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CCM GHT72\TECH\2025\TECH 25-009 maintenance multi technique GHT\02.DCE PREPARATOIRE\LOT 2\"/>
    </mc:Choice>
  </mc:AlternateContent>
  <bookViews>
    <workbookView xWindow="28680" yWindow="-120" windowWidth="29040" windowHeight="15720"/>
  </bookViews>
  <sheets>
    <sheet name="EPSM " sheetId="13" r:id="rId1"/>
    <sheet name="CH de la F.BERNARD " sheetId="1" r:id="rId2"/>
    <sheet name="Hôpital du LUDE " sheetId="12" r:id="rId3"/>
    <sheet name="EHPAD L.PASTEUR" sheetId="7" r:id="rId4"/>
    <sheet name="MONTVAL" sheetId="8" r:id="rId5"/>
    <sheet name="PHGNS Bonnétable " sheetId="3" r:id="rId6"/>
    <sheet name="PHGNS Sillé le Guillaume" sheetId="4" r:id="rId7"/>
    <sheet name="PHGNS Beaumont" sheetId="5" r:id="rId8"/>
    <sheet name=" PSSL " sheetId="2" r:id="rId9"/>
    <sheet name="CH St Calais " sheetId="6" r:id="rId10"/>
    <sheet name="total et BPU CURATIF" sheetId="10" r:id="rId11"/>
    <sheet name="Libellé" sheetId="11" state="hidden" r:id="rId12"/>
  </sheets>
  <externalReferences>
    <externalReference r:id="rId13"/>
  </externalReferences>
  <definedNames>
    <definedName name="_xlnm._FilterDatabase" localSheetId="1" hidden="1">'CH de la F.BERNARD '!$A$9:$L$63</definedName>
    <definedName name="_xlnm._FilterDatabase" localSheetId="9" hidden="1">'CH St Calais '!$A$9:$K$9</definedName>
    <definedName name="_xlnm._FilterDatabase" localSheetId="3" hidden="1">'EHPAD L.PASTEUR'!$A$10:$K$20</definedName>
    <definedName name="_xlnm._FilterDatabase" localSheetId="0" hidden="1">'EPSM '!$A$9:$N$132</definedName>
    <definedName name="_xlnm._FilterDatabase" localSheetId="2" hidden="1">'Hôpital du LUDE '!$A$8:$L$42</definedName>
    <definedName name="_xlnm._FilterDatabase" localSheetId="4" hidden="1">MONTVAL!$A$10:$L$180</definedName>
    <definedName name="_xlnm._FilterDatabase" localSheetId="5" hidden="1">'PHGNS Bonnétable '!$A$8:$L$8</definedName>
    <definedName name="_xlnm._FilterDatabase" localSheetId="6" hidden="1">'PHGNS Sillé le Guillaume'!$A$9:$K$9</definedName>
    <definedName name="_xlnm.Print_Area" localSheetId="8">' PSSL '!$A$1:$T$144</definedName>
    <definedName name="_xlnm.Print_Area" localSheetId="1">'CH de la F.BERNARD '!$A$1:$R$66</definedName>
    <definedName name="_xlnm.Print_Area" localSheetId="9">'CH St Calais '!$A$1:$P$118</definedName>
    <definedName name="_xlnm.Print_Area" localSheetId="3">'EHPAD L.PASTEUR'!$A$1:$N$25</definedName>
    <definedName name="_xlnm.Print_Area" localSheetId="2">'Hôpital du LUDE '!$A$1:$R$44</definedName>
    <definedName name="_xlnm.Print_Area" localSheetId="4">MONTVAL!$A$1:$S$182</definedName>
    <definedName name="_xlnm.Print_Area" localSheetId="7">'PHGNS Beaumont'!$A$1:$Q$33</definedName>
    <definedName name="_xlnm.Print_Area" localSheetId="5">'PHGNS Bonnétable '!$A$1:$Q$38</definedName>
    <definedName name="_xlnm.Print_Area" localSheetId="6">'PHGNS Sillé le Guillaume'!$A$1:$Q$36</definedName>
    <definedName name="_xlnm.Print_Area" localSheetId="10">'total et BPU CURATIF'!$A$1:$I$45</definedName>
  </definedNames>
  <calcPr calcId="162913" iterateDelta="1E-4"/>
  <extLst>
    <ext uri="GoogleSheetsCustomDataVersion1">
      <go:sheetsCustomData xmlns:go="http://customooxmlschemas.google.com/" r:id="rId18" roundtripDataSignature="AMtx7mjNc7hnH/S9NzDXivN5tePf2jeqCg=="/>
    </ext>
  </extLst>
</workbook>
</file>

<file path=xl/calcChain.xml><?xml version="1.0" encoding="utf-8"?>
<calcChain xmlns="http://schemas.openxmlformats.org/spreadsheetml/2006/main">
  <c r="Q180" i="8" l="1"/>
  <c r="P180" i="8"/>
  <c r="F39" i="10"/>
  <c r="E39" i="10"/>
  <c r="R152" i="13" l="1"/>
  <c r="O42" i="12"/>
  <c r="M23" i="7"/>
  <c r="N115" i="6"/>
  <c r="O33" i="4"/>
  <c r="N36" i="3"/>
  <c r="Q141" i="2"/>
  <c r="P64" i="1"/>
  <c r="Q152" i="13"/>
  <c r="N42" i="12"/>
  <c r="L23" i="7"/>
  <c r="M115" i="6"/>
  <c r="N31" i="5"/>
  <c r="N33" i="4"/>
  <c r="M36" i="3"/>
  <c r="P141" i="2"/>
  <c r="O64" i="1"/>
  <c r="O31" i="5"/>
  <c r="F11" i="10"/>
  <c r="F12" i="10"/>
  <c r="F15" i="10" s="1"/>
  <c r="F13" i="10"/>
  <c r="F14" i="10"/>
  <c r="C5" i="10" l="1"/>
  <c r="C4" i="10"/>
</calcChain>
</file>

<file path=xl/comments1.xml><?xml version="1.0" encoding="utf-8"?>
<comments xmlns="http://schemas.openxmlformats.org/spreadsheetml/2006/main">
  <authors>
    <author/>
  </authors>
  <commentList>
    <comment ref="L170" authorId="0" shapeId="0">
      <text>
        <r>
          <rPr>
            <sz val="11"/>
            <color theme="1"/>
            <rFont val="Arial"/>
            <family val="2"/>
          </rPr>
          <t>======
ID#AAAARHXpyk0
techniq5    (2021-11-16 13:20:54)
Ce régulateur régule les groupes froid allant du N° 16 au n° 27</t>
        </r>
      </text>
    </comment>
    <comment ref="L171" authorId="0" shapeId="0">
      <text>
        <r>
          <rPr>
            <sz val="11"/>
            <color theme="1"/>
            <rFont val="Arial"/>
            <family val="2"/>
          </rPr>
          <t>======
ID#AAAARHXpylE
techniq5    (2021-11-16 13:20:54)
Ces armoires allimentent les groupes froid allant du N° 16 au n° 27</t>
        </r>
      </text>
    </comment>
    <comment ref="L172" authorId="0" shapeId="0">
      <text>
        <r>
          <rPr>
            <sz val="11"/>
            <color theme="1"/>
            <rFont val="Arial"/>
            <family val="2"/>
          </rPr>
          <t>======
ID#AAAARHXpyko
techniq5    (2021-11-16 13:20:54)
Ces armoires allimentent les groupes froid allant du N° 16 au n° 27</t>
        </r>
      </text>
    </comment>
    <comment ref="L173" authorId="0" shapeId="0">
      <text>
        <r>
          <rPr>
            <sz val="11"/>
            <color theme="1"/>
            <rFont val="Arial"/>
            <family val="2"/>
          </rPr>
          <t>======
ID#AAAARHXpyk4
techniq5    (2021-11-16 13:20:54)
Ces armoires allimentent les groupes froid allant du N° 16 au n° 27</t>
        </r>
      </text>
    </comment>
    <comment ref="L174" authorId="0" shapeId="0">
      <text>
        <r>
          <rPr>
            <sz val="11"/>
            <color theme="1"/>
            <rFont val="Arial"/>
            <family val="2"/>
          </rPr>
          <t>======
ID#AAAARHXpylA
techniq5    (2021-11-16 13:20:54)
Ces armoires allimentent les groupes froid allant du N° 16 au n° 27</t>
        </r>
      </text>
    </comment>
    <comment ref="L175" authorId="0" shapeId="0">
      <text>
        <r>
          <rPr>
            <sz val="11"/>
            <color theme="1"/>
            <rFont val="Arial"/>
            <family val="2"/>
          </rPr>
          <t>======
ID#AAAARHXpyks
techniq5    (2021-11-16 13:20:54)
Ces armoires allimentent les groupes froid allant du N° 16 au n° 27</t>
        </r>
      </text>
    </comment>
    <comment ref="L176" authorId="0" shapeId="0">
      <text>
        <r>
          <rPr>
            <sz val="11"/>
            <color theme="1"/>
            <rFont val="Arial"/>
            <family val="2"/>
          </rPr>
          <t>======
ID#AAAARHXpykg
techniq5    (2021-11-16 13:20:54)
Ces armoires allimentent les groupes froid allant du N° 16 au n° 27</t>
        </r>
      </text>
    </comment>
    <comment ref="L177" authorId="0" shapeId="0">
      <text>
        <r>
          <rPr>
            <sz val="11"/>
            <color theme="1"/>
            <rFont val="Arial"/>
            <family val="2"/>
          </rPr>
          <t>======
ID#AAAARHXpykk
Mathieu Gauthier à Carine Garreau     (2021-11-16 13:20:54)
Ces 3 compresseurs font du froid pour les chambres froide allant de la N°17 à la N°25</t>
        </r>
      </text>
    </comment>
    <comment ref="L178" authorId="0" shapeId="0">
      <text>
        <r>
          <rPr>
            <sz val="11"/>
            <color theme="1"/>
            <rFont val="Arial"/>
            <family val="2"/>
          </rPr>
          <t>======
ID#AAAARHXpykw
Mathieu Gauthier à Carine Garreau     (2021-11-16 13:20:54)
Ces 3 compresseurs font du froid pour les chambres froide allant de la N°17 à la N°25</t>
        </r>
      </text>
    </comment>
    <comment ref="L179" authorId="0" shapeId="0">
      <text>
        <r>
          <rPr>
            <sz val="11"/>
            <color theme="1"/>
            <rFont val="Arial"/>
            <family val="2"/>
          </rPr>
          <t>======
ID#AAAARHXpyk8
Mathieu Gauthier à Carine Garreau     (2021-11-16 13:20:54)
Ces 3 compresseurs font du froid pour les chambres froide allant de la N°17 à la N°25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hWvlcqr+kzBlzWNVzP26/BfYma+g=="/>
    </ext>
  </extLst>
</comments>
</file>

<file path=xl/sharedStrings.xml><?xml version="1.0" encoding="utf-8"?>
<sst xmlns="http://schemas.openxmlformats.org/spreadsheetml/2006/main" count="7103" uniqueCount="1474">
  <si>
    <t>TECH 25-009 Annexe financière du LOT n°2 la FERTE BERNARD</t>
  </si>
  <si>
    <t>FORFAIT  MAINTENANCE PREVENTIVE INCLUANT DEPLACEMENTS PIECES ET FOURNITURES SELON ART 4.1 CCTP LOT 2, AINSI QUE LES DEPLACEMENTS POUR LA MAINTENANCE CORRECTIVE</t>
  </si>
  <si>
    <t>SITE du GHT72</t>
  </si>
  <si>
    <t>Batiment</t>
  </si>
  <si>
    <t>Lieux</t>
  </si>
  <si>
    <t>Type de prestation</t>
  </si>
  <si>
    <t>Libellé équipement</t>
  </si>
  <si>
    <t>MARQUE</t>
  </si>
  <si>
    <t>MODELE</t>
  </si>
  <si>
    <t>Fluide frigorigène</t>
  </si>
  <si>
    <t>Quantité de fluide frigorigène</t>
  </si>
  <si>
    <t>N° de série</t>
  </si>
  <si>
    <t>Date de 
MISE EN SERVICE</t>
  </si>
  <si>
    <t>N° INVENTAIRE</t>
  </si>
  <si>
    <t>NB DE VISITES ANNUELLES</t>
  </si>
  <si>
    <t>DESP à prendre en compte dans le chiffrage</t>
  </si>
  <si>
    <t>MONTANT ANNUEL HT</t>
  </si>
  <si>
    <t>MONTANT ANNUEL TTC</t>
  </si>
  <si>
    <t>TAUX TVA</t>
  </si>
  <si>
    <t>LFB</t>
  </si>
  <si>
    <t>CENTRE HOSPITALIER</t>
  </si>
  <si>
    <t>SCANNER LOCAL TECHNIQUE</t>
  </si>
  <si>
    <t>Process Froid</t>
  </si>
  <si>
    <t>Climatisation à détente directe</t>
  </si>
  <si>
    <t>DAIKIN</t>
  </si>
  <si>
    <t>RKS60F2V1B</t>
  </si>
  <si>
    <t>R410A</t>
  </si>
  <si>
    <t>1,5 Kg</t>
  </si>
  <si>
    <t>2</t>
  </si>
  <si>
    <t>Unité intérieure</t>
  </si>
  <si>
    <t>?</t>
  </si>
  <si>
    <t>SCANNER SALLE SCANNER</t>
  </si>
  <si>
    <t>RZQ140B8W1B</t>
  </si>
  <si>
    <t>4,3 Kg</t>
  </si>
  <si>
    <t>Unités intérieures (x2)</t>
  </si>
  <si>
    <t>CL1 PARKING</t>
  </si>
  <si>
    <t>Reversible</t>
  </si>
  <si>
    <t>RXYQ14P7W1BA</t>
  </si>
  <si>
    <t>11,3 Kg</t>
  </si>
  <si>
    <t>X</t>
  </si>
  <si>
    <t>Unités intérieures (x16)</t>
  </si>
  <si>
    <t>CL2 PELOUSE</t>
  </si>
  <si>
    <t>RXYQ12P7W1B</t>
  </si>
  <si>
    <t>8,6 Kg</t>
  </si>
  <si>
    <t>Unités intérieures (x11)</t>
  </si>
  <si>
    <t>TGBT</t>
  </si>
  <si>
    <t>RZAG125N2Y1B</t>
  </si>
  <si>
    <t>R32</t>
  </si>
  <si>
    <t>3,7 kg</t>
  </si>
  <si>
    <t>FBA125A2VEB</t>
  </si>
  <si>
    <t>PHARMACIE       SELF</t>
  </si>
  <si>
    <t>HITACHI</t>
  </si>
  <si>
    <t>RAS-18FSN1</t>
  </si>
  <si>
    <t>19 Kg</t>
  </si>
  <si>
    <t>U48R6249</t>
  </si>
  <si>
    <t>Unités intérieures (x12)</t>
  </si>
  <si>
    <t>SERVEUR 1</t>
  </si>
  <si>
    <t>RKS71FV1B</t>
  </si>
  <si>
    <t>2,3 Kg</t>
  </si>
  <si>
    <t>E008111</t>
  </si>
  <si>
    <t>SERVEUR 2</t>
  </si>
  <si>
    <t>RX716GV1B8</t>
  </si>
  <si>
    <t>E000199</t>
  </si>
  <si>
    <t>INFORMATIQUE CHIR</t>
  </si>
  <si>
    <t>RXB35C5V1B</t>
  </si>
  <si>
    <t>1 Kg</t>
  </si>
  <si>
    <t>T014472</t>
  </si>
  <si>
    <t>INFORMATIQUE MED 3</t>
  </si>
  <si>
    <t>RAC-35WEA</t>
  </si>
  <si>
    <t>KINE</t>
  </si>
  <si>
    <t>Confort</t>
  </si>
  <si>
    <t>4MKS</t>
  </si>
  <si>
    <t>Unités intérieures (x3)</t>
  </si>
  <si>
    <t>CUISINE</t>
  </si>
  <si>
    <t>Groupe froid à détente directe</t>
  </si>
  <si>
    <t>PRESTCOLD</t>
  </si>
  <si>
    <t>PL200/0036-42</t>
  </si>
  <si>
    <t>R404A</t>
  </si>
  <si>
    <t>11,7 Kg</t>
  </si>
  <si>
    <t>T 01                           CH NEGATIVE</t>
  </si>
  <si>
    <t>TECUMSEK</t>
  </si>
  <si>
    <t>TAJN4517ZHR</t>
  </si>
  <si>
    <t>3 Kg</t>
  </si>
  <si>
    <t>13A141746364645930230</t>
  </si>
  <si>
    <t>T 04                           CH POSITIVE</t>
  </si>
  <si>
    <t>ACFRI</t>
  </si>
  <si>
    <t>GRSZF25</t>
  </si>
  <si>
    <t>17 Kg</t>
  </si>
  <si>
    <t>186077/143/61531</t>
  </si>
  <si>
    <t>? / 2016</t>
  </si>
  <si>
    <t>CELLULE 1</t>
  </si>
  <si>
    <t>PRGR23005</t>
  </si>
  <si>
    <t>9 Kg</t>
  </si>
  <si>
    <t>15L05154544</t>
  </si>
  <si>
    <t>2016/2016</t>
  </si>
  <si>
    <t>CELLULE 2</t>
  </si>
  <si>
    <t>VITRINE DU SELF</t>
  </si>
  <si>
    <t>SB-C-155</t>
  </si>
  <si>
    <t>R134A</t>
  </si>
  <si>
    <t>0,19 Kg</t>
  </si>
  <si>
    <t>19071-008</t>
  </si>
  <si>
    <t>BLITZER</t>
  </si>
  <si>
    <t>4Y6,2</t>
  </si>
  <si>
    <t>26 Kg</t>
  </si>
  <si>
    <t xml:space="preserve">T02 / T03 / T05 /  T07 / T08  CHAMBRE POSITIVE </t>
  </si>
  <si>
    <t>BHS962</t>
  </si>
  <si>
    <t>EMERSON</t>
  </si>
  <si>
    <t>ZXME-030E-TFD-304</t>
  </si>
  <si>
    <t>R448A</t>
  </si>
  <si>
    <t>4 Kg</t>
  </si>
  <si>
    <t>20CZ35359M</t>
  </si>
  <si>
    <t>T06                                     CH POSITIVE</t>
  </si>
  <si>
    <t>BITZER</t>
  </si>
  <si>
    <t>LHL5E/4CES-6Y-40S</t>
  </si>
  <si>
    <t>13 Kg</t>
  </si>
  <si>
    <t>T09                                  CH POSITIVE</t>
  </si>
  <si>
    <t>ZXME-020E-TFD-304</t>
  </si>
  <si>
    <t>3,5 Kg</t>
  </si>
  <si>
    <t>20EZ36702M</t>
  </si>
  <si>
    <t>T10                                      CH POSITIVE</t>
  </si>
  <si>
    <t>CENTRE LESIOUR SOULBIEU</t>
  </si>
  <si>
    <t>CHAMBRE N°1 FOUGERES</t>
  </si>
  <si>
    <t>LG</t>
  </si>
  <si>
    <t>AUUW096D</t>
  </si>
  <si>
    <t>503KCZ11G621</t>
  </si>
  <si>
    <t>clim fougere ch1</t>
  </si>
  <si>
    <t>BALNEO</t>
  </si>
  <si>
    <t>AUUW24GAE</t>
  </si>
  <si>
    <t>2,28 Kg</t>
  </si>
  <si>
    <t>509KCPYOLU24</t>
  </si>
  <si>
    <t>CLIM BALNEO</t>
  </si>
  <si>
    <t>Déhumidificateur</t>
  </si>
  <si>
    <t>PSA</t>
  </si>
  <si>
    <t>SIROCCO 55-80-110</t>
  </si>
  <si>
    <t>R407C</t>
  </si>
  <si>
    <t>100 57 19 02</t>
  </si>
  <si>
    <t>DESHU BALNEO</t>
  </si>
  <si>
    <t>EHPAD PAUL CHAPRON</t>
  </si>
  <si>
    <t>UPAD</t>
  </si>
  <si>
    <t>RAS-5HVNC1E</t>
  </si>
  <si>
    <t>5,44 Kg</t>
  </si>
  <si>
    <t>4OE50297</t>
  </si>
  <si>
    <t>Unités intérieures (x4)</t>
  </si>
  <si>
    <t xml:space="preserve">SALLE DES COMMISSIONS </t>
  </si>
  <si>
    <t>AIRWELL</t>
  </si>
  <si>
    <t>OU-PSINV-48HR</t>
  </si>
  <si>
    <t>3,6 Kg</t>
  </si>
  <si>
    <t>23742208717SP06R648</t>
  </si>
  <si>
    <t>SAM RDJ</t>
  </si>
  <si>
    <t>RAS-5FSVNME</t>
  </si>
  <si>
    <t>5,75 Kg</t>
  </si>
  <si>
    <t>40E17789</t>
  </si>
  <si>
    <t>Unités intérieures (x5)</t>
  </si>
  <si>
    <t>SAM 1ER</t>
  </si>
  <si>
    <t>RAS-6FSVNME</t>
  </si>
  <si>
    <t>23807306807SP14R025</t>
  </si>
  <si>
    <t>SAM 1IER</t>
  </si>
  <si>
    <t>RXN60LV1B9</t>
  </si>
  <si>
    <t>K001346</t>
  </si>
  <si>
    <t>K001243</t>
  </si>
  <si>
    <t>EHPAD SAINT JULIEN</t>
  </si>
  <si>
    <t>SALLE MONET 2</t>
  </si>
  <si>
    <t>GC24RC</t>
  </si>
  <si>
    <t>1,7 Kg</t>
  </si>
  <si>
    <t>SALLE MONET 1</t>
  </si>
  <si>
    <t>MITSUBISHI</t>
  </si>
  <si>
    <t>SUZ-KA60VA6</t>
  </si>
  <si>
    <t>1,6 Kg</t>
  </si>
  <si>
    <t>PSINV-48HR</t>
  </si>
  <si>
    <t>TOTAL</t>
  </si>
  <si>
    <t>TECH 25-009 Annexe financière du LOT n°2 pour le PSSL</t>
  </si>
  <si>
    <t>Libellé matériel
(Marque/Modèle)</t>
  </si>
  <si>
    <t>Observation</t>
  </si>
  <si>
    <t>Groupe numéro</t>
  </si>
  <si>
    <t>Le Bailleul</t>
  </si>
  <si>
    <t>local technique TV   SR2.1</t>
  </si>
  <si>
    <t>B1-R2-139</t>
  </si>
  <si>
    <t>split system</t>
  </si>
  <si>
    <t>ST 102</t>
  </si>
  <si>
    <t>Mitsubishi</t>
  </si>
  <si>
    <t>MSZ-GE35VA</t>
  </si>
  <si>
    <t>1</t>
  </si>
  <si>
    <t>MUZ-GE35A</t>
  </si>
  <si>
    <t>Groupe extérieur ou comprésseur</t>
  </si>
  <si>
    <t>Local informatique Niv 1    SR1.2</t>
  </si>
  <si>
    <t>B1-R1-420</t>
  </si>
  <si>
    <t>ST 103</t>
  </si>
  <si>
    <t>PCA-RP60KAQ</t>
  </si>
  <si>
    <t>SUZ-KA60VA3.TH</t>
  </si>
  <si>
    <t>Local ondul Info</t>
  </si>
  <si>
    <t>B1-RJ-420</t>
  </si>
  <si>
    <t>ST 104</t>
  </si>
  <si>
    <t>PEA-RP200GAQ</t>
  </si>
  <si>
    <t>3</t>
  </si>
  <si>
    <t>PUHZ-P200YHA3</t>
  </si>
  <si>
    <t>Local pompe à vide</t>
  </si>
  <si>
    <t>B1-RJ-308</t>
  </si>
  <si>
    <t>pas de N°</t>
  </si>
  <si>
    <t>HAIER</t>
  </si>
  <si>
    <t>AU28NANBAA</t>
  </si>
  <si>
    <t>5</t>
  </si>
  <si>
    <t>Local serveu PABX</t>
  </si>
  <si>
    <t>B1-RJ-304</t>
  </si>
  <si>
    <t>split system N1</t>
  </si>
  <si>
    <t>ST 107</t>
  </si>
  <si>
    <t>EMICOM</t>
  </si>
  <si>
    <t>ED.X161D.Kc</t>
  </si>
  <si>
    <t>6</t>
  </si>
  <si>
    <t>CR 22 KC</t>
  </si>
  <si>
    <t>split system N2</t>
  </si>
  <si>
    <t>ST 108</t>
  </si>
  <si>
    <t>7</t>
  </si>
  <si>
    <t xml:space="preserve">Local Transfo 2 </t>
  </si>
  <si>
    <t>B1-R1-306</t>
  </si>
  <si>
    <t>ST 109</t>
  </si>
  <si>
    <t>8</t>
  </si>
  <si>
    <t>Chambre positive pharmacie</t>
  </si>
  <si>
    <t>B2-RJ-307</t>
  </si>
  <si>
    <t>ST 110</t>
  </si>
  <si>
    <t>Profroid</t>
  </si>
  <si>
    <t>CAJ 9510</t>
  </si>
  <si>
    <t>9</t>
  </si>
  <si>
    <t>CAJN9510Z MHR</t>
  </si>
  <si>
    <t>Local DASRI</t>
  </si>
  <si>
    <t>B2-RJ-341</t>
  </si>
  <si>
    <t>ST 357</t>
  </si>
  <si>
    <t>MSZ-DM25VA</t>
  </si>
  <si>
    <t>10</t>
  </si>
  <si>
    <t>MUZ-DM25VA - E1</t>
  </si>
  <si>
    <t>unité extérieur ou comprésseur</t>
  </si>
  <si>
    <t>Salle préparation morgue</t>
  </si>
  <si>
    <t>B2-RJ-425</t>
  </si>
  <si>
    <t>ST 150</t>
  </si>
  <si>
    <t>MFZ-KJ25VE</t>
  </si>
  <si>
    <t>11</t>
  </si>
  <si>
    <t>MUFZ-KJ25VEHZ</t>
  </si>
  <si>
    <t>Cases réfrigérées morgue</t>
  </si>
  <si>
    <t>B2-RJ-427</t>
  </si>
  <si>
    <t>ST 151</t>
  </si>
  <si>
    <t>12</t>
  </si>
  <si>
    <t>Salon 1 morgue</t>
  </si>
  <si>
    <t>B2-RJ-429</t>
  </si>
  <si>
    <t>ST 149</t>
  </si>
  <si>
    <t>13</t>
  </si>
  <si>
    <t>Salon 2 morgue</t>
  </si>
  <si>
    <t>B2-RJ-430</t>
  </si>
  <si>
    <t>ST 148</t>
  </si>
  <si>
    <t>14</t>
  </si>
  <si>
    <t>Chambre froide 4 cases morgue</t>
  </si>
  <si>
    <t>Hygeco</t>
  </si>
  <si>
    <t>EVS 290</t>
  </si>
  <si>
    <t>15</t>
  </si>
  <si>
    <t>CAJ 4517 ZHR</t>
  </si>
  <si>
    <t>Régulateur de température</t>
  </si>
  <si>
    <t>Johnson Controls</t>
  </si>
  <si>
    <t>TLY 29</t>
  </si>
  <si>
    <t>---</t>
  </si>
  <si>
    <t>16</t>
  </si>
  <si>
    <t>Table mortuaire</t>
  </si>
  <si>
    <t>pssl 21858</t>
  </si>
  <si>
    <t>30 321-02</t>
  </si>
  <si>
    <t>17</t>
  </si>
  <si>
    <t>Centrale positive 4 compresseurs hermetiques "SCROLL"</t>
  </si>
  <si>
    <t>B2-RC-357</t>
  </si>
  <si>
    <t>LT ventilation  chambre froide</t>
  </si>
  <si>
    <t>profroid</t>
  </si>
  <si>
    <t>CR 4H ZB 92 ZC</t>
  </si>
  <si>
    <t>18</t>
  </si>
  <si>
    <t>Condenseur à air N°1
  à 4 ventilateurs</t>
  </si>
  <si>
    <t>Terrasse exterieur</t>
  </si>
  <si>
    <t>C5 AH 4 MD 3S</t>
  </si>
  <si>
    <t>19</t>
  </si>
  <si>
    <t>Condenseur à air N°2 
à 2 ventilateurs</t>
  </si>
  <si>
    <t>exterieur</t>
  </si>
  <si>
    <t>LU-VE exchangers</t>
  </si>
  <si>
    <t>SAV5N 4321 V/V</t>
  </si>
  <si>
    <t>20</t>
  </si>
  <si>
    <t>Reservoir 98L fluide</t>
  </si>
  <si>
    <t>RV-323-98</t>
  </si>
  <si>
    <t>21</t>
  </si>
  <si>
    <t>Ventilateurs</t>
  </si>
  <si>
    <t>Ziehl-Abegg</t>
  </si>
  <si>
    <t>22</t>
  </si>
  <si>
    <t>Chambre froide positive</t>
  </si>
  <si>
    <t>B2-RC-355</t>
  </si>
  <si>
    <t xml:space="preserve">sas décongélation </t>
  </si>
  <si>
    <t>Friga-bohn</t>
  </si>
  <si>
    <t>CAN 3167</t>
  </si>
  <si>
    <t>23</t>
  </si>
  <si>
    <t>B2-RC-354</t>
  </si>
  <si>
    <t>Nûrisserie</t>
  </si>
  <si>
    <t>24</t>
  </si>
  <si>
    <t>B2-RC-320</t>
  </si>
  <si>
    <t>Legumes frais</t>
  </si>
  <si>
    <t>CAN 3267</t>
  </si>
  <si>
    <t>25</t>
  </si>
  <si>
    <t>B2-RC-321</t>
  </si>
  <si>
    <t>Poissonnerie</t>
  </si>
  <si>
    <t>26</t>
  </si>
  <si>
    <t>B2-RC-322</t>
  </si>
  <si>
    <t>Viandes</t>
  </si>
  <si>
    <t>27</t>
  </si>
  <si>
    <t>B2-RC-323</t>
  </si>
  <si>
    <t>4 et 5e gamme</t>
  </si>
  <si>
    <t>28</t>
  </si>
  <si>
    <t>B2-RC-338</t>
  </si>
  <si>
    <t>Chambre BOF</t>
  </si>
  <si>
    <t>29</t>
  </si>
  <si>
    <t>B2-RC-339</t>
  </si>
  <si>
    <t>jour positive</t>
  </si>
  <si>
    <t>30</t>
  </si>
  <si>
    <t>B2-RC-333</t>
  </si>
  <si>
    <t>Stock PCA</t>
  </si>
  <si>
    <t>CAE 3467</t>
  </si>
  <si>
    <t>31</t>
  </si>
  <si>
    <t>local froid positif</t>
  </si>
  <si>
    <t>B2-RC-353</t>
  </si>
  <si>
    <t>Décartonnage</t>
  </si>
  <si>
    <t>TA 3L 8P</t>
  </si>
  <si>
    <t>32</t>
  </si>
  <si>
    <t>B2-RC-352</t>
  </si>
  <si>
    <t>Emballage vides</t>
  </si>
  <si>
    <t>TA 2R 8P</t>
  </si>
  <si>
    <t>33</t>
  </si>
  <si>
    <t>B2-RC-350</t>
  </si>
  <si>
    <t>Local déchets</t>
  </si>
  <si>
    <t>34</t>
  </si>
  <si>
    <t>B2-RC-342</t>
  </si>
  <si>
    <t>Local légumerie</t>
  </si>
  <si>
    <t>35</t>
  </si>
  <si>
    <t>B2-RC-343</t>
  </si>
  <si>
    <t>Local dessouvidage</t>
  </si>
  <si>
    <t>TA 1L 8P</t>
  </si>
  <si>
    <t>36</t>
  </si>
  <si>
    <t>B2-RC-341</t>
  </si>
  <si>
    <t>Déboitage</t>
  </si>
  <si>
    <t>37</t>
  </si>
  <si>
    <t>B2-RC-340</t>
  </si>
  <si>
    <t>Sas production chaud - froide</t>
  </si>
  <si>
    <t>38</t>
  </si>
  <si>
    <t>B2-RC-330</t>
  </si>
  <si>
    <t>Préparation froide</t>
  </si>
  <si>
    <t>39</t>
  </si>
  <si>
    <t>B2-RC-332</t>
  </si>
  <si>
    <t>Préparation hachée et tranchage</t>
  </si>
  <si>
    <t>40</t>
  </si>
  <si>
    <t>B2-RC-406</t>
  </si>
  <si>
    <t>Conditionnement</t>
  </si>
  <si>
    <t>41</t>
  </si>
  <si>
    <t>B2-RC-408</t>
  </si>
  <si>
    <t>Alotissement</t>
  </si>
  <si>
    <t>42</t>
  </si>
  <si>
    <t>B2-RJ-332</t>
  </si>
  <si>
    <t>Stock chariots repas</t>
  </si>
  <si>
    <t>43</t>
  </si>
  <si>
    <t>B2-RJ-335</t>
  </si>
  <si>
    <t>Sas réfrigéré expéditions</t>
  </si>
  <si>
    <t>44</t>
  </si>
  <si>
    <t>MasterCella</t>
  </si>
  <si>
    <t>un à chaque localisation</t>
  </si>
  <si>
    <t>Carel</t>
  </si>
  <si>
    <t>masterCella</t>
  </si>
  <si>
    <t>Quantité 22</t>
  </si>
  <si>
    <t>45</t>
  </si>
  <si>
    <t>Module de gestion</t>
  </si>
  <si>
    <t>pCO Terminal</t>
  </si>
  <si>
    <t>46</t>
  </si>
  <si>
    <t>Module de télésurveillance</t>
  </si>
  <si>
    <t>B2-RC-344</t>
  </si>
  <si>
    <t>47</t>
  </si>
  <si>
    <t>Centrale à Froid Négatif stock</t>
  </si>
  <si>
    <t>GF 2SK 65XLZ</t>
  </si>
  <si>
    <t>48</t>
  </si>
  <si>
    <t>Chambre froide négative</t>
  </si>
  <si>
    <t>B2-RC-356</t>
  </si>
  <si>
    <t>Surgelé stock</t>
  </si>
  <si>
    <t>CAB 4267</t>
  </si>
  <si>
    <t>49</t>
  </si>
  <si>
    <t>Centrale à Froid Négatif jour</t>
  </si>
  <si>
    <t>GF KSJ 15XDZ</t>
  </si>
  <si>
    <t>50</t>
  </si>
  <si>
    <t>B2-RC-336</t>
  </si>
  <si>
    <t>Négative de jour (patiesserie)</t>
  </si>
  <si>
    <t>BN 2256</t>
  </si>
  <si>
    <t>51</t>
  </si>
  <si>
    <t>Cellule mixte de refroidissement N°2</t>
  </si>
  <si>
    <t>B2-RC-346</t>
  </si>
  <si>
    <t>cuisson</t>
  </si>
  <si>
    <t>Friginox</t>
  </si>
  <si>
    <t>MX 2S R404A TS</t>
  </si>
  <si>
    <t>R452A</t>
  </si>
  <si>
    <t>Centrale à Froid cellule N°2</t>
  </si>
  <si>
    <t>GF 2DL 75XLZ</t>
  </si>
  <si>
    <t>Cellule mixte de refroidissement N°3</t>
  </si>
  <si>
    <t>Centrale à Froid cellule N°3</t>
  </si>
  <si>
    <t>Sablé-sur-Sarthe</t>
  </si>
  <si>
    <t>local preparaion froide / SB RC 160</t>
  </si>
  <si>
    <t>SB-RC-160</t>
  </si>
  <si>
    <t>GEA</t>
  </si>
  <si>
    <t>DPA 031 C</t>
  </si>
  <si>
    <t>56</t>
  </si>
  <si>
    <t>TAJ4519Z HR CAR</t>
  </si>
  <si>
    <t>salle sejour RC</t>
  </si>
  <si>
    <t>SB-RC-135</t>
  </si>
  <si>
    <t>RPF2.5 FSN2E</t>
  </si>
  <si>
    <t>57</t>
  </si>
  <si>
    <t>salle sejour étage</t>
  </si>
  <si>
    <t>SB-R1-135</t>
  </si>
  <si>
    <t>58</t>
  </si>
  <si>
    <t>Dalle extérieure</t>
  </si>
  <si>
    <t>salle d'animation</t>
  </si>
  <si>
    <t>SA-R4-111</t>
  </si>
  <si>
    <t>GREE</t>
  </si>
  <si>
    <t>GEH18AA-K3DNA1C/1</t>
  </si>
  <si>
    <t>59</t>
  </si>
  <si>
    <t>GEH18AA-K3DNA1C/0</t>
  </si>
  <si>
    <t>Petit bureaux à coté de l'étage salle activité</t>
  </si>
  <si>
    <t>SA-R4-107</t>
  </si>
  <si>
    <t>ST XLM9RC</t>
  </si>
  <si>
    <t>XXX</t>
  </si>
  <si>
    <t>60</t>
  </si>
  <si>
    <t>Salle polyvalente</t>
  </si>
  <si>
    <t>SC-RC-109</t>
  </si>
  <si>
    <t>Atlantic</t>
  </si>
  <si>
    <t>UTG-UFYD-W</t>
  </si>
  <si>
    <t>61</t>
  </si>
  <si>
    <t>extérieur</t>
  </si>
  <si>
    <t>Salle multi-activité</t>
  </si>
  <si>
    <t>SF-RC-138</t>
  </si>
  <si>
    <t>PCA RP100 KAQ</t>
  </si>
  <si>
    <t>62</t>
  </si>
  <si>
    <t>Salle à manger au C1</t>
  </si>
  <si>
    <t>FVXS25F</t>
  </si>
  <si>
    <t>Unité intérieure 
type console basse</t>
  </si>
  <si>
    <t>63</t>
  </si>
  <si>
    <t>2MXS50H</t>
  </si>
  <si>
    <t>Salle à manger au C2</t>
  </si>
  <si>
    <t>Comfort</t>
  </si>
  <si>
    <t>2MX50M3V1B9</t>
  </si>
  <si>
    <t>Salle à manger au C3</t>
  </si>
  <si>
    <t>Unité intérieure
type console basse</t>
  </si>
  <si>
    <t>64</t>
  </si>
  <si>
    <t>Local informatique des Bruyères</t>
  </si>
  <si>
    <t>FTXP35K3</t>
  </si>
  <si>
    <t>Unité intérieure murale</t>
  </si>
  <si>
    <t>65</t>
  </si>
  <si>
    <t>FXZ35N</t>
  </si>
  <si>
    <t>La Fleche</t>
  </si>
  <si>
    <t>salle PASA espace vie</t>
  </si>
  <si>
    <t>FM-RC-143</t>
  </si>
  <si>
    <t>SLZ KA50VAQ</t>
  </si>
  <si>
    <t>66</t>
  </si>
  <si>
    <t>Terrasse ext</t>
  </si>
  <si>
    <t>PUZHZ P140VHA3</t>
  </si>
  <si>
    <t>Salle PABX baie informatique</t>
  </si>
  <si>
    <t>FM-RC-152</t>
  </si>
  <si>
    <t>67</t>
  </si>
  <si>
    <t>MUZ GE 35 VA</t>
  </si>
  <si>
    <t>Salle à manger</t>
  </si>
  <si>
    <t>FM-RC-140</t>
  </si>
  <si>
    <t>68</t>
  </si>
  <si>
    <t>Terrasse</t>
  </si>
  <si>
    <t>PUZHZ P100VHA4</t>
  </si>
  <si>
    <t>Salle Télé  et annimation</t>
  </si>
  <si>
    <t>FM-RC-145</t>
  </si>
  <si>
    <t>K 24 A</t>
  </si>
  <si>
    <t>69</t>
  </si>
  <si>
    <t>terrasse</t>
  </si>
  <si>
    <t>atlantic</t>
  </si>
  <si>
    <t>70</t>
  </si>
  <si>
    <t>AOYG54LATT</t>
  </si>
  <si>
    <t>GP Séjour Béguinage</t>
  </si>
  <si>
    <t>F012151</t>
  </si>
  <si>
    <t>GP Ville Marie</t>
  </si>
  <si>
    <t>Toiture Ville Marie</t>
  </si>
  <si>
    <t>2MXM50A2V1B</t>
  </si>
  <si>
    <t>Salle office R2</t>
  </si>
  <si>
    <t>B1-R2-138</t>
  </si>
  <si>
    <t>Office</t>
  </si>
  <si>
    <t>FFA50A2VEB9</t>
  </si>
  <si>
    <t>RXM50A5V1B</t>
  </si>
  <si>
    <t>B1-R2-343</t>
  </si>
  <si>
    <t>Local stockage Labo</t>
  </si>
  <si>
    <t>B1-RC-337</t>
  </si>
  <si>
    <t>Stockage Labo</t>
  </si>
  <si>
    <t>RXF35E5V1B</t>
  </si>
  <si>
    <t>FTXF35E5V1B</t>
  </si>
  <si>
    <t>Local ondulé TGBT médical</t>
  </si>
  <si>
    <t>B1-RJ-443</t>
  </si>
  <si>
    <t>RXF50D6V1B</t>
  </si>
  <si>
    <t>FTXF50D2V1B</t>
  </si>
  <si>
    <t>Erables sejours</t>
  </si>
  <si>
    <t>2MXF50A2V1B</t>
  </si>
  <si>
    <t>CTXF25C5V1B</t>
  </si>
  <si>
    <t>Peupliers sejours</t>
  </si>
  <si>
    <t>RXF50D5V1B</t>
  </si>
  <si>
    <t>Split system</t>
  </si>
  <si>
    <t xml:space="preserve">Les chenes chambre mortuaire </t>
  </si>
  <si>
    <t>RXM35A5V1B</t>
  </si>
  <si>
    <t>Aulnes chambre mortuaire</t>
  </si>
  <si>
    <t>Aulnes sejour A3</t>
  </si>
  <si>
    <t>FVXM35A3V1B9</t>
  </si>
  <si>
    <t>TOITURE AULNE</t>
  </si>
  <si>
    <t>AULNES NIV 4</t>
  </si>
  <si>
    <t>2MXM68A2V1B9</t>
  </si>
  <si>
    <t>TECH 25-009 Annexe financière du LOT n°2 pour  BONNETABLE</t>
  </si>
  <si>
    <t>FORFAIT MAINTENANCE PREVENTIVE INCLUANT DEPLACEMENTS PIECES ET FOURNITURES SELON ART 4.1 CCTP LOT 2, AINSI QUE LES DEPLACEMENTS POUR LA MAINTENANCE CORRECTIVE</t>
  </si>
  <si>
    <t>Date de mise en service</t>
  </si>
  <si>
    <t>PHGNS</t>
  </si>
  <si>
    <t>émeraude</t>
  </si>
  <si>
    <t>pharmacie bureau pharmacien</t>
  </si>
  <si>
    <t>misubishi</t>
  </si>
  <si>
    <t>suz ka50va2</t>
  </si>
  <si>
    <t>r410a</t>
  </si>
  <si>
    <t>1,6kg</t>
  </si>
  <si>
    <t>pharmacie stockage médicament</t>
  </si>
  <si>
    <t>daikin</t>
  </si>
  <si>
    <t>rzqsg</t>
  </si>
  <si>
    <t>2,9kg</t>
  </si>
  <si>
    <t>local serveur</t>
  </si>
  <si>
    <t>hitachi</t>
  </si>
  <si>
    <t>RAC-50WPB</t>
  </si>
  <si>
    <t>1,25kg</t>
  </si>
  <si>
    <t>autocom</t>
  </si>
  <si>
    <t>local poubelle +10°C</t>
  </si>
  <si>
    <t>QUIETIS WPH40A400-3-50 ZNSP</t>
  </si>
  <si>
    <t xml:space="preserve">r452a </t>
  </si>
  <si>
    <t>5.98kg</t>
  </si>
  <si>
    <t>restaurant personnel</t>
  </si>
  <si>
    <t>ras-2hgw7e</t>
  </si>
  <si>
    <t>r407c</t>
  </si>
  <si>
    <t>2.5kg</t>
  </si>
  <si>
    <t>clim mobile UPAD</t>
  </si>
  <si>
    <t>Mobile</t>
  </si>
  <si>
    <t>climatiseur mobile</t>
  </si>
  <si>
    <t>vortice elettrosociali</t>
  </si>
  <si>
    <t>65109 VORT-KRYO POLAR SPLIT 12</t>
  </si>
  <si>
    <t>0,715kg</t>
  </si>
  <si>
    <t>clim mobile émeraude 1er étage</t>
  </si>
  <si>
    <t>65107 VORT-KRYO POLAR 12</t>
  </si>
  <si>
    <t>0,57kg</t>
  </si>
  <si>
    <t>clim mobile émeraude 2ème étage</t>
  </si>
  <si>
    <t>FRAL</t>
  </si>
  <si>
    <t>FACH 12</t>
  </si>
  <si>
    <t>0,61kg</t>
  </si>
  <si>
    <t>Prépa froide</t>
  </si>
  <si>
    <t>Carrier</t>
  </si>
  <si>
    <t>B9-R0040GCZCC</t>
  </si>
  <si>
    <t>R404a</t>
  </si>
  <si>
    <t>6,24kg</t>
  </si>
  <si>
    <t>CUISINE  023</t>
  </si>
  <si>
    <t>chambre froide (structure)</t>
  </si>
  <si>
    <t>CHAMBRE FROIDE</t>
  </si>
  <si>
    <t>PREPARATION  TEMP +12 14C° GROUPE EXT</t>
  </si>
  <si>
    <t>CF BOF +2°C/+4°C</t>
  </si>
  <si>
    <t>B9-R0010DCZCC</t>
  </si>
  <si>
    <t>4,68kg</t>
  </si>
  <si>
    <t>CUISINE  027</t>
  </si>
  <si>
    <t>CHAMBRE FROIDE MISA</t>
  </si>
  <si>
    <t>KL 2002 BOF TEMP +2+4°C GROUPE EXT</t>
  </si>
  <si>
    <t>CF Viande +0°C/+2°C</t>
  </si>
  <si>
    <t>CUISINE  025</t>
  </si>
  <si>
    <t xml:space="preserve">KL 2002 VIANDE TEMP 0 +2°C GROUPE EXT </t>
  </si>
  <si>
    <t>CF Prod fini +0°C / +3°C</t>
  </si>
  <si>
    <t>climatisation à détente directe</t>
  </si>
  <si>
    <t>B9-R0024FCZCC</t>
  </si>
  <si>
    <t>CUISINE  028</t>
  </si>
  <si>
    <t xml:space="preserve">MISA KL 2002 PRODUIT FINIS TEMP +3 +4°C GROUPE EXT </t>
  </si>
  <si>
    <t>cellule 1</t>
  </si>
  <si>
    <t>tecumseh</t>
  </si>
  <si>
    <t>TAGT2522ZBR</t>
  </si>
  <si>
    <t>R449a</t>
  </si>
  <si>
    <t>8kg</t>
  </si>
  <si>
    <t>CUISINE  021</t>
  </si>
  <si>
    <t>CELLULE DE REFROIDISSEMENT ACFRI 80 KG</t>
  </si>
  <si>
    <t>AR80 HR UC BASIC 110</t>
  </si>
  <si>
    <t>CUISINE  022</t>
  </si>
  <si>
    <t>cellule 2</t>
  </si>
  <si>
    <t>CUISINE  024</t>
  </si>
  <si>
    <t>KL 2002 CONGELATION TEMP -18 -20°C GROUPE EXT</t>
  </si>
  <si>
    <t>CF congélation -18°C/-20°C</t>
  </si>
  <si>
    <t>BLITZER ECOLITE</t>
  </si>
  <si>
    <t>LHL3E/2EES-2Y-40S</t>
  </si>
  <si>
    <t>CUISINE  026</t>
  </si>
  <si>
    <t xml:space="preserve">KL 2002 LEGUMES TEMP +6 +8°C GROUPE EXT </t>
  </si>
  <si>
    <t>CF légumes +6°C/+8°C</t>
  </si>
  <si>
    <t>QUIETIS WPL08C230-1-5025</t>
  </si>
  <si>
    <t>R452a/2141</t>
  </si>
  <si>
    <t>2,8kg</t>
  </si>
  <si>
    <t>clim salle chariot</t>
  </si>
  <si>
    <t>UU37W (AUUW368D2)</t>
  </si>
  <si>
    <t>2.8kg</t>
  </si>
  <si>
    <t>Tropiques</t>
  </si>
  <si>
    <t>restaurant tropique</t>
  </si>
  <si>
    <t>CARRIER</t>
  </si>
  <si>
    <t>30RB-040R--0227 VAR 41</t>
  </si>
  <si>
    <t>r454c</t>
  </si>
  <si>
    <t>8.05kg</t>
  </si>
  <si>
    <t>TECH 25-009 Annexe financière du LOT n°2 pour  SILLE LE GUILLAUME</t>
  </si>
  <si>
    <t xml:space="preserve">MONTANT ANNUEL HT </t>
  </si>
  <si>
    <t>PHGNS Sillé le Guillaume</t>
  </si>
  <si>
    <t>B1</t>
  </si>
  <si>
    <t>rez de chaussée B1</t>
  </si>
  <si>
    <t>climatiseurs mobiles N°1</t>
  </si>
  <si>
    <t>SOONKO</t>
  </si>
  <si>
    <t>NMC-12RC</t>
  </si>
  <si>
    <t>R407</t>
  </si>
  <si>
    <t>0,60KG</t>
  </si>
  <si>
    <t>climatiseurs mobiles N°2</t>
  </si>
  <si>
    <t>YORK INTER</t>
  </si>
  <si>
    <t>MGMYKM0715103</t>
  </si>
  <si>
    <t>0,320KG</t>
  </si>
  <si>
    <t>climatiseurs mobilesN°3</t>
  </si>
  <si>
    <t>A1</t>
  </si>
  <si>
    <t>ORATOIRE</t>
  </si>
  <si>
    <t>climatiseurs fixe</t>
  </si>
  <si>
    <t>RAS 2HGV7E</t>
  </si>
  <si>
    <t>2,5KG</t>
  </si>
  <si>
    <t>salle a manger B1</t>
  </si>
  <si>
    <t>climatiseur reversible fixe</t>
  </si>
  <si>
    <t>local telephone</t>
  </si>
  <si>
    <t>climatiseur fixe</t>
  </si>
  <si>
    <t>RAC35YH6</t>
  </si>
  <si>
    <t>0,870KG</t>
  </si>
  <si>
    <t>A2</t>
  </si>
  <si>
    <t>UPAD1</t>
  </si>
  <si>
    <t>SANYO</t>
  </si>
  <si>
    <t>SPW-C366VH</t>
  </si>
  <si>
    <t>2,6KG</t>
  </si>
  <si>
    <t>UPAD2</t>
  </si>
  <si>
    <t>animation glycines</t>
  </si>
  <si>
    <t>DUO24/24RC</t>
  </si>
  <si>
    <t>4,4KG</t>
  </si>
  <si>
    <t>75PU91140</t>
  </si>
  <si>
    <t>B3</t>
  </si>
  <si>
    <t xml:space="preserve">climatiseur fixe </t>
  </si>
  <si>
    <t>RAC25YH6</t>
  </si>
  <si>
    <t>local archives</t>
  </si>
  <si>
    <t>climatiseur deshumidificateur</t>
  </si>
  <si>
    <t>EDENAIR</t>
  </si>
  <si>
    <t>VMD1200</t>
  </si>
  <si>
    <t>0,7KG</t>
  </si>
  <si>
    <t>10032-1007</t>
  </si>
  <si>
    <t>A1C</t>
  </si>
  <si>
    <t>cuisine</t>
  </si>
  <si>
    <t xml:space="preserve">cellule de refroidissement </t>
  </si>
  <si>
    <t>forster</t>
  </si>
  <si>
    <t>BCCFRI1A</t>
  </si>
  <si>
    <t>E 5274899</t>
  </si>
  <si>
    <t>E 5266013</t>
  </si>
  <si>
    <t>chambre froide produits finis</t>
  </si>
  <si>
    <t>PRO FROID</t>
  </si>
  <si>
    <t>502MSA8PH88L</t>
  </si>
  <si>
    <t>32,9KG</t>
  </si>
  <si>
    <t>174650/120/234411</t>
  </si>
  <si>
    <t>x</t>
  </si>
  <si>
    <t>piece de préparation froide</t>
  </si>
  <si>
    <t>clim chambre froide BOF +3°</t>
  </si>
  <si>
    <t>salle d'allotissement portage +10°</t>
  </si>
  <si>
    <t>clim chambre froide fruits et légumes +5°</t>
  </si>
  <si>
    <t>clim local poubelle</t>
  </si>
  <si>
    <t>clim chambre froide viande +3°</t>
  </si>
  <si>
    <t xml:space="preserve">chambre froide negative secours </t>
  </si>
  <si>
    <t>B9B0006DC2CC</t>
  </si>
  <si>
    <t>96579/140/35743</t>
  </si>
  <si>
    <t>chambre froide négative -18°</t>
  </si>
  <si>
    <t>QUIETISWPL11A</t>
  </si>
  <si>
    <t>174650/140/104697</t>
  </si>
  <si>
    <t>sous sol cuisine</t>
  </si>
  <si>
    <t xml:space="preserve">chambre froide  secours </t>
  </si>
  <si>
    <t>DAGARD</t>
  </si>
  <si>
    <t>TECH 25-009 Annexe financière du LOT n°2 pour  BEAUMONT</t>
  </si>
  <si>
    <t>NB DE VISITES PREVENTIVES</t>
  </si>
  <si>
    <t>Beaumont</t>
  </si>
  <si>
    <t>RDJ reposoir</t>
  </si>
  <si>
    <t>Process froid</t>
  </si>
  <si>
    <t>Airwell</t>
  </si>
  <si>
    <t>unité int. FWDE024-N11</t>
  </si>
  <si>
    <t>toiture terrasse R+1</t>
  </si>
  <si>
    <t>unité ext.YBDE024</t>
  </si>
  <si>
    <t>1.25</t>
  </si>
  <si>
    <t>RDJ Pharmacie</t>
  </si>
  <si>
    <t>CONFORT</t>
  </si>
  <si>
    <t xml:space="preserve">Unité intérieur, </t>
  </si>
  <si>
    <t>toiture terrasse R+2</t>
  </si>
  <si>
    <t>unité ext; YCV150</t>
  </si>
  <si>
    <t>4,4 kg</t>
  </si>
  <si>
    <t>Local serveur RDC</t>
  </si>
  <si>
    <t>unité int. HKD018</t>
  </si>
  <si>
    <t>unité ext. YKD018</t>
  </si>
  <si>
    <t>local sauvegarde R+2</t>
  </si>
  <si>
    <t>unité int. HKD012</t>
  </si>
  <si>
    <t>unité ext. YKD012</t>
  </si>
  <si>
    <t>Cuisine centrale</t>
  </si>
  <si>
    <t>Cellule de refroidissement 1</t>
  </si>
  <si>
    <t>Emerson</t>
  </si>
  <si>
    <t>ZXLE-020ETFD454</t>
  </si>
  <si>
    <t>6 KG</t>
  </si>
  <si>
    <t>16D208213M</t>
  </si>
  <si>
    <t>Cellule de refroidissement 2</t>
  </si>
  <si>
    <t>16D208212M</t>
  </si>
  <si>
    <t>toiture terrasse</t>
  </si>
  <si>
    <t>Groupe froid détente directe</t>
  </si>
  <si>
    <t>PROFROID</t>
  </si>
  <si>
    <t>QUIETOR GQHZBD90T4 TWIN</t>
  </si>
  <si>
    <t>14 KG</t>
  </si>
  <si>
    <t>1856/143/61381</t>
  </si>
  <si>
    <t>cuisine centrale</t>
  </si>
  <si>
    <t>chambre froide positive N°1 evaporateur</t>
  </si>
  <si>
    <t>Guentner</t>
  </si>
  <si>
    <t>GDF030.1B/17-AN150.E</t>
  </si>
  <si>
    <t>404254706/30.02441</t>
  </si>
  <si>
    <t>chambre froide positive N°2 evaporateur</t>
  </si>
  <si>
    <t>404191232/12.00709</t>
  </si>
  <si>
    <t>chambre froide positive N°3 evaporateur</t>
  </si>
  <si>
    <t>404281691/39.00962</t>
  </si>
  <si>
    <t>chambre froide produits finis evaporateur</t>
  </si>
  <si>
    <t>GDF030.1B/27-AN150.E</t>
  </si>
  <si>
    <t>401135161/09.00333</t>
  </si>
  <si>
    <t>local prépa froide evaporateur</t>
  </si>
  <si>
    <t>DHF035A/24L1</t>
  </si>
  <si>
    <t>401215415/46.00902</t>
  </si>
  <si>
    <t>aire allot refrigerée evaporateur</t>
  </si>
  <si>
    <t>DHF035A/14L1</t>
  </si>
  <si>
    <t>404323300/01 00537</t>
  </si>
  <si>
    <t>local déchets</t>
  </si>
  <si>
    <t>404323300/01 00538</t>
  </si>
  <si>
    <t>Toit terrasse</t>
  </si>
  <si>
    <t>groupe froid négatif détente directe</t>
  </si>
  <si>
    <t>Wintsys</t>
  </si>
  <si>
    <t>WIN24</t>
  </si>
  <si>
    <t>4.5 KG</t>
  </si>
  <si>
    <t>chambre négative evaporateur</t>
  </si>
  <si>
    <t>GHF031.2H/17-ENW50.E</t>
  </si>
  <si>
    <t>401215792/46.01549</t>
  </si>
  <si>
    <t>TECH 25-009 Annexe financière du LOT n°2 pour SAINT CALAIS</t>
  </si>
  <si>
    <t>PRIX UNITAIRE MAINTENANCE PREVENTIVE INCLUANT DEPLACEMENTS COUTES HORAIRE PIECES ET FOURNITURES SELON ART 4.1 CCTP LOT 2, AINSI QUE LES DEPLACEMENTS POUR LA MAINTENANCE CORRECTIVE</t>
  </si>
  <si>
    <t>CH Saint Calais</t>
  </si>
  <si>
    <t>EHPAD H. DUNANT</t>
  </si>
  <si>
    <t>CLIMATISEUR</t>
  </si>
  <si>
    <t>TOSHIBA</t>
  </si>
  <si>
    <t>EXT:RAV-SM800 AT-E (x3)</t>
  </si>
  <si>
    <t>3X1,5KG</t>
  </si>
  <si>
    <t>INT:RAV-SM800 XT-E (x3)</t>
  </si>
  <si>
    <t>EXT:RAS-18N3AV2-E</t>
  </si>
  <si>
    <t>1,4KG</t>
  </si>
  <si>
    <t>INT:RAS-B18VFV-E</t>
  </si>
  <si>
    <t>Bureaux</t>
  </si>
  <si>
    <t>EXT:5MXS90E</t>
  </si>
  <si>
    <t>3,3KG</t>
  </si>
  <si>
    <t>INT:FFA35A et
 FTXS..K.V1B</t>
  </si>
  <si>
    <t>PASA</t>
  </si>
  <si>
    <t>EXT:RX550K2V1B</t>
  </si>
  <si>
    <t>1,7KG</t>
  </si>
  <si>
    <t>INT:FLX550BAVMB</t>
  </si>
  <si>
    <t>F. POIGNANT</t>
  </si>
  <si>
    <t xml:space="preserve">MEDECINE </t>
  </si>
  <si>
    <t>EXT:   RXM35A5V1B9  
INT :   FTXM35A5V18</t>
  </si>
  <si>
    <t>1.5KG</t>
  </si>
  <si>
    <t>Process FROID</t>
  </si>
  <si>
    <t>INT:FTXM50R2V1B 
EXT:RZAG50A2V1B</t>
  </si>
  <si>
    <t>3KG</t>
  </si>
  <si>
    <t>SALLE SCANNER</t>
  </si>
  <si>
    <t>ATLANTIC</t>
  </si>
  <si>
    <t>EXT:URFAJY40LCLAH</t>
  </si>
  <si>
    <t>INT:ABYA12GATH (x2)</t>
  </si>
  <si>
    <t>Salle de commande</t>
  </si>
  <si>
    <t>INT:AZYA09GACH</t>
  </si>
  <si>
    <t>Salle préparation debout, couché + circulation</t>
  </si>
  <si>
    <t>EXT:AOYG18LAT3</t>
  </si>
  <si>
    <t>2,2KG</t>
  </si>
  <si>
    <t>INT:ASYG7LMC</t>
  </si>
  <si>
    <t>Salle d'échographie</t>
  </si>
  <si>
    <t xml:space="preserve">EXT:RXS20 </t>
  </si>
  <si>
    <t>1,975KG</t>
  </si>
  <si>
    <t>INT:FTXS 20K2V1B</t>
  </si>
  <si>
    <t>Salle radio 2</t>
  </si>
  <si>
    <t>EXT:RXS71L</t>
  </si>
  <si>
    <t>INT:FTXP71K3</t>
  </si>
  <si>
    <t>CEZANNE</t>
  </si>
  <si>
    <t>Salle à manger RDC</t>
  </si>
  <si>
    <t>EXT:RXS 50L</t>
  </si>
  <si>
    <t>INT:FVXS 50F</t>
  </si>
  <si>
    <t>Salle à manger 1er</t>
  </si>
  <si>
    <t>INT:FVXS 50F1</t>
  </si>
  <si>
    <t>Salle à manger 2eme</t>
  </si>
  <si>
    <t>EXT:RXS 35L3</t>
  </si>
  <si>
    <t>1,2KG</t>
  </si>
  <si>
    <t>INT:FVXS35F</t>
  </si>
  <si>
    <t>LAMARTINE</t>
  </si>
  <si>
    <t>Salle à manger RDC, 1er</t>
  </si>
  <si>
    <t>EXT:Duo 12.12</t>
  </si>
  <si>
    <t>1,8KG</t>
  </si>
  <si>
    <t>INT:SX12</t>
  </si>
  <si>
    <t>LOCAL SERVEURS</t>
  </si>
  <si>
    <t>EXT:RXS71C</t>
  </si>
  <si>
    <t>INT:FTXS71G</t>
  </si>
  <si>
    <t>EXT:RXS 71 F</t>
  </si>
  <si>
    <t>INT:FTXS 71 GV1B</t>
  </si>
  <si>
    <t>FOYER DE VIE</t>
  </si>
  <si>
    <t>EXT:FAQ71C</t>
  </si>
  <si>
    <t>2,9KG</t>
  </si>
  <si>
    <t>INT:RZQG71L9V1</t>
  </si>
  <si>
    <t>Salle de réunion</t>
  </si>
  <si>
    <t>RXS 35L3V1B</t>
  </si>
  <si>
    <t>VERLAINE</t>
  </si>
  <si>
    <t>LOCAL ONDULEUR</t>
  </si>
  <si>
    <t>EXT:RXS35J2V1B</t>
  </si>
  <si>
    <t>INT:FTXS35S2V1B</t>
  </si>
  <si>
    <t>EHPAD 45</t>
  </si>
  <si>
    <t>EXT:RAV-SP 1404 AT-E</t>
  </si>
  <si>
    <t>INT:RAV-SM 802 BT-E</t>
  </si>
  <si>
    <t>FAM</t>
  </si>
  <si>
    <t>EXT:AJYA 36 LACH</t>
  </si>
  <si>
    <t>4,6KG</t>
  </si>
  <si>
    <t>INT:ASVA18LACH (x2)</t>
  </si>
  <si>
    <t>RABELAIS</t>
  </si>
  <si>
    <t>Réserve sous-sol Pharmacie</t>
  </si>
  <si>
    <t>Unité exterieure:3MXM68A2V1B9  unité interieure:FCAG35A</t>
  </si>
  <si>
    <t>Cuisine Centrale</t>
  </si>
  <si>
    <t xml:space="preserve">CH. FROIDE NEGATIVE </t>
  </si>
  <si>
    <t>Condenseur:GSSZF25</t>
  </si>
  <si>
    <t>R449A</t>
  </si>
  <si>
    <t>Evaporateur:CAB4247EV 4P</t>
  </si>
  <si>
    <t>CHAMBRE FROIDE BOF</t>
  </si>
  <si>
    <t>Condenseur:ZBD90</t>
  </si>
  <si>
    <t>R404</t>
  </si>
  <si>
    <t>Evaporateur:SKB06L</t>
  </si>
  <si>
    <t>CHAMBRE FROIDE VIANDES</t>
  </si>
  <si>
    <t>Evaporateur: LUC350</t>
  </si>
  <si>
    <t>CHAMBRE FROIDE LEGUMES</t>
  </si>
  <si>
    <t>Evaporateur:MUC 520R</t>
  </si>
  <si>
    <t>CHAMBRE FROIDE Stockage PREPARATION froide</t>
  </si>
  <si>
    <t>Evaporateur:3C-A3344-R</t>
  </si>
  <si>
    <t>CHAMBRE FROIDE STOCKAGE PLATS CUISINES</t>
  </si>
  <si>
    <t>Evaporateur:MUC285 R</t>
  </si>
  <si>
    <t>CHAMBRE FROIDE JOUR</t>
  </si>
  <si>
    <t>Evaporateur:BP105</t>
  </si>
  <si>
    <t>CLIMATISATION SALLE DE PREPARATION</t>
  </si>
  <si>
    <t>Condenseur:ZBD116</t>
  </si>
  <si>
    <t>Evaporateur:DUO35-A</t>
  </si>
  <si>
    <t>CLIMATISATION SALLE DE CONDITIONNEMENT</t>
  </si>
  <si>
    <t>3 Evaporateurs:GT 4R 6P</t>
  </si>
  <si>
    <t>CELLULE DE REFROIDISSEMENT RAPIDE</t>
  </si>
  <si>
    <t>FOSTER</t>
  </si>
  <si>
    <t>Cellule Série 70 / évaporateur type GSS ZB45 HNP</t>
  </si>
  <si>
    <t>R407F</t>
  </si>
  <si>
    <t>cellule foster RBCT20, 60R</t>
  </si>
  <si>
    <t>FRIGINOX</t>
  </si>
  <si>
    <t>RR2FS-80 SCM Frigo /friginox</t>
  </si>
  <si>
    <t>SALON BLEU</t>
  </si>
  <si>
    <t>CLIMATISEUR MOBILE</t>
  </si>
  <si>
    <t>TAURUS Alpatec</t>
  </si>
  <si>
    <t>AC260KT</t>
  </si>
  <si>
    <t>R290</t>
  </si>
  <si>
    <t>SALON ORANGE</t>
  </si>
  <si>
    <t>Salle d'activité</t>
  </si>
  <si>
    <t>CIRCULATION R+1</t>
  </si>
  <si>
    <t>EHPAD H.DUNANT</t>
  </si>
  <si>
    <t>SALON</t>
  </si>
  <si>
    <t>CIRCULATION</t>
  </si>
  <si>
    <t>EHPAD H.DUANNT</t>
  </si>
  <si>
    <t>SALLE DE REPOS</t>
  </si>
  <si>
    <t>OFFICE</t>
  </si>
  <si>
    <t>Chambre</t>
  </si>
  <si>
    <t>SALON  R+1</t>
  </si>
  <si>
    <t>PREVERT</t>
  </si>
  <si>
    <t>Salle d'animation</t>
  </si>
  <si>
    <t>CEZANNE1</t>
  </si>
  <si>
    <t>disponible</t>
  </si>
  <si>
    <t>CEZANNE2</t>
  </si>
  <si>
    <t>CIRCULATION passerelle</t>
  </si>
  <si>
    <t>Salle de soins R+2</t>
  </si>
  <si>
    <t>CIRCULATION R+2</t>
  </si>
  <si>
    <t>SMR</t>
  </si>
  <si>
    <t>Salle de soins RDC</t>
  </si>
  <si>
    <t xml:space="preserve">Local technique </t>
  </si>
  <si>
    <t>Autocom</t>
  </si>
  <si>
    <t>F.POIGNANT</t>
  </si>
  <si>
    <t>secours Scanner</t>
  </si>
  <si>
    <t>Médecine  salle de repos</t>
  </si>
  <si>
    <t>Médecine  salle de Soins</t>
  </si>
  <si>
    <t>Médecine  bureau medecin</t>
  </si>
  <si>
    <t>Pharmacie local médicament</t>
  </si>
  <si>
    <t>Pharmacie bureau préparatrice</t>
  </si>
  <si>
    <t>LAMARTINE RDC</t>
  </si>
  <si>
    <t>LAMARTINE R+1</t>
  </si>
  <si>
    <t>BLANCHISSERIE</t>
  </si>
  <si>
    <t>TECH 25-009 Annexe financière du LOT n°2 pour l'EHPAD LOUIS PASTEUR</t>
  </si>
  <si>
    <t xml:space="preserve">Marque
</t>
  </si>
  <si>
    <t>modèle</t>
  </si>
  <si>
    <t>NB DE VISITES</t>
  </si>
  <si>
    <t>EHPAD L.PASTEUR</t>
  </si>
  <si>
    <t>Climatisation</t>
  </si>
  <si>
    <t>RZQG140L7Y1B</t>
  </si>
  <si>
    <t>4kg</t>
  </si>
  <si>
    <t>2 cassettes</t>
  </si>
  <si>
    <t>FUG71B8</t>
  </si>
  <si>
    <t>KHRQ22M20TA</t>
  </si>
  <si>
    <t>Infirmerie</t>
  </si>
  <si>
    <t>FTXB35C2V1B</t>
  </si>
  <si>
    <t>J186830</t>
  </si>
  <si>
    <t>Groupe climatisation</t>
  </si>
  <si>
    <t>RXB35C</t>
  </si>
  <si>
    <t>Cuisine</t>
  </si>
  <si>
    <t>LUVATA</t>
  </si>
  <si>
    <t>STE31BL7ED</t>
  </si>
  <si>
    <t>AS201600149</t>
  </si>
  <si>
    <t>Groupe extérieur</t>
  </si>
  <si>
    <t>CAJ2464Z</t>
  </si>
  <si>
    <t>EHPAD</t>
  </si>
  <si>
    <t>Climatiseur mobile</t>
  </si>
  <si>
    <t>ARISTON</t>
  </si>
  <si>
    <t>A-PM112-CX</t>
  </si>
  <si>
    <t>TECH 25-009 Annexe financière du LOT n°2 pour MONTVAL SUR LOIR</t>
  </si>
  <si>
    <t>observations</t>
  </si>
  <si>
    <t>MOINTANT ANNUEL TTC</t>
  </si>
  <si>
    <t>CH CHÂTEAU DU LOIR</t>
  </si>
  <si>
    <t>V80</t>
  </si>
  <si>
    <t>1ER ETAGE USLD</t>
  </si>
  <si>
    <t>confort</t>
  </si>
  <si>
    <t>FTPXP25K3</t>
  </si>
  <si>
    <t>TOIT TERRASSE</t>
  </si>
  <si>
    <t>4MXM68N2V1B9</t>
  </si>
  <si>
    <t>Cassette encastrable</t>
  </si>
  <si>
    <t>RDC MEDECINE</t>
  </si>
  <si>
    <t>FTKS25</t>
  </si>
  <si>
    <t>5MKS90</t>
  </si>
  <si>
    <t>4MKS75</t>
  </si>
  <si>
    <t>FTKS50</t>
  </si>
  <si>
    <t>FFG50B</t>
  </si>
  <si>
    <t>EXTENSION CUISINE</t>
  </si>
  <si>
    <t>TOIT TERRASSE (CF négative)</t>
  </si>
  <si>
    <t>Compresseur</t>
  </si>
  <si>
    <t>COPELAND SCROLL</t>
  </si>
  <si>
    <t>ZF15K4E</t>
  </si>
  <si>
    <t>INCLURE AU PRIX LA LOCATION D'UN CAMION FRIGORIFIQUE DE 19 T MINIMUM</t>
  </si>
  <si>
    <t>Évaporateur</t>
  </si>
  <si>
    <t>018429_TFD 551</t>
  </si>
  <si>
    <t>CELLULE NÉGATIVE</t>
  </si>
  <si>
    <t>Thermostat de régulation</t>
  </si>
  <si>
    <t>CF ATTENTE</t>
  </si>
  <si>
    <t>Echangeur</t>
  </si>
  <si>
    <t>CARELL</t>
  </si>
  <si>
    <t>IR33 OU SMART</t>
  </si>
  <si>
    <t>CF BOF</t>
  </si>
  <si>
    <t>CF CONDITIONNEMENT STOCKAGE</t>
  </si>
  <si>
    <t>CF DECHET</t>
  </si>
  <si>
    <t>CF FRUITS ET LEGUMES</t>
  </si>
  <si>
    <t>CF PATISSERIE</t>
  </si>
  <si>
    <t>CF PREPARATION FROIDE</t>
  </si>
  <si>
    <t>CF PRODUITS FINIS</t>
  </si>
  <si>
    <t>CF VIANDE</t>
  </si>
  <si>
    <t>TOIT TERRASSE (grande cellule)</t>
  </si>
  <si>
    <t>COPELAND</t>
  </si>
  <si>
    <t>ZB56KCE-TWD-551</t>
  </si>
  <si>
    <t>R449</t>
  </si>
  <si>
    <t>GRANDE CELLULE</t>
  </si>
  <si>
    <t>Termostat de régulation</t>
  </si>
  <si>
    <t>TOIT TERRASSE (petite cellule)</t>
  </si>
  <si>
    <t>4EES-4Y-40S</t>
  </si>
  <si>
    <t>EBMPAPST</t>
  </si>
  <si>
    <t>A4E450-AO09-01</t>
  </si>
  <si>
    <t>PETITE CELLULE</t>
  </si>
  <si>
    <t>CONSULTATIONS SPECIALISEES</t>
  </si>
  <si>
    <t>mobile</t>
  </si>
  <si>
    <t>TECHNIBEL</t>
  </si>
  <si>
    <t>IRO10</t>
  </si>
  <si>
    <t>LOCAL AUTOCOM</t>
  </si>
  <si>
    <t>Clim sans groupe extérieur</t>
  </si>
  <si>
    <t>ALTECH</t>
  </si>
  <si>
    <t>035S12 3500W</t>
  </si>
  <si>
    <t>SUPRA BLIZAIR 3000</t>
  </si>
  <si>
    <t>HOSPITALIER</t>
  </si>
  <si>
    <t>LOCAL AUTOMATE URGENCES</t>
  </si>
  <si>
    <t>GC N7 RC</t>
  </si>
  <si>
    <t>ST FLO 7B</t>
  </si>
  <si>
    <t>LOCAL CHARIOT CUISINE</t>
  </si>
  <si>
    <t>LOCAL SERVEUR</t>
  </si>
  <si>
    <t>PUZ P100 VH A3</t>
  </si>
  <si>
    <t>PKA RP 100 KAL</t>
  </si>
  <si>
    <t>MUZ GE 71 VA</t>
  </si>
  <si>
    <t>MSG GE 71 VA</t>
  </si>
  <si>
    <t>ADMINISTRATIF</t>
  </si>
  <si>
    <t>RKS71 FV1B</t>
  </si>
  <si>
    <t>FTKS71FV1B</t>
  </si>
  <si>
    <t>MUZ-SF35VE-E4</t>
  </si>
  <si>
    <t>MSZ-SF35VE3-E1</t>
  </si>
  <si>
    <t>035S11 3500W</t>
  </si>
  <si>
    <t>MEDECINE</t>
  </si>
  <si>
    <t>IRO13+</t>
  </si>
  <si>
    <t>Médecine</t>
  </si>
  <si>
    <t>Réfrigérateur</t>
  </si>
  <si>
    <t>LIEBHERR</t>
  </si>
  <si>
    <t>LFKU1613C22</t>
  </si>
  <si>
    <t>84.595.236.6</t>
  </si>
  <si>
    <t>Pharmacie</t>
  </si>
  <si>
    <t>LH LFKV5443C20A</t>
  </si>
  <si>
    <t>84.586.828.5</t>
  </si>
  <si>
    <t>84.551.167.9</t>
  </si>
  <si>
    <t>SSR</t>
  </si>
  <si>
    <t>84.595.232.8</t>
  </si>
  <si>
    <t>URGENCES</t>
  </si>
  <si>
    <t>84.595.221.2</t>
  </si>
  <si>
    <t>Réfrigérateur / Congélateur</t>
  </si>
  <si>
    <t>GCv 4060 Index 20G / 001</t>
  </si>
  <si>
    <t>84.428.156.6</t>
  </si>
  <si>
    <t>USLD</t>
  </si>
  <si>
    <t>84.595.261.8</t>
  </si>
  <si>
    <t>SAINT MARTIN</t>
  </si>
  <si>
    <t>HAD</t>
  </si>
  <si>
    <t>LKUV1613C21A</t>
  </si>
  <si>
    <t>84.007.634.0</t>
  </si>
  <si>
    <t>EN ATTENTE</t>
  </si>
  <si>
    <t>UKS 1801</t>
  </si>
  <si>
    <t>9993005-02</t>
  </si>
  <si>
    <t>EHPAD CHÂTEAU DU LOIR</t>
  </si>
  <si>
    <t>PIERRE DE RONSARD</t>
  </si>
  <si>
    <t>VRV (unité intérieure)</t>
  </si>
  <si>
    <t>FXSQ50P7VEB</t>
  </si>
  <si>
    <t>JDB</t>
  </si>
  <si>
    <t>1ER ETAGE SàM</t>
  </si>
  <si>
    <t xml:space="preserve">Groupe extérieur </t>
  </si>
  <si>
    <t>MULTISPLIT MXZ-3E68VA-E1 3</t>
  </si>
  <si>
    <t xml:space="preserve">MSZ-SF35VE3-E1 </t>
  </si>
  <si>
    <t>2EME ETAGE GRANDE SàM</t>
  </si>
  <si>
    <t>2EME ETAGE PETITE SàM</t>
  </si>
  <si>
    <t>MULTISPLIT MXZ-3E54VA-E1 3</t>
  </si>
  <si>
    <t>MSZ-SF25VE3-E1</t>
  </si>
  <si>
    <t>ARCHIVES</t>
  </si>
  <si>
    <t>FXAQ32PV1</t>
  </si>
  <si>
    <t>EXTERIEUR</t>
  </si>
  <si>
    <t>VRV (unité extérieure)</t>
  </si>
  <si>
    <t>LOCAL POUBELLES</t>
  </si>
  <si>
    <t>FTX550G2V1B</t>
  </si>
  <si>
    <t>RKS50G2V1B</t>
  </si>
  <si>
    <t>R600A</t>
  </si>
  <si>
    <t>PDR</t>
  </si>
  <si>
    <t>PHARMACIE</t>
  </si>
  <si>
    <t>84.595.262.5</t>
  </si>
  <si>
    <t>RDC</t>
  </si>
  <si>
    <t xml:space="preserve">Ensemble avec groupe extérieur </t>
  </si>
  <si>
    <t>SCDV 106C5 VAC</t>
  </si>
  <si>
    <t>RDC SALLE ANIMATION</t>
  </si>
  <si>
    <t>GC 24 SCROLL</t>
  </si>
  <si>
    <t xml:space="preserve">Cassette encastrable </t>
  </si>
  <si>
    <t>Régulation</t>
  </si>
  <si>
    <t>ELIWELL</t>
  </si>
  <si>
    <t>EWC M900/S</t>
  </si>
  <si>
    <t>16 à 27</t>
  </si>
  <si>
    <t>Armoire électrique</t>
  </si>
  <si>
    <t>Coffret électrique</t>
  </si>
  <si>
    <t>ZB56KCE_TWD_551</t>
  </si>
  <si>
    <t>17 à 25</t>
  </si>
  <si>
    <t>TECH 25-009 Annexe financière du LOT n°2 pour LE LUDE</t>
  </si>
  <si>
    <t>En supplement : mise en service avant la période estivale de tous les équipements</t>
  </si>
  <si>
    <t>CHLL</t>
  </si>
  <si>
    <t>E</t>
  </si>
  <si>
    <t>Terrasse locaux techniques</t>
  </si>
  <si>
    <t>Quietis WPL16A 400/03/50 R404A</t>
  </si>
  <si>
    <t>15,280KG</t>
  </si>
  <si>
    <t>167544/140/99227</t>
  </si>
  <si>
    <t>2014</t>
  </si>
  <si>
    <t>Evaporateur CF Produits Finis</t>
  </si>
  <si>
    <t>EVAP.BP 145</t>
  </si>
  <si>
    <t>167725/140/99820</t>
  </si>
  <si>
    <t>Evaporateur CF Produits Propres</t>
  </si>
  <si>
    <t>167725/140/99821</t>
  </si>
  <si>
    <t>Evaporateur CF Expédition</t>
  </si>
  <si>
    <t>EVAP.BP 290</t>
  </si>
  <si>
    <t>167725/140/99825</t>
  </si>
  <si>
    <t>Evaporateur CF Préparation Froide</t>
  </si>
  <si>
    <t>EVAP.DFC 24 6 P</t>
  </si>
  <si>
    <t>167725/120/221539</t>
  </si>
  <si>
    <t>Evaporateur CF Montage Chariot</t>
  </si>
  <si>
    <t>EVAP.DFC 34 6 P</t>
  </si>
  <si>
    <t>167725/120/221584</t>
  </si>
  <si>
    <t>Quietor GQH ZBD90 T4 TWIN R404A</t>
  </si>
  <si>
    <t>33KG</t>
  </si>
  <si>
    <t>167544/143/47537</t>
  </si>
  <si>
    <t>Evaporateur CF Négative</t>
  </si>
  <si>
    <t>EVAP.CAB 3267</t>
  </si>
  <si>
    <t>167725/120/221574</t>
  </si>
  <si>
    <t>Evaporateur CF Viande</t>
  </si>
  <si>
    <t>167725/140/99822</t>
  </si>
  <si>
    <t>Evaporateur CF BOF</t>
  </si>
  <si>
    <t>EVAP.BP 215</t>
  </si>
  <si>
    <t>167725/140/99824</t>
  </si>
  <si>
    <t>Evaporateur CF Légumes</t>
  </si>
  <si>
    <t>167725/140/99823</t>
  </si>
  <si>
    <t>J</t>
  </si>
  <si>
    <t>Terrasse J / Lieu de vie</t>
  </si>
  <si>
    <t>Daikin</t>
  </si>
  <si>
    <t xml:space="preserve">5MXS90E3V3B2(Unité ext)
</t>
  </si>
  <si>
    <t>2,99KG</t>
  </si>
  <si>
    <t xml:space="preserve">J018979(Unité ext)
</t>
  </si>
  <si>
    <t>2017</t>
  </si>
  <si>
    <t xml:space="preserve">
FTXG50LV1BW(Unité int)</t>
  </si>
  <si>
    <t xml:space="preserve">
J014866(Unité int)
</t>
  </si>
  <si>
    <t>J014918(Unité int)</t>
  </si>
  <si>
    <t>5MXS90E3V3B2(Unité ext)</t>
  </si>
  <si>
    <t>J018977(Unité ext)</t>
  </si>
  <si>
    <t>FTXG50LV1BW(Unité int)</t>
  </si>
  <si>
    <t>J014865(Unité int)</t>
  </si>
  <si>
    <t>J014913(Unité int)</t>
  </si>
  <si>
    <t>F</t>
  </si>
  <si>
    <t>Terrasse F/ Local VDI</t>
  </si>
  <si>
    <t>Hitachi</t>
  </si>
  <si>
    <t xml:space="preserve">RAC 25 NPA (Unité ext)
</t>
  </si>
  <si>
    <t>1,15KG</t>
  </si>
  <si>
    <t xml:space="preserve">1482296751 (Unité ext)
</t>
  </si>
  <si>
    <t>2015</t>
  </si>
  <si>
    <t>RAI 25 RPA   (Unité int)</t>
  </si>
  <si>
    <t xml:space="preserve">
1733720161 (Unité int)
</t>
  </si>
  <si>
    <t>A</t>
  </si>
  <si>
    <t>Local photocopieur</t>
  </si>
  <si>
    <t xml:space="preserve">RAC-07GH4 (Unité ext)
</t>
  </si>
  <si>
    <t>0,6KG</t>
  </si>
  <si>
    <t xml:space="preserve">0752889462 (Unité ext)
</t>
  </si>
  <si>
    <t>RAS-07GH4 (Unité int)</t>
  </si>
  <si>
    <t xml:space="preserve">07513139065 (Unité int)
</t>
  </si>
  <si>
    <t>B</t>
  </si>
  <si>
    <t>Patio B / Salle à manger</t>
  </si>
  <si>
    <t xml:space="preserve">3MXS52E4V1B2(Unité ext)
</t>
  </si>
  <si>
    <t>2KG</t>
  </si>
  <si>
    <t xml:space="preserve">J049419 - 2019/03(Unité ext)
</t>
  </si>
  <si>
    <t>2020</t>
  </si>
  <si>
    <t xml:space="preserve">
BYFQ60C2W1W(Unité int)
</t>
  </si>
  <si>
    <t xml:space="preserve">
J641955(Unité int)
</t>
  </si>
  <si>
    <t>BYFQ60C2W1W(Unité int)</t>
  </si>
  <si>
    <t>J633328(Unité int)</t>
  </si>
  <si>
    <t xml:space="preserve">J018977(Unité ext)
</t>
  </si>
  <si>
    <t xml:space="preserve">
J633306(Unité int)
</t>
  </si>
  <si>
    <t>J650429(Unité int)</t>
  </si>
  <si>
    <t>Terrasse B / Salon de repos</t>
  </si>
  <si>
    <t>3MXM68N2V1B9 (unité ext.)</t>
  </si>
  <si>
    <t xml:space="preserve">J023837 (Unité ext)
</t>
  </si>
  <si>
    <t>2021</t>
  </si>
  <si>
    <t xml:space="preserve">
BYFQ60C2W1W (Unité int)
</t>
  </si>
  <si>
    <t xml:space="preserve">
J806331 (Unité int)
</t>
  </si>
  <si>
    <t>BYFQ60C2W1W (Unité int)</t>
  </si>
  <si>
    <t>J806579 (Unité int)</t>
  </si>
  <si>
    <t xml:space="preserve">J023836 (Unité ext)
</t>
  </si>
  <si>
    <t xml:space="preserve">
J806357 (Unité int)
</t>
  </si>
  <si>
    <t>BYFQ60C2W1W  (Unité int)</t>
  </si>
  <si>
    <t>J806330 (Unité int)</t>
  </si>
  <si>
    <t>TECH 25-009 Annexe financière du LOT n°2 pour l'EPSM</t>
  </si>
  <si>
    <t>N° de prestation</t>
  </si>
  <si>
    <t>Quantité de fluide frigorigène en Kg</t>
  </si>
  <si>
    <t xml:space="preserve">EPSM </t>
  </si>
  <si>
    <t>Ch F Pâtisserie</t>
  </si>
  <si>
    <t xml:space="preserve">Evaporateur </t>
  </si>
  <si>
    <t>FRIGA-BOHN</t>
  </si>
  <si>
    <t>MR65L</t>
  </si>
  <si>
    <t>CO2</t>
  </si>
  <si>
    <t>FIN GARANTIE ET PRISE D'EFFET 03/2026  </t>
  </si>
  <si>
    <t>Ch F Prépa Froide</t>
  </si>
  <si>
    <t>MR140L</t>
  </si>
  <si>
    <t>FIN GARANTIE ET PRISE D'EFFET 03/2026</t>
  </si>
  <si>
    <t>Ch F Allotissement</t>
  </si>
  <si>
    <t>3CA 3344L CO2</t>
  </si>
  <si>
    <t>Ch F Decoupe</t>
  </si>
  <si>
    <t>MR 170L CO2</t>
  </si>
  <si>
    <t xml:space="preserve">FIN GARANTIE ET PRISE D'EFFET 03/2026  </t>
  </si>
  <si>
    <t>Ch F Produit laitier</t>
  </si>
  <si>
    <t>MR 250L CO2</t>
  </si>
  <si>
    <t>Ch F Diététique</t>
  </si>
  <si>
    <t>MR 100L CO2</t>
  </si>
  <si>
    <t>Ch F Frigo jour</t>
  </si>
  <si>
    <t>MR 120L CO2</t>
  </si>
  <si>
    <t>Ch F Plats cuisinés</t>
  </si>
  <si>
    <t>3CA 3343L CO2</t>
  </si>
  <si>
    <t>Ch F Boucherie</t>
  </si>
  <si>
    <t>MR 190L CO2</t>
  </si>
  <si>
    <t>Ch F Fruits et légumes</t>
  </si>
  <si>
    <t>MR 140L CO2</t>
  </si>
  <si>
    <t>Ch F Bof</t>
  </si>
  <si>
    <t>3CA 4166L CO2</t>
  </si>
  <si>
    <t>Allotissement</t>
  </si>
  <si>
    <t>3CA 4264 L CO2</t>
  </si>
  <si>
    <t>Découpe</t>
  </si>
  <si>
    <t>3CA 4165L CO2</t>
  </si>
  <si>
    <t>Diététique</t>
  </si>
  <si>
    <t>3CA 4165L CO3</t>
  </si>
  <si>
    <t>Detecteur CO2</t>
  </si>
  <si>
    <t>DANFOSS</t>
  </si>
  <si>
    <t>DGS IR</t>
  </si>
  <si>
    <t>Ch F Négative 1</t>
  </si>
  <si>
    <t>Ch F Négative 2</t>
  </si>
  <si>
    <t>Extérieur</t>
  </si>
  <si>
    <t>Unité extérieur</t>
  </si>
  <si>
    <t>CG MINI 2X4H4F+1X2K/AL4MDDM2</t>
  </si>
  <si>
    <t>Bureau</t>
  </si>
  <si>
    <t>Controleur</t>
  </si>
  <si>
    <t>Séries AK-SM800</t>
  </si>
  <si>
    <t>Electrovanne</t>
  </si>
  <si>
    <t>AKV 10P</t>
  </si>
  <si>
    <t>pressostat</t>
  </si>
  <si>
    <t>AKS 32</t>
  </si>
  <si>
    <t>Groupe extérieur Mini VRV IV large</t>
  </si>
  <si>
    <t>RXYSQ12TY1</t>
  </si>
  <si>
    <t>R 410 A</t>
  </si>
  <si>
    <t>FIN GARANTIE  ET PRISE D'EFFET 10/2026</t>
  </si>
  <si>
    <t>Cassette</t>
  </si>
  <si>
    <t>Cassette 900 x 900 vrv Réf. FXFQ63B - </t>
  </si>
  <si>
    <t>FIN GARANTIE  ET PRISE D'EFFET 10/2026</t>
  </si>
  <si>
    <t>Cassette 600x600 FXZQ15A</t>
  </si>
  <si>
    <t>Cassette 600x600 FXZQ32A</t>
  </si>
  <si>
    <t>Cassette 600x600 FXZQ40A</t>
  </si>
  <si>
    <t xml:space="preserve">Salle des machines sous-sol </t>
  </si>
  <si>
    <t xml:space="preserve">Compresseur Cellule n° 1 D 9 RC 1000 6 WL/ 000 </t>
  </si>
  <si>
    <t>R 449A</t>
  </si>
  <si>
    <t>Cellule n° 1</t>
  </si>
  <si>
    <t>Rez de chaussée</t>
  </si>
  <si>
    <t xml:space="preserve">Cellule de refroidissement n°1 </t>
  </si>
  <si>
    <t>RRX2FS 160</t>
  </si>
  <si>
    <t>69665 16343 50 03</t>
  </si>
  <si>
    <t xml:space="preserve">Compresseur Cellule n° 2 D 9 RC 1000 6 WL/ 000 </t>
  </si>
  <si>
    <t>R 404A</t>
  </si>
  <si>
    <t>Cellule n° 2</t>
  </si>
  <si>
    <t xml:space="preserve">Cellule de refroidissement n°2 </t>
  </si>
  <si>
    <t>69665 16342 50 03</t>
  </si>
  <si>
    <t>Compresseur cellule n° 3 Bitzer 4 PCS 16 Y 4 CP</t>
  </si>
  <si>
    <t xml:space="preserve">Bitzer </t>
  </si>
  <si>
    <t>Cellule n° 3</t>
  </si>
  <si>
    <t>Cellule de refroidissement n°3</t>
  </si>
  <si>
    <t>RRX2FS 160 IC</t>
  </si>
  <si>
    <t>357702408</t>
  </si>
  <si>
    <t>Condenseur à air Friga-bohn ECA06P9L02B4</t>
  </si>
  <si>
    <t>pour les 3 cellules de refroidissement</t>
  </si>
  <si>
    <t>OREE</t>
  </si>
  <si>
    <t>Salle serveurs</t>
  </si>
  <si>
    <t>Climatisation CIAT EXPAIR DXA 031 2X 50 V, puissance froid 30 kW, condenseurs en toiture terrasse</t>
  </si>
  <si>
    <t xml:space="preserve">CIAT </t>
  </si>
  <si>
    <t>EXPAIR DXA 031 2X 50V</t>
  </si>
  <si>
    <t>UAO</t>
  </si>
  <si>
    <t>Salle VDI</t>
  </si>
  <si>
    <t>1 climatisation réversible DAIKIN FFQ50BV avec une cassette RXS50G</t>
  </si>
  <si>
    <t>R 410A</t>
  </si>
  <si>
    <t>chambre isolement  salon, sejour</t>
  </si>
  <si>
    <t>Climatisation réversible DAIKIN REYQ8P9Y1B avec 2 cassettes FXZQ 20,  2 cassettes FXZQ 40 et une unité gainable FXDQ 20 pour la chambre d'isolement 1 cassette Daikin FXZQ20A et 1 unité murale Daikin FXAQ15P</t>
  </si>
  <si>
    <t>office</t>
  </si>
  <si>
    <t>groupe exterieur office UAO</t>
  </si>
  <si>
    <t>RXS42L</t>
  </si>
  <si>
    <t>Cassette interieure office unité UAO</t>
  </si>
  <si>
    <t>FTXS 42</t>
  </si>
  <si>
    <t>SIMONE WEIL</t>
  </si>
  <si>
    <t xml:space="preserve"> unités 5 et 6 </t>
  </si>
  <si>
    <t>Unité extérieure DAIKIN REYQ14P8Y1B avec 10 cassettes DAIKIN BYQ60B8W19 et 3 unités intérieures 3 unités gainables FXDQ20M9V3B 2 cassettes Daikin FXZQ20A et 2 unités murales Daikin FXAQ15P</t>
  </si>
  <si>
    <t xml:space="preserve">unités 7 et 8 </t>
  </si>
  <si>
    <t>Unité extérieure DAIKIN REYQ12P9Y1B avec 10 cassettes DAIKIN BYQ60B8W19 et 3 unités intérieures 3 unités gainables FXDQ20M9V3B 2 cassettes Daikin FXZQ20A et 2 unités murales Daikin FXAQ15P</t>
  </si>
  <si>
    <t>salle de réunions</t>
  </si>
  <si>
    <t>Unité extérieure DAIKIN RZQS71D2V1B et 2 cassettes DAIKIN BYQ60B8W19</t>
  </si>
  <si>
    <t xml:space="preserve">local VDI  AP/0/95 </t>
  </si>
  <si>
    <t>Unité extérieur DAIKIN RXS25K2V1B avec 2 cassettes DAIKIN BYQ60B8W19</t>
  </si>
  <si>
    <t>local VDI AP/09/290</t>
  </si>
  <si>
    <t>Unité extérieur DAIKIN RXS25K2V1B avec 1 cassettes BYQ60B8W19</t>
  </si>
  <si>
    <t xml:space="preserve">local onduleur </t>
  </si>
  <si>
    <t>Unité extérieur DAIKIN RR100B8W1B avec 1 cassettes BYQ60B8W19</t>
  </si>
  <si>
    <t>groupe exterieur office unité 6</t>
  </si>
  <si>
    <t>RXYSQ4T8YB9</t>
  </si>
  <si>
    <t>Cassette interieure office unité 6</t>
  </si>
  <si>
    <t>FXAQ40A</t>
  </si>
  <si>
    <t>groupe exterieur office unité 8</t>
  </si>
  <si>
    <t xml:space="preserve">Cassette interieure office unité 8 </t>
  </si>
  <si>
    <t xml:space="preserve">Cassette interieure office unité 4 </t>
  </si>
  <si>
    <t>local poubelles  sous-sol</t>
  </si>
  <si>
    <t>1climatiseur Split Toshiba</t>
  </si>
  <si>
    <t>THOSHIBA</t>
  </si>
  <si>
    <t>CTA climatisation des locaux</t>
  </si>
  <si>
    <t xml:space="preserve">PAC VRV sur batterie froide groupe exterieur </t>
  </si>
  <si>
    <t>RXYQ16U7Y1B</t>
  </si>
  <si>
    <t>AUTOMATE</t>
  </si>
  <si>
    <t>1 climatiseur Daikin RZQG71L8Y1 avec 1 cassette FUQ 71 C</t>
  </si>
  <si>
    <t xml:space="preserve">Administration 1 </t>
  </si>
  <si>
    <t>AUTOCOM</t>
  </si>
  <si>
    <t>1 Climatiseur type Split Daikin FT  45 AVEQ</t>
  </si>
  <si>
    <t>TAMARIS</t>
  </si>
  <si>
    <t>chambre isolement</t>
  </si>
  <si>
    <t>1 Climatisation réversible DAIKIN 3MXS52E  avec 2 unités intérieures 
ref FBQ35B7 en plénum</t>
  </si>
  <si>
    <t xml:space="preserve"> RTMS</t>
  </si>
  <si>
    <t>1 climatisation réversible DAIKIN 3MXS68G2V1B avec 1 unité intérieure CTXS15K3V1B, 1 cassette FFQ35C2VEB et 1 cassette FFQ25C2VEB</t>
  </si>
  <si>
    <t>local onduleur DSI</t>
  </si>
  <si>
    <t>1 climatisation Daikin RXB25C2V1B avec 1 unité intérieure FTXB25C2V1</t>
  </si>
  <si>
    <t>Bureau inf et salles de soins GAUDI</t>
  </si>
  <si>
    <t xml:space="preserve">groupe exterieur </t>
  </si>
  <si>
    <t xml:space="preserve">MCY-MHP0404HT-E </t>
  </si>
  <si>
    <t>climatisation salle de soins</t>
  </si>
  <si>
    <t>MMK-AP0074MH1-E</t>
  </si>
  <si>
    <t>climatisation salle pharmacie</t>
  </si>
  <si>
    <t>MMU-AP0097MH-E</t>
  </si>
  <si>
    <t>climatisation bureau infirmiere</t>
  </si>
  <si>
    <t xml:space="preserve">MMU-AP0157MH-E </t>
  </si>
  <si>
    <t>MAS Les Amaryllis</t>
  </si>
  <si>
    <t>Balnéothérapie</t>
  </si>
  <si>
    <t>Déshumidificateur Théréco Type DPV 6 CE</t>
  </si>
  <si>
    <t xml:space="preserve">Groupe froid DAIKIN Hydro Cube EUWAB 5 KAZ W 1 G avec batterie eau glacée Aldes 11058310    </t>
  </si>
  <si>
    <t>Clim séjours Azalées Hibiscus</t>
  </si>
  <si>
    <t>groupe exterieur Clim séjours Azalées Hibiscus</t>
  </si>
  <si>
    <t>RXYSQ10TMY1B</t>
  </si>
  <si>
    <t>F009360</t>
  </si>
  <si>
    <t>14/01/2020</t>
  </si>
  <si>
    <t>Clim séjour Azalées 1</t>
  </si>
  <si>
    <t>FXAQ63P</t>
  </si>
  <si>
    <t/>
  </si>
  <si>
    <t>Clim séjour Azalées 2</t>
  </si>
  <si>
    <t>Clim séjour Bougainvilliers</t>
  </si>
  <si>
    <t>groupe exterieur Clim séjour Bougainvilliers</t>
  </si>
  <si>
    <t>RXYSQ5T8YB9</t>
  </si>
  <si>
    <t>2900784</t>
  </si>
  <si>
    <t>Clim séjour Bougainvilliers 1</t>
  </si>
  <si>
    <t>Clim séjour Bougainvilliers 2</t>
  </si>
  <si>
    <t>Clim séjour Hibiscus 1</t>
  </si>
  <si>
    <t>Clim séjour Hibiscus 2</t>
  </si>
  <si>
    <t>Clim séjour Silène</t>
  </si>
  <si>
    <t>groupe exterieur Clim séjour Silène</t>
  </si>
  <si>
    <t>2900785</t>
  </si>
  <si>
    <t>Clim séjour Silène 1</t>
  </si>
  <si>
    <t>Clim séjour Silène 2</t>
  </si>
  <si>
    <t>Clim séjour Tournesols</t>
  </si>
  <si>
    <t>groupe exterieur Clim séjour Tournesols</t>
  </si>
  <si>
    <t>2900783</t>
  </si>
  <si>
    <t>Clim séjour Tournesols 1</t>
  </si>
  <si>
    <t>Clim séjour Tournesols 2</t>
  </si>
  <si>
    <t>MAS de l'Huisne</t>
  </si>
  <si>
    <t>Groupe froid DAIKIN Hydro Cube EUWAB 5 KAZ W 1 G avec batterie eau glacée Aldes 11058310</t>
  </si>
  <si>
    <t>Clim séjour Eau vive 1</t>
  </si>
  <si>
    <t>Clim séjour  Eau vive 1</t>
  </si>
  <si>
    <t>FXAQ63A</t>
  </si>
  <si>
    <t>Clim séjour  Eau vive 2</t>
  </si>
  <si>
    <t>Clim séjour Eau vive 2</t>
  </si>
  <si>
    <t>Clim  Eau vive</t>
  </si>
  <si>
    <t>groupe exterieur Clim séjour Eau vive</t>
  </si>
  <si>
    <t>Clim séjour Source 1</t>
  </si>
  <si>
    <t>Clim séjour Source 2</t>
  </si>
  <si>
    <t>Clim séjour Onde 1</t>
  </si>
  <si>
    <t>Clim séjour Onde 2</t>
  </si>
  <si>
    <t>Clim séjours  Source et Onde</t>
  </si>
  <si>
    <t>groupe exterieur Clim séjours  Source et Onde</t>
  </si>
  <si>
    <t>RXYSQ10TMY1BB</t>
  </si>
  <si>
    <t>F010622</t>
  </si>
  <si>
    <t>Clim séjour Flot</t>
  </si>
  <si>
    <t>groupe exterieur Clim séjour Flot</t>
  </si>
  <si>
    <t>Clim séjour Flot 1</t>
  </si>
  <si>
    <t>Clim séjour Flot 2</t>
  </si>
  <si>
    <t>Clim séjour Mascaret</t>
  </si>
  <si>
    <t>groupe exterieur Clim séjour Mascaret</t>
  </si>
  <si>
    <t>Clim séjour Mascaret 1</t>
  </si>
  <si>
    <t>Clim séjour Mascaret 2</t>
  </si>
  <si>
    <t>ARTIMON</t>
  </si>
  <si>
    <t xml:space="preserve">Climatisation Groupe extérieur DAIKIN Multi inverter 4MKS58EJVIB
avec 2 cassettes intérieures </t>
  </si>
  <si>
    <t>R 410</t>
  </si>
  <si>
    <t>CHANZY</t>
  </si>
  <si>
    <t>50-52 rue Chanzy  72000 Le Mans</t>
  </si>
  <si>
    <t>Climatisation réversible Groupe extérieur Mitsubishi PUHYP 250Y MFC
9 cassettes intérieures Mitsubishi PLFY P32VKM ou P40VKM</t>
  </si>
  <si>
    <t>R 407C</t>
  </si>
  <si>
    <t>LEFEUVRE</t>
  </si>
  <si>
    <t>54 rue H. LEFEUVRE 72000 Le Mans</t>
  </si>
  <si>
    <t>Climatisation réversible Mitsubishi avec 1 unité extérieure type PURY-P 250YJM-A 4 unités intérieures PLFY-P15VCM-E2.TH, 2 unités PLFY-P25VCM-E2R2.TH, 2 unités PLFY-P32VCM-E2R2.TH et 1 unité  PLFY-P40VCM-E2R2.TH</t>
  </si>
  <si>
    <t>OYON</t>
  </si>
  <si>
    <t>4 boulevard OYON       72000 LE MANS       (Bureaux  ilot A)</t>
  </si>
  <si>
    <t xml:space="preserve">8 cassettes Mitsubishi avec groupes exterieurs en terrasse </t>
  </si>
  <si>
    <t>SABLE</t>
  </si>
  <si>
    <t>3 rue de la Martinière 72300 Sablé sur Sarthe</t>
  </si>
  <si>
    <t>Mitsubishi Electric  PUHZ-ZRP35VKA n° 4YU00910</t>
  </si>
  <si>
    <t>Hitachi RAM-40QH5 792002297</t>
  </si>
  <si>
    <t>Hitachi RAS-2,5HGV7E n° 4DF38302 2,24 kw</t>
  </si>
  <si>
    <t>HITACHI RAC-50NH4 n° 042230662  5kw</t>
  </si>
  <si>
    <t>Hitachi RAC-25NH4 42190489</t>
  </si>
  <si>
    <t>Hitachi RAS-8FSG38</t>
  </si>
  <si>
    <t>Hitachi RAS-5HNC1E</t>
  </si>
  <si>
    <t>Hitachi RAC-25MP 3,5 KW R410A</t>
  </si>
  <si>
    <t>LANTERI LAURA</t>
  </si>
  <si>
    <t>local onduleur</t>
  </si>
  <si>
    <t xml:space="preserve">Unité extérieure DAIKIN RR100B8VV1B n° 2950405
Unité intérieure DAIKIN FAQ100BVV1B </t>
  </si>
  <si>
    <t>RR100B8VV1B n° 2950405</t>
  </si>
  <si>
    <t>unité de soins</t>
  </si>
  <si>
    <t>Unité extérieure DAIKIN REYQ14P8Y1B avec 10 cassettes  plafonnières DAIKIN BYQ60B8W19 et 3 gainables DAIKIN FXDQ20M9V3B 2 cassettes Daikin FXZQ20A et 2 unités murales Daikin FXAQ15P</t>
  </si>
  <si>
    <t xml:space="preserve">Unité extérieure DAIKIN REYQ14P8Y1B avec 10 cassettes  plafonnières DAIKIN BYQ60B8W19 et 3 gainables DAIKIN FXDQ20M9V3B 2 cassettes Daikin FXZQ20A et 2 unités murales Daikin FXAQ15P
</t>
  </si>
  <si>
    <t>salle de réunion</t>
  </si>
  <si>
    <t xml:space="preserve">Unité extérieure DAIKIN RXYSQ4PAY1B AVEC 4 cassettes  plafonnières DAIKIN BYQ60B8W19 </t>
  </si>
  <si>
    <t xml:space="preserve">Unité extérieure DAIKIN RKS35G2V1B9 avec 1 cassette DAIKIN FFQ35BV </t>
  </si>
  <si>
    <t>groupe exterieur office unité 3, 4, 1.3 et 1.4</t>
  </si>
  <si>
    <t>RXYSQ8TMY1B</t>
  </si>
  <si>
    <t>F022340</t>
  </si>
  <si>
    <t xml:space="preserve">Cassette interieure office unité 3 </t>
  </si>
  <si>
    <t>Cassette interieure office unité 1.3</t>
  </si>
  <si>
    <t>Cassette interieure office unité 1.4</t>
  </si>
  <si>
    <t>groupe exterieur office unité 1 , 2, 1.1 et 1.2</t>
  </si>
  <si>
    <t>F023418</t>
  </si>
  <si>
    <t xml:space="preserve">Cassette interieure office unité 1 </t>
  </si>
  <si>
    <t xml:space="preserve">Cassette interieure office unité 2 </t>
  </si>
  <si>
    <t>Cassette interieure office unité 1.1</t>
  </si>
  <si>
    <t>Cassette interieure office unité 1.2</t>
  </si>
  <si>
    <t>2 climatisations redondantes EMICON ED A272DKC 27 KW froid par armoire, condenseurs en toiture terrasse</t>
  </si>
  <si>
    <t>2 *6,5</t>
  </si>
  <si>
    <t xml:space="preserve">                TECH 25-009 Annexe financière - LOT n°2 - BPU MAINTENANCE CURATIVE </t>
  </si>
  <si>
    <t>TOTAL PREVENTIF LOT 2 EN € HT</t>
  </si>
  <si>
    <t>TOTAL PREVENTIF LOT 2 EN € TTC</t>
  </si>
  <si>
    <t xml:space="preserve">MAINTENANCE CURATIVE </t>
  </si>
  <si>
    <t>COUT HORAIRE HT</t>
  </si>
  <si>
    <t>COUT HORAIRE en € TTC</t>
  </si>
  <si>
    <t>DQE</t>
  </si>
  <si>
    <t>TOTAL HT SELON DQE</t>
  </si>
  <si>
    <t>Jours ouvrés : 08 H - 18 H</t>
  </si>
  <si>
    <t>Jours ouvrés : 18 H - 08 H</t>
  </si>
  <si>
    <t>Jours fériés, samedis et dimanches : 08h - 18h</t>
  </si>
  <si>
    <t>Jours fériés, samedis et dimanches : 18h - 08h</t>
  </si>
  <si>
    <t>Coefficient de sous traitance</t>
  </si>
  <si>
    <t>%</t>
  </si>
  <si>
    <t>BPU PIECES DETACHEES</t>
  </si>
  <si>
    <t>EQUIPEMENT</t>
  </si>
  <si>
    <t>PIECE</t>
  </si>
  <si>
    <t>COEFFICIENT DE MAJORATION</t>
  </si>
  <si>
    <t>PU EN € HT</t>
  </si>
  <si>
    <t>PU EN € TTC</t>
  </si>
  <si>
    <t>TOTAL EN € HT</t>
  </si>
  <si>
    <t>Coefficient de majoration pour les pièces non listées au BPU</t>
  </si>
  <si>
    <t xml:space="preserve">*décomposition possible (par seuil de montant, typologie de pièces etc)  </t>
  </si>
  <si>
    <t>N°de lot</t>
  </si>
  <si>
    <t>N°de Prestation</t>
  </si>
  <si>
    <t>maintenance préventive</t>
  </si>
  <si>
    <t>Maintenance corrective</t>
  </si>
  <si>
    <t>Centrale de traitement d'air</t>
  </si>
  <si>
    <t>Oui</t>
  </si>
  <si>
    <t>Interne</t>
  </si>
  <si>
    <t>Caisson d'extraction d'air</t>
  </si>
  <si>
    <t>Non</t>
  </si>
  <si>
    <t>Externe</t>
  </si>
  <si>
    <t>Pompe</t>
  </si>
  <si>
    <t>Echangeur chauffage</t>
  </si>
  <si>
    <t>Groupe d'eau glacée</t>
  </si>
  <si>
    <t>Echangeur eau chaude sanitaire</t>
  </si>
  <si>
    <t>Ballon ECS</t>
  </si>
  <si>
    <t>Préparateur ECS</t>
  </si>
  <si>
    <t>Adoucisseur</t>
  </si>
  <si>
    <t>Pompe doseuse</t>
  </si>
  <si>
    <t>diffuseurs de soufflage</t>
  </si>
  <si>
    <t>Bouche de reprise</t>
  </si>
  <si>
    <t>Radiateurs</t>
  </si>
  <si>
    <t>ventilo-convecteur</t>
  </si>
  <si>
    <t>Aérotherme</t>
  </si>
  <si>
    <t>Rideau d'air chaud</t>
  </si>
  <si>
    <t>Compresseur d'air</t>
  </si>
  <si>
    <t>Tourelle d'extraction</t>
  </si>
  <si>
    <t>Osmoseur</t>
  </si>
  <si>
    <t>Caisson de filtration</t>
  </si>
  <si>
    <t>Chaudière chauffage</t>
  </si>
  <si>
    <t>Chaudière vapeur</t>
  </si>
  <si>
    <t>Hottes</t>
  </si>
  <si>
    <t>PSM</t>
  </si>
  <si>
    <t>Caisson de VMC</t>
  </si>
  <si>
    <t>Batterie terminale</t>
  </si>
  <si>
    <t>Filtration terminale</t>
  </si>
  <si>
    <t>Disconnecteur</t>
  </si>
  <si>
    <t>Filtre magnétique</t>
  </si>
  <si>
    <t>Vase d'expansion</t>
  </si>
  <si>
    <t>Groupe de maintien de pression</t>
  </si>
  <si>
    <t>Module</t>
  </si>
  <si>
    <t>moteur de ventilateur condenseur</t>
  </si>
  <si>
    <t>Détendeur</t>
  </si>
  <si>
    <t>Groupe froid unité extérieur</t>
  </si>
  <si>
    <t>DAIKIN REYQ14P8Y1B</t>
  </si>
  <si>
    <t>DAIKIN 3MXS68G2V1B</t>
  </si>
  <si>
    <t>HITACHI RAC 35WEA</t>
  </si>
  <si>
    <t>Groupe froid unité intérieur</t>
  </si>
  <si>
    <t>DAIKIN FTKS60</t>
  </si>
  <si>
    <t xml:space="preserve">Moteur de ventilateur </t>
  </si>
  <si>
    <t>MITSUBISHI PKA RP 100 KAL</t>
  </si>
  <si>
    <t>Evaporateur</t>
  </si>
  <si>
    <t>PROFROID EVAP CAB 3267</t>
  </si>
  <si>
    <t>Moteur du ventilateur</t>
  </si>
  <si>
    <t>ATLANTIC URFAJY40LCAH</t>
  </si>
  <si>
    <t>* en cas d'obsolescence, si la pièce d'origine n'est plus distribuée, le candidat chiffrera la pièce équivalente la plus adaptée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</si>
</sst>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d/m/yyyy"/>
    <numFmt numFmtId="166" formatCode="#,##0.00\ &quot;€&quot;"/>
    <numFmt numFmtId="167" formatCode="#,##0.00\ _€"/>
  </numFmts>
  <fonts count="46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b/>
      <sz val="26"/>
      <color theme="1"/>
      <name val="Calibri"/>
      <family val="2"/>
    </font>
    <font>
      <sz val="11"/>
      <color theme="1"/>
      <name val="Calibri"/>
      <family val="2"/>
    </font>
    <font>
      <sz val="10"/>
      <color rgb="FF4F81BD"/>
      <name val="Arial"/>
      <family val="2"/>
    </font>
    <font>
      <sz val="11"/>
      <color theme="7"/>
      <name val="Calibri"/>
      <family val="2"/>
    </font>
    <font>
      <sz val="11"/>
      <name val="Arial"/>
      <family val="2"/>
    </font>
    <font>
      <b/>
      <sz val="16"/>
      <color theme="1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rgb="FFFF0000"/>
      <name val="Calibri"/>
      <family val="2"/>
    </font>
    <font>
      <sz val="11"/>
      <color rgb="FFFF0000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1"/>
      <color rgb="FF00B050"/>
      <name val="Calibri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Century Gothic"/>
      <family val="2"/>
    </font>
    <font>
      <sz val="11"/>
      <color theme="1"/>
      <name val="Arial"/>
      <family val="2"/>
    </font>
    <font>
      <sz val="10"/>
      <color rgb="FFFF0000"/>
      <name val="Arial"/>
      <family val="2"/>
    </font>
    <font>
      <sz val="10"/>
      <name val="Calibri"/>
      <family val="2"/>
    </font>
    <font>
      <sz val="11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26"/>
      <color theme="0"/>
      <name val="Calibri"/>
      <family val="2"/>
    </font>
    <font>
      <sz val="11"/>
      <color theme="0"/>
      <name val="Arial"/>
      <family val="2"/>
    </font>
    <font>
      <sz val="11"/>
      <color theme="1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</font>
    <font>
      <b/>
      <sz val="11"/>
      <color theme="0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0"/>
      <name val="Calibri"/>
      <family val="2"/>
    </font>
    <font>
      <sz val="10"/>
      <color rgb="FFFF0000"/>
      <name val="Calibri"/>
      <family val="2"/>
      <scheme val="minor"/>
    </font>
    <font>
      <b/>
      <sz val="26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0"/>
      <name val="Calibri"/>
      <family val="2"/>
    </font>
    <font>
      <b/>
      <sz val="11"/>
      <name val="Arial"/>
      <family val="2"/>
    </font>
    <font>
      <b/>
      <sz val="20"/>
      <color theme="0"/>
      <name val="Calibri"/>
      <family val="2"/>
    </font>
    <font>
      <b/>
      <sz val="20"/>
      <color theme="0"/>
      <name val="Arial"/>
      <family val="2"/>
    </font>
    <font>
      <b/>
      <sz val="11"/>
      <color theme="1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rgb="FFDDD9C3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rgb="FFC4BD97"/>
      </patternFill>
    </fill>
    <fill>
      <patternFill patternType="solid">
        <fgColor theme="0" tint="-0.34998626667073579"/>
        <bgColor rgb="FFEEEC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rgb="FFEEECE1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rgb="FFEEECE1"/>
      </patternFill>
    </fill>
    <fill>
      <patternFill patternType="solid">
        <fgColor theme="0" tint="-0.249977111117893"/>
        <bgColor rgb="FFEEECE1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EEECE1"/>
      </patternFill>
    </fill>
    <fill>
      <patternFill patternType="solid">
        <fgColor theme="4" tint="0.39997558519241921"/>
        <bgColor indexed="64"/>
      </patternFill>
    </fill>
  </fills>
  <borders count="12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rgb="FF000000"/>
      </left>
      <right style="thin">
        <color indexed="64"/>
      </right>
      <top style="medium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/>
      <diagonal/>
    </border>
    <border>
      <left style="thin">
        <color indexed="64"/>
      </left>
      <right style="medium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</borders>
  <cellStyleXfs count="8">
    <xf numFmtId="0" fontId="0" fillId="0" borderId="0"/>
    <xf numFmtId="0" fontId="19" fillId="0" borderId="36"/>
    <xf numFmtId="9" fontId="27" fillId="0" borderId="0" applyFont="0" applyFill="0" applyBorder="0" applyAlignment="0" applyProtection="0"/>
    <xf numFmtId="0" fontId="1" fillId="0" borderId="36"/>
    <xf numFmtId="0" fontId="17" fillId="0" borderId="36"/>
    <xf numFmtId="44" fontId="1" fillId="0" borderId="36" applyFont="0" applyFill="0" applyBorder="0" applyAlignment="0" applyProtection="0"/>
    <xf numFmtId="164" fontId="1" fillId="0" borderId="36" applyFont="0" applyFill="0" applyBorder="0" applyAlignment="0" applyProtection="0"/>
    <xf numFmtId="0" fontId="17" fillId="0" borderId="36"/>
  </cellStyleXfs>
  <cellXfs count="90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8" fillId="2" borderId="3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left" vertical="center" wrapText="1"/>
    </xf>
    <xf numFmtId="0" fontId="9" fillId="3" borderId="12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9" fontId="3" fillId="0" borderId="14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vertical="center"/>
    </xf>
    <xf numFmtId="0" fontId="9" fillId="3" borderId="1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left" vertical="center"/>
    </xf>
    <xf numFmtId="0" fontId="9" fillId="3" borderId="12" xfId="0" applyFont="1" applyFill="1" applyBorder="1" applyAlignment="1">
      <alignment vertical="center"/>
    </xf>
    <xf numFmtId="0" fontId="10" fillId="3" borderId="12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left" vertical="center"/>
    </xf>
    <xf numFmtId="11" fontId="9" fillId="3" borderId="4" xfId="0" applyNumberFormat="1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vertical="center" wrapText="1"/>
    </xf>
    <xf numFmtId="0" fontId="12" fillId="0" borderId="0" xfId="0" applyFont="1"/>
    <xf numFmtId="0" fontId="3" fillId="0" borderId="0" xfId="0" applyFont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 wrapText="1"/>
    </xf>
    <xf numFmtId="0" fontId="13" fillId="0" borderId="0" xfId="0" applyFont="1"/>
    <xf numFmtId="0" fontId="15" fillId="0" borderId="0" xfId="0" applyFont="1"/>
    <xf numFmtId="0" fontId="8" fillId="2" borderId="21" xfId="0" applyFont="1" applyFill="1" applyBorder="1" applyAlignment="1">
      <alignment horizontal="center" vertical="center" wrapText="1"/>
    </xf>
    <xf numFmtId="0" fontId="3" fillId="0" borderId="15" xfId="0" applyFont="1" applyBorder="1"/>
    <xf numFmtId="0" fontId="3" fillId="0" borderId="0" xfId="0" applyFont="1" applyAlignment="1">
      <alignment horizontal="left" vertical="center" wrapText="1"/>
    </xf>
    <xf numFmtId="0" fontId="9" fillId="3" borderId="15" xfId="0" applyFont="1" applyFill="1" applyBorder="1" applyAlignment="1">
      <alignment horizontal="left" vertical="center"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9" fillId="3" borderId="27" xfId="0" applyFont="1" applyFill="1" applyBorder="1" applyAlignment="1">
      <alignment horizontal="center" vertical="center" wrapText="1"/>
    </xf>
    <xf numFmtId="0" fontId="9" fillId="0" borderId="33" xfId="0" applyFont="1" applyBorder="1" applyAlignment="1">
      <alignment horizontal="left" vertical="center" wrapText="1"/>
    </xf>
    <xf numFmtId="0" fontId="9" fillId="3" borderId="50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1" fontId="3" fillId="0" borderId="0" xfId="0" applyNumberFormat="1" applyFont="1" applyAlignment="1">
      <alignment vertical="center"/>
    </xf>
    <xf numFmtId="1" fontId="8" fillId="2" borderId="37" xfId="0" applyNumberFormat="1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/>
    </xf>
    <xf numFmtId="9" fontId="9" fillId="0" borderId="14" xfId="0" applyNumberFormat="1" applyFont="1" applyBorder="1" applyAlignment="1">
      <alignment horizontal="center" vertical="center"/>
    </xf>
    <xf numFmtId="0" fontId="9" fillId="0" borderId="15" xfId="0" applyFont="1" applyBorder="1"/>
    <xf numFmtId="0" fontId="9" fillId="0" borderId="0" xfId="0" applyFont="1" applyAlignment="1">
      <alignment horizontal="left" vertical="center" wrapText="1"/>
    </xf>
    <xf numFmtId="1" fontId="9" fillId="0" borderId="15" xfId="0" applyNumberFormat="1" applyFont="1" applyBorder="1" applyAlignment="1">
      <alignment horizontal="left" vertical="center" wrapText="1"/>
    </xf>
    <xf numFmtId="0" fontId="9" fillId="0" borderId="15" xfId="0" applyFont="1" applyBorder="1" applyAlignment="1">
      <alignment horizontal="center"/>
    </xf>
    <xf numFmtId="0" fontId="9" fillId="0" borderId="15" xfId="0" applyFont="1" applyBorder="1" applyAlignment="1">
      <alignment horizontal="left"/>
    </xf>
    <xf numFmtId="0" fontId="9" fillId="3" borderId="21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6" fontId="9" fillId="0" borderId="15" xfId="0" applyNumberFormat="1" applyFont="1" applyBorder="1" applyAlignment="1">
      <alignment horizontal="center" vertical="center"/>
    </xf>
    <xf numFmtId="0" fontId="9" fillId="3" borderId="28" xfId="0" applyFont="1" applyFill="1" applyBorder="1" applyAlignment="1">
      <alignment horizontal="center" vertical="center" wrapText="1"/>
    </xf>
    <xf numFmtId="0" fontId="9" fillId="3" borderId="33" xfId="0" applyFont="1" applyFill="1" applyBorder="1" applyAlignment="1">
      <alignment horizontal="center" vertical="center" wrapText="1"/>
    </xf>
    <xf numFmtId="0" fontId="0" fillId="5" borderId="0" xfId="0" applyFill="1"/>
    <xf numFmtId="0" fontId="22" fillId="0" borderId="0" xfId="0" applyFont="1"/>
    <xf numFmtId="0" fontId="6" fillId="0" borderId="0" xfId="0" applyFont="1"/>
    <xf numFmtId="0" fontId="22" fillId="5" borderId="0" xfId="0" applyFont="1" applyFill="1"/>
    <xf numFmtId="0" fontId="6" fillId="5" borderId="0" xfId="0" applyFont="1" applyFill="1"/>
    <xf numFmtId="0" fontId="9" fillId="3" borderId="33" xfId="0" applyFont="1" applyFill="1" applyBorder="1" applyAlignment="1">
      <alignment horizontal="left" vertical="center" wrapText="1"/>
    </xf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/>
    </xf>
    <xf numFmtId="0" fontId="9" fillId="0" borderId="27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7" xfId="0" applyFont="1" applyBorder="1" applyAlignment="1">
      <alignment vertical="center" wrapText="1"/>
    </xf>
    <xf numFmtId="0" fontId="3" fillId="3" borderId="36" xfId="0" applyFont="1" applyFill="1" applyBorder="1"/>
    <xf numFmtId="0" fontId="3" fillId="3" borderId="36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3" fillId="0" borderId="50" xfId="0" applyFont="1" applyBorder="1"/>
    <xf numFmtId="0" fontId="9" fillId="0" borderId="50" xfId="0" applyFont="1" applyBorder="1" applyAlignment="1">
      <alignment horizontal="left" vertical="center" wrapText="1"/>
    </xf>
    <xf numFmtId="0" fontId="3" fillId="0" borderId="36" xfId="1" applyFont="1"/>
    <xf numFmtId="0" fontId="19" fillId="0" borderId="36" xfId="1"/>
    <xf numFmtId="0" fontId="4" fillId="0" borderId="36" xfId="1" applyFont="1" applyAlignment="1">
      <alignment horizontal="left" vertical="center"/>
    </xf>
    <xf numFmtId="0" fontId="3" fillId="0" borderId="36" xfId="1" applyFont="1" applyAlignment="1">
      <alignment horizontal="center" vertical="center"/>
    </xf>
    <xf numFmtId="0" fontId="8" fillId="2" borderId="33" xfId="1" applyFont="1" applyFill="1" applyBorder="1" applyAlignment="1">
      <alignment horizontal="center" vertical="center"/>
    </xf>
    <xf numFmtId="0" fontId="8" fillId="2" borderId="33" xfId="1" applyFont="1" applyFill="1" applyBorder="1" applyAlignment="1">
      <alignment horizontal="center" vertical="center" wrapText="1"/>
    </xf>
    <xf numFmtId="0" fontId="8" fillId="2" borderId="15" xfId="1" applyFont="1" applyFill="1" applyBorder="1" applyAlignment="1">
      <alignment horizontal="center" vertical="center" wrapText="1"/>
    </xf>
    <xf numFmtId="0" fontId="22" fillId="0" borderId="36" xfId="1" applyFont="1"/>
    <xf numFmtId="0" fontId="3" fillId="0" borderId="36" xfId="1" applyFont="1" applyAlignment="1">
      <alignment horizontal="left" vertical="center" wrapText="1"/>
    </xf>
    <xf numFmtId="0" fontId="9" fillId="3" borderId="51" xfId="0" applyFont="1" applyFill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3" fillId="0" borderId="61" xfId="0" applyFont="1" applyBorder="1" applyAlignment="1">
      <alignment horizontal="left" vertical="center" wrapText="1"/>
    </xf>
    <xf numFmtId="0" fontId="23" fillId="0" borderId="61" xfId="0" applyFont="1" applyBorder="1" applyAlignment="1">
      <alignment horizontal="center" vertical="center" wrapText="1"/>
    </xf>
    <xf numFmtId="0" fontId="24" fillId="0" borderId="61" xfId="0" applyFont="1" applyBorder="1" applyAlignment="1">
      <alignment horizontal="center" vertical="center" wrapText="1"/>
    </xf>
    <xf numFmtId="0" fontId="23" fillId="0" borderId="55" xfId="0" applyFont="1" applyBorder="1" applyAlignment="1">
      <alignment horizontal="left" vertical="center" wrapText="1"/>
    </xf>
    <xf numFmtId="0" fontId="23" fillId="0" borderId="62" xfId="0" applyFont="1" applyBorder="1" applyAlignment="1">
      <alignment horizontal="left" vertical="center" wrapText="1"/>
    </xf>
    <xf numFmtId="0" fontId="23" fillId="0" borderId="62" xfId="0" applyFont="1" applyBorder="1" applyAlignment="1">
      <alignment horizontal="center" vertical="center" wrapText="1"/>
    </xf>
    <xf numFmtId="0" fontId="24" fillId="0" borderId="62" xfId="0" applyFont="1" applyBorder="1" applyAlignment="1">
      <alignment horizontal="center" vertical="center" wrapText="1"/>
    </xf>
    <xf numFmtId="0" fontId="23" fillId="0" borderId="60" xfId="0" applyFont="1" applyBorder="1" applyAlignment="1">
      <alignment horizontal="center" vertical="center" wrapText="1"/>
    </xf>
    <xf numFmtId="0" fontId="24" fillId="0" borderId="55" xfId="0" applyFont="1" applyBorder="1" applyAlignment="1">
      <alignment horizontal="center" vertical="center" wrapText="1"/>
    </xf>
    <xf numFmtId="0" fontId="3" fillId="0" borderId="36" xfId="0" applyFont="1" applyBorder="1"/>
    <xf numFmtId="0" fontId="30" fillId="0" borderId="55" xfId="0" applyFont="1" applyBorder="1" applyAlignment="1">
      <alignment horizontal="left" vertical="center" wrapText="1"/>
    </xf>
    <xf numFmtId="0" fontId="30" fillId="0" borderId="61" xfId="0" applyFont="1" applyBorder="1" applyAlignment="1">
      <alignment horizontal="left" vertical="center" wrapText="1"/>
    </xf>
    <xf numFmtId="0" fontId="30" fillId="0" borderId="62" xfId="0" applyFont="1" applyBorder="1" applyAlignment="1">
      <alignment horizontal="left" vertical="center" wrapText="1"/>
    </xf>
    <xf numFmtId="14" fontId="31" fillId="5" borderId="56" xfId="0" applyNumberFormat="1" applyFont="1" applyFill="1" applyBorder="1" applyAlignment="1">
      <alignment horizontal="center" vertical="center" wrapText="1"/>
    </xf>
    <xf numFmtId="166" fontId="3" fillId="0" borderId="0" xfId="0" applyNumberFormat="1" applyFont="1"/>
    <xf numFmtId="0" fontId="8" fillId="9" borderId="15" xfId="0" applyFont="1" applyFill="1" applyBorder="1" applyAlignment="1">
      <alignment horizontal="center" vertical="center"/>
    </xf>
    <xf numFmtId="166" fontId="8" fillId="9" borderId="15" xfId="0" applyNumberFormat="1" applyFont="1" applyFill="1" applyBorder="1" applyAlignment="1">
      <alignment horizontal="center" vertical="center"/>
    </xf>
    <xf numFmtId="167" fontId="3" fillId="0" borderId="15" xfId="0" applyNumberFormat="1" applyFont="1" applyBorder="1" applyAlignment="1">
      <alignment horizontal="center" vertical="center"/>
    </xf>
    <xf numFmtId="9" fontId="3" fillId="0" borderId="15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49" fontId="31" fillId="0" borderId="15" xfId="0" applyNumberFormat="1" applyFont="1" applyBorder="1" applyAlignment="1">
      <alignment horizontal="center" vertical="center" wrapText="1"/>
    </xf>
    <xf numFmtId="14" fontId="31" fillId="0" borderId="65" xfId="0" applyNumberFormat="1" applyFont="1" applyBorder="1" applyAlignment="1">
      <alignment horizontal="center" vertical="center" wrapText="1"/>
    </xf>
    <xf numFmtId="0" fontId="23" fillId="0" borderId="55" xfId="0" applyFont="1" applyBorder="1" applyAlignment="1">
      <alignment horizontal="center" vertical="center" wrapText="1"/>
    </xf>
    <xf numFmtId="14" fontId="31" fillId="0" borderId="56" xfId="0" applyNumberFormat="1" applyFont="1" applyBorder="1" applyAlignment="1">
      <alignment horizontal="center" vertical="center" wrapText="1"/>
    </xf>
    <xf numFmtId="14" fontId="31" fillId="0" borderId="67" xfId="0" applyNumberFormat="1" applyFont="1" applyBorder="1" applyAlignment="1">
      <alignment horizontal="center" vertical="center" wrapText="1"/>
    </xf>
    <xf numFmtId="0" fontId="23" fillId="0" borderId="60" xfId="0" applyFont="1" applyBorder="1" applyAlignment="1">
      <alignment horizontal="left" vertical="center" wrapText="1"/>
    </xf>
    <xf numFmtId="0" fontId="24" fillId="0" borderId="60" xfId="0" applyFont="1" applyBorder="1" applyAlignment="1">
      <alignment horizontal="center" vertical="center" wrapText="1"/>
    </xf>
    <xf numFmtId="0" fontId="9" fillId="0" borderId="36" xfId="0" applyFont="1" applyBorder="1"/>
    <xf numFmtId="0" fontId="9" fillId="0" borderId="36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center" vertical="center"/>
    </xf>
    <xf numFmtId="9" fontId="9" fillId="0" borderId="15" xfId="0" applyNumberFormat="1" applyFont="1" applyBorder="1" applyAlignment="1">
      <alignment horizontal="center" vertical="center"/>
    </xf>
    <xf numFmtId="17" fontId="9" fillId="0" borderId="33" xfId="0" applyNumberFormat="1" applyFont="1" applyBorder="1" applyAlignment="1">
      <alignment horizontal="left" vertical="center" wrapText="1"/>
    </xf>
    <xf numFmtId="0" fontId="16" fillId="0" borderId="33" xfId="0" applyFont="1" applyBorder="1" applyAlignment="1">
      <alignment horizontal="center" vertical="center"/>
    </xf>
    <xf numFmtId="0" fontId="9" fillId="3" borderId="50" xfId="0" applyFont="1" applyFill="1" applyBorder="1" applyAlignment="1">
      <alignment horizontal="left" vertical="center" wrapText="1"/>
    </xf>
    <xf numFmtId="0" fontId="16" fillId="0" borderId="50" xfId="0" applyFont="1" applyBorder="1" applyAlignment="1">
      <alignment horizontal="center" vertical="center"/>
    </xf>
    <xf numFmtId="165" fontId="9" fillId="0" borderId="33" xfId="0" applyNumberFormat="1" applyFont="1" applyBorder="1" applyAlignment="1">
      <alignment horizontal="left" vertical="center" wrapText="1"/>
    </xf>
    <xf numFmtId="165" fontId="9" fillId="0" borderId="50" xfId="0" applyNumberFormat="1" applyFont="1" applyBorder="1" applyAlignment="1">
      <alignment horizontal="left" vertical="center" wrapText="1"/>
    </xf>
    <xf numFmtId="0" fontId="17" fillId="0" borderId="36" xfId="0" applyFont="1" applyBorder="1"/>
    <xf numFmtId="9" fontId="17" fillId="0" borderId="15" xfId="0" applyNumberFormat="1" applyFont="1" applyBorder="1" applyAlignment="1">
      <alignment horizontal="center" vertical="center"/>
    </xf>
    <xf numFmtId="0" fontId="24" fillId="0" borderId="15" xfId="0" applyFont="1" applyBorder="1" applyAlignment="1">
      <alignment horizontal="left" vertical="center" wrapText="1"/>
    </xf>
    <xf numFmtId="0" fontId="24" fillId="0" borderId="15" xfId="0" applyFont="1" applyBorder="1" applyAlignment="1">
      <alignment horizontal="center" vertical="center" wrapText="1"/>
    </xf>
    <xf numFmtId="0" fontId="30" fillId="0" borderId="15" xfId="0" applyFont="1" applyBorder="1" applyAlignment="1">
      <alignment horizontal="left" vertical="center" wrapText="1"/>
    </xf>
    <xf numFmtId="0" fontId="10" fillId="11" borderId="15" xfId="0" applyFont="1" applyFill="1" applyBorder="1" applyAlignment="1">
      <alignment horizontal="center" vertical="center"/>
    </xf>
    <xf numFmtId="166" fontId="10" fillId="12" borderId="15" xfId="0" applyNumberFormat="1" applyFont="1" applyFill="1" applyBorder="1" applyAlignment="1">
      <alignment horizontal="center" vertical="center"/>
    </xf>
    <xf numFmtId="0" fontId="3" fillId="0" borderId="33" xfId="0" applyFont="1" applyBorder="1"/>
    <xf numFmtId="0" fontId="29" fillId="9" borderId="55" xfId="0" applyFont="1" applyFill="1" applyBorder="1" applyAlignment="1">
      <alignment horizontal="center" vertical="center"/>
    </xf>
    <xf numFmtId="0" fontId="35" fillId="9" borderId="55" xfId="0" applyFont="1" applyFill="1" applyBorder="1" applyAlignment="1">
      <alignment horizontal="center" vertical="center"/>
    </xf>
    <xf numFmtId="0" fontId="0" fillId="0" borderId="55" xfId="0" applyBorder="1"/>
    <xf numFmtId="0" fontId="0" fillId="0" borderId="55" xfId="0" applyBorder="1" applyAlignment="1">
      <alignment horizontal="right"/>
    </xf>
    <xf numFmtId="166" fontId="0" fillId="0" borderId="55" xfId="0" applyNumberFormat="1" applyBorder="1"/>
    <xf numFmtId="166" fontId="35" fillId="9" borderId="55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17" fillId="0" borderId="3" xfId="0" applyFont="1" applyBorder="1"/>
    <xf numFmtId="0" fontId="17" fillId="0" borderId="3" xfId="0" applyFont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49" fontId="10" fillId="3" borderId="16" xfId="0" applyNumberFormat="1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9" fillId="3" borderId="75" xfId="0" applyFont="1" applyFill="1" applyBorder="1" applyAlignment="1">
      <alignment horizontal="center" vertical="center" wrapText="1"/>
    </xf>
    <xf numFmtId="0" fontId="9" fillId="3" borderId="29" xfId="0" applyFont="1" applyFill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9" fontId="9" fillId="0" borderId="3" xfId="0" applyNumberFormat="1" applyFont="1" applyBorder="1" applyAlignment="1">
      <alignment horizontal="center" vertical="center" wrapText="1"/>
    </xf>
    <xf numFmtId="167" fontId="9" fillId="0" borderId="32" xfId="0" applyNumberFormat="1" applyFont="1" applyBorder="1" applyAlignment="1">
      <alignment horizontal="center" vertical="center" wrapText="1"/>
    </xf>
    <xf numFmtId="167" fontId="9" fillId="0" borderId="31" xfId="0" applyNumberFormat="1" applyFont="1" applyBorder="1" applyAlignment="1">
      <alignment horizontal="center" vertical="center" wrapText="1"/>
    </xf>
    <xf numFmtId="167" fontId="17" fillId="0" borderId="18" xfId="0" applyNumberFormat="1" applyFont="1" applyBorder="1" applyAlignment="1">
      <alignment horizontal="center" vertical="center"/>
    </xf>
    <xf numFmtId="167" fontId="17" fillId="0" borderId="34" xfId="0" applyNumberFormat="1" applyFont="1" applyBorder="1" applyAlignment="1">
      <alignment horizontal="center" vertical="center"/>
    </xf>
    <xf numFmtId="0" fontId="8" fillId="10" borderId="73" xfId="0" applyFont="1" applyFill="1" applyBorder="1" applyAlignment="1">
      <alignment horizontal="center" vertical="center"/>
    </xf>
    <xf numFmtId="166" fontId="8" fillId="10" borderId="73" xfId="0" applyNumberFormat="1" applyFont="1" applyFill="1" applyBorder="1" applyAlignment="1">
      <alignment horizontal="center" vertical="center"/>
    </xf>
    <xf numFmtId="0" fontId="9" fillId="3" borderId="41" xfId="0" applyFont="1" applyFill="1" applyBorder="1" applyAlignment="1">
      <alignment horizontal="center" vertical="center" wrapText="1"/>
    </xf>
    <xf numFmtId="0" fontId="9" fillId="3" borderId="43" xfId="0" applyFont="1" applyFill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3" borderId="46" xfId="0" applyFont="1" applyFill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74" xfId="0" applyFont="1" applyBorder="1" applyAlignment="1">
      <alignment horizontal="center" vertical="center" wrapText="1"/>
    </xf>
    <xf numFmtId="0" fontId="23" fillId="0" borderId="59" xfId="0" applyFont="1" applyBorder="1" applyAlignment="1">
      <alignment horizontal="center" vertical="center" wrapText="1"/>
    </xf>
    <xf numFmtId="0" fontId="23" fillId="0" borderId="74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3" fillId="0" borderId="74" xfId="0" applyFont="1" applyBorder="1" applyAlignment="1">
      <alignment horizontal="center" vertical="center" wrapText="1"/>
    </xf>
    <xf numFmtId="0" fontId="9" fillId="3" borderId="58" xfId="0" applyFont="1" applyFill="1" applyBorder="1" applyAlignment="1">
      <alignment horizontal="center" vertical="center" wrapText="1"/>
    </xf>
    <xf numFmtId="0" fontId="9" fillId="3" borderId="91" xfId="0" applyFont="1" applyFill="1" applyBorder="1" applyAlignment="1">
      <alignment horizontal="center" vertical="center" wrapText="1"/>
    </xf>
    <xf numFmtId="0" fontId="9" fillId="3" borderId="91" xfId="0" applyFont="1" applyFill="1" applyBorder="1" applyAlignment="1">
      <alignment horizontal="center" vertical="center"/>
    </xf>
    <xf numFmtId="0" fontId="9" fillId="0" borderId="91" xfId="0" applyFont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9" fillId="0" borderId="58" xfId="0" applyFont="1" applyBorder="1" applyAlignment="1">
      <alignment horizontal="center" vertical="center" wrapText="1"/>
    </xf>
    <xf numFmtId="0" fontId="9" fillId="0" borderId="48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22" fillId="0" borderId="56" xfId="0" applyFont="1" applyBorder="1" applyAlignment="1">
      <alignment horizontal="center" vertical="center" wrapText="1"/>
    </xf>
    <xf numFmtId="0" fontId="21" fillId="0" borderId="86" xfId="0" applyFont="1" applyBorder="1" applyAlignment="1">
      <alignment horizontal="center" vertical="center" wrapText="1"/>
    </xf>
    <xf numFmtId="0" fontId="9" fillId="0" borderId="85" xfId="0" applyFont="1" applyBorder="1" applyAlignment="1">
      <alignment horizontal="center" vertical="center" wrapText="1"/>
    </xf>
    <xf numFmtId="0" fontId="9" fillId="0" borderId="86" xfId="0" applyFont="1" applyBorder="1" applyAlignment="1">
      <alignment horizontal="center" vertical="center" wrapText="1"/>
    </xf>
    <xf numFmtId="0" fontId="23" fillId="0" borderId="86" xfId="0" applyFont="1" applyBorder="1" applyAlignment="1">
      <alignment horizontal="center" vertical="center" wrapText="1"/>
    </xf>
    <xf numFmtId="0" fontId="23" fillId="0" borderId="85" xfId="0" applyFont="1" applyBorder="1" applyAlignment="1">
      <alignment horizontal="center" vertical="center" wrapText="1"/>
    </xf>
    <xf numFmtId="0" fontId="24" fillId="0" borderId="86" xfId="0" applyFont="1" applyBorder="1" applyAlignment="1">
      <alignment horizontal="center" vertical="center" wrapText="1"/>
    </xf>
    <xf numFmtId="0" fontId="24" fillId="0" borderId="85" xfId="0" applyFont="1" applyBorder="1" applyAlignment="1">
      <alignment horizontal="center" vertical="center" wrapText="1"/>
    </xf>
    <xf numFmtId="0" fontId="22" fillId="0" borderId="86" xfId="0" applyFont="1" applyBorder="1" applyAlignment="1">
      <alignment horizontal="center" vertical="center" wrapText="1"/>
    </xf>
    <xf numFmtId="0" fontId="22" fillId="0" borderId="63" xfId="0" applyFont="1" applyBorder="1" applyAlignment="1">
      <alignment horizontal="center" vertical="center" wrapText="1"/>
    </xf>
    <xf numFmtId="0" fontId="22" fillId="0" borderId="85" xfId="0" applyFont="1" applyBorder="1" applyAlignment="1">
      <alignment horizontal="center" vertical="center" wrapText="1"/>
    </xf>
    <xf numFmtId="0" fontId="10" fillId="0" borderId="92" xfId="0" applyFont="1" applyBorder="1" applyAlignment="1">
      <alignment vertical="center"/>
    </xf>
    <xf numFmtId="0" fontId="3" fillId="0" borderId="93" xfId="0" applyFont="1" applyBorder="1"/>
    <xf numFmtId="0" fontId="3" fillId="0" borderId="92" xfId="0" applyFont="1" applyBorder="1"/>
    <xf numFmtId="0" fontId="3" fillId="0" borderId="94" xfId="0" applyFont="1" applyBorder="1"/>
    <xf numFmtId="0" fontId="3" fillId="0" borderId="95" xfId="0" applyFont="1" applyBorder="1"/>
    <xf numFmtId="0" fontId="3" fillId="0" borderId="70" xfId="0" applyFont="1" applyBorder="1"/>
    <xf numFmtId="0" fontId="3" fillId="0" borderId="96" xfId="0" applyFont="1" applyBorder="1"/>
    <xf numFmtId="165" fontId="9" fillId="3" borderId="6" xfId="0" applyNumberFormat="1" applyFont="1" applyFill="1" applyBorder="1" applyAlignment="1">
      <alignment horizontal="center" vertical="center" wrapText="1"/>
    </xf>
    <xf numFmtId="165" fontId="9" fillId="3" borderId="10" xfId="0" applyNumberFormat="1" applyFont="1" applyFill="1" applyBorder="1" applyAlignment="1">
      <alignment horizontal="center" vertical="center" wrapText="1"/>
    </xf>
    <xf numFmtId="0" fontId="9" fillId="3" borderId="97" xfId="0" applyFont="1" applyFill="1" applyBorder="1" applyAlignment="1">
      <alignment horizontal="center" vertical="center" wrapText="1"/>
    </xf>
    <xf numFmtId="0" fontId="9" fillId="3" borderId="98" xfId="0" applyFont="1" applyFill="1" applyBorder="1" applyAlignment="1">
      <alignment horizontal="center" vertical="center" wrapText="1"/>
    </xf>
    <xf numFmtId="0" fontId="9" fillId="3" borderId="6" xfId="0" quotePrefix="1" applyFont="1" applyFill="1" applyBorder="1" applyAlignment="1">
      <alignment horizontal="center" vertical="center" wrapText="1"/>
    </xf>
    <xf numFmtId="0" fontId="9" fillId="3" borderId="10" xfId="0" quotePrefix="1" applyFont="1" applyFill="1" applyBorder="1" applyAlignment="1">
      <alignment horizontal="center" vertical="center" wrapText="1"/>
    </xf>
    <xf numFmtId="0" fontId="9" fillId="3" borderId="3" xfId="0" quotePrefix="1" applyFont="1" applyFill="1" applyBorder="1" applyAlignment="1">
      <alignment horizontal="center" vertical="center" wrapText="1"/>
    </xf>
    <xf numFmtId="165" fontId="9" fillId="3" borderId="3" xfId="0" applyNumberFormat="1" applyFont="1" applyFill="1" applyBorder="1" applyAlignment="1">
      <alignment horizontal="center" vertical="center" wrapText="1"/>
    </xf>
    <xf numFmtId="0" fontId="9" fillId="0" borderId="3" xfId="0" quotePrefix="1" applyFont="1" applyBorder="1" applyAlignment="1">
      <alignment horizontal="center" vertical="center" wrapText="1"/>
    </xf>
    <xf numFmtId="0" fontId="9" fillId="0" borderId="6" xfId="0" quotePrefix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9" xfId="0" quotePrefix="1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10" xfId="0" quotePrefix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97" xfId="0" quotePrefix="1" applyFont="1" applyBorder="1" applyAlignment="1">
      <alignment horizontal="center" vertical="center" wrapText="1"/>
    </xf>
    <xf numFmtId="0" fontId="9" fillId="0" borderId="97" xfId="0" applyFont="1" applyBorder="1" applyAlignment="1">
      <alignment horizontal="center" vertical="center" wrapText="1"/>
    </xf>
    <xf numFmtId="0" fontId="9" fillId="0" borderId="98" xfId="0" quotePrefix="1" applyFont="1" applyBorder="1" applyAlignment="1">
      <alignment horizontal="center" vertical="center" wrapText="1"/>
    </xf>
    <xf numFmtId="0" fontId="9" fillId="0" borderId="98" xfId="0" applyFont="1" applyBorder="1" applyAlignment="1">
      <alignment horizontal="center" vertical="center" wrapText="1"/>
    </xf>
    <xf numFmtId="17" fontId="9" fillId="0" borderId="3" xfId="0" applyNumberFormat="1" applyFont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/>
    </xf>
    <xf numFmtId="165" fontId="9" fillId="3" borderId="29" xfId="0" applyNumberFormat="1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9" fillId="3" borderId="29" xfId="0" applyFont="1" applyFill="1" applyBorder="1" applyAlignment="1">
      <alignment horizontal="center" vertical="center"/>
    </xf>
    <xf numFmtId="0" fontId="22" fillId="0" borderId="99" xfId="0" quotePrefix="1" applyFont="1" applyBorder="1" applyAlignment="1">
      <alignment horizontal="center" vertical="center" wrapText="1"/>
    </xf>
    <xf numFmtId="0" fontId="3" fillId="0" borderId="99" xfId="0" applyFont="1" applyBorder="1" applyAlignment="1">
      <alignment horizontal="center" vertical="center" wrapText="1"/>
    </xf>
    <xf numFmtId="0" fontId="22" fillId="0" borderId="99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18" fillId="3" borderId="10" xfId="0" applyFont="1" applyFill="1" applyBorder="1" applyAlignment="1">
      <alignment horizontal="center" vertical="center" wrapText="1"/>
    </xf>
    <xf numFmtId="0" fontId="21" fillId="0" borderId="100" xfId="0" quotePrefix="1" applyFont="1" applyBorder="1" applyAlignment="1">
      <alignment horizontal="center" vertical="center" wrapText="1"/>
    </xf>
    <xf numFmtId="0" fontId="9" fillId="0" borderId="100" xfId="0" applyFont="1" applyBorder="1" applyAlignment="1">
      <alignment horizontal="center" vertical="center" wrapText="1"/>
    </xf>
    <xf numFmtId="0" fontId="21" fillId="0" borderId="100" xfId="0" applyFont="1" applyBorder="1" applyAlignment="1">
      <alignment horizontal="center" vertical="center" wrapText="1"/>
    </xf>
    <xf numFmtId="17" fontId="21" fillId="0" borderId="100" xfId="0" quotePrefix="1" applyNumberFormat="1" applyFont="1" applyBorder="1" applyAlignment="1">
      <alignment horizontal="center" vertical="center" wrapText="1"/>
    </xf>
    <xf numFmtId="0" fontId="3" fillId="0" borderId="100" xfId="0" applyFont="1" applyBorder="1"/>
    <xf numFmtId="0" fontId="9" fillId="0" borderId="101" xfId="0" applyFont="1" applyBorder="1" applyAlignment="1">
      <alignment horizontal="center" vertical="center" wrapText="1"/>
    </xf>
    <xf numFmtId="17" fontId="9" fillId="0" borderId="101" xfId="0" applyNumberFormat="1" applyFont="1" applyBorder="1" applyAlignment="1">
      <alignment horizontal="center" vertical="center" wrapText="1"/>
    </xf>
    <xf numFmtId="0" fontId="3" fillId="0" borderId="101" xfId="0" applyFont="1" applyBorder="1"/>
    <xf numFmtId="17" fontId="9" fillId="0" borderId="100" xfId="0" applyNumberFormat="1" applyFont="1" applyBorder="1" applyAlignment="1">
      <alignment horizontal="center" vertical="center" wrapText="1"/>
    </xf>
    <xf numFmtId="0" fontId="21" fillId="0" borderId="101" xfId="0" applyFont="1" applyBorder="1" applyAlignment="1">
      <alignment horizontal="center" vertical="center" wrapText="1"/>
    </xf>
    <xf numFmtId="14" fontId="9" fillId="0" borderId="101" xfId="0" applyNumberFormat="1" applyFont="1" applyBorder="1" applyAlignment="1">
      <alignment horizontal="center" vertical="center" wrapText="1"/>
    </xf>
    <xf numFmtId="0" fontId="23" fillId="0" borderId="100" xfId="0" applyFont="1" applyBorder="1" applyAlignment="1">
      <alignment horizontal="center" vertical="center" wrapText="1"/>
    </xf>
    <xf numFmtId="0" fontId="24" fillId="0" borderId="100" xfId="0" applyFont="1" applyBorder="1" applyAlignment="1">
      <alignment horizontal="center" vertical="center" wrapText="1"/>
    </xf>
    <xf numFmtId="14" fontId="23" fillId="0" borderId="100" xfId="0" applyNumberFormat="1" applyFont="1" applyBorder="1" applyAlignment="1">
      <alignment horizontal="center" vertical="center" wrapText="1"/>
    </xf>
    <xf numFmtId="0" fontId="23" fillId="0" borderId="101" xfId="0" applyFont="1" applyBorder="1" applyAlignment="1">
      <alignment horizontal="center" vertical="center" wrapText="1"/>
    </xf>
    <xf numFmtId="0" fontId="24" fillId="0" borderId="101" xfId="0" applyFont="1" applyBorder="1" applyAlignment="1">
      <alignment horizontal="center" vertical="center" wrapText="1"/>
    </xf>
    <xf numFmtId="14" fontId="23" fillId="0" borderId="101" xfId="0" applyNumberFormat="1" applyFont="1" applyBorder="1" applyAlignment="1">
      <alignment horizontal="center" vertical="center" wrapText="1"/>
    </xf>
    <xf numFmtId="17" fontId="24" fillId="0" borderId="100" xfId="0" applyNumberFormat="1" applyFont="1" applyBorder="1" applyAlignment="1">
      <alignment horizontal="center" vertical="center" wrapText="1"/>
    </xf>
    <xf numFmtId="17" fontId="24" fillId="0" borderId="101" xfId="0" applyNumberFormat="1" applyFont="1" applyBorder="1" applyAlignment="1">
      <alignment horizontal="center" vertical="center" wrapText="1"/>
    </xf>
    <xf numFmtId="0" fontId="22" fillId="0" borderId="100" xfId="0" quotePrefix="1" applyFont="1" applyBorder="1" applyAlignment="1">
      <alignment horizontal="center" vertical="center" wrapText="1"/>
    </xf>
    <xf numFmtId="0" fontId="3" fillId="0" borderId="100" xfId="0" applyFont="1" applyBorder="1" applyAlignment="1">
      <alignment horizontal="center" vertical="center" wrapText="1"/>
    </xf>
    <xf numFmtId="0" fontId="22" fillId="0" borderId="100" xfId="0" applyFont="1" applyBorder="1" applyAlignment="1">
      <alignment horizontal="center" vertical="center" wrapText="1"/>
    </xf>
    <xf numFmtId="0" fontId="22" fillId="0" borderId="29" xfId="0" quotePrefix="1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3" fillId="0" borderId="29" xfId="0" applyFont="1" applyBorder="1"/>
    <xf numFmtId="0" fontId="22" fillId="0" borderId="101" xfId="0" quotePrefix="1" applyFont="1" applyBorder="1" applyAlignment="1">
      <alignment horizontal="center" vertical="center" wrapText="1"/>
    </xf>
    <xf numFmtId="0" fontId="3" fillId="0" borderId="101" xfId="0" applyFont="1" applyBorder="1" applyAlignment="1">
      <alignment horizontal="center" vertical="center" wrapText="1"/>
    </xf>
    <xf numFmtId="0" fontId="22" fillId="0" borderId="101" xfId="0" applyFont="1" applyBorder="1" applyAlignment="1">
      <alignment horizontal="center" vertical="center" wrapText="1"/>
    </xf>
    <xf numFmtId="0" fontId="3" fillId="0" borderId="101" xfId="0" applyFont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 wrapText="1"/>
    </xf>
    <xf numFmtId="14" fontId="23" fillId="0" borderId="66" xfId="0" applyNumberFormat="1" applyFont="1" applyBorder="1" applyAlignment="1">
      <alignment horizontal="left" vertical="center" wrapText="1"/>
    </xf>
    <xf numFmtId="14" fontId="23" fillId="0" borderId="65" xfId="0" applyNumberFormat="1" applyFont="1" applyBorder="1" applyAlignment="1">
      <alignment horizontal="left" vertical="center" wrapText="1"/>
    </xf>
    <xf numFmtId="14" fontId="23" fillId="0" borderId="63" xfId="0" applyNumberFormat="1" applyFont="1" applyBorder="1" applyAlignment="1">
      <alignment horizontal="left" vertical="center" wrapText="1"/>
    </xf>
    <xf numFmtId="0" fontId="10" fillId="2" borderId="33" xfId="0" applyFont="1" applyFill="1" applyBorder="1" applyAlignment="1">
      <alignment horizontal="center" vertical="center"/>
    </xf>
    <xf numFmtId="0" fontId="10" fillId="2" borderId="33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/>
    </xf>
    <xf numFmtId="0" fontId="16" fillId="0" borderId="61" xfId="0" applyFont="1" applyBorder="1" applyAlignment="1">
      <alignment horizontal="left" vertical="center" wrapText="1"/>
    </xf>
    <xf numFmtId="0" fontId="16" fillId="0" borderId="61" xfId="0" applyFont="1" applyBorder="1" applyAlignment="1">
      <alignment vertical="center" wrapText="1"/>
    </xf>
    <xf numFmtId="0" fontId="24" fillId="0" borderId="62" xfId="0" applyFont="1" applyBorder="1" applyAlignment="1">
      <alignment horizontal="left" vertical="center" wrapText="1"/>
    </xf>
    <xf numFmtId="0" fontId="16" fillId="0" borderId="62" xfId="0" applyFont="1" applyBorder="1" applyAlignment="1">
      <alignment horizontal="left" vertical="center" wrapText="1"/>
    </xf>
    <xf numFmtId="0" fontId="16" fillId="0" borderId="62" xfId="0" applyFont="1" applyBorder="1" applyAlignment="1">
      <alignment vertical="center" wrapText="1"/>
    </xf>
    <xf numFmtId="0" fontId="24" fillId="0" borderId="60" xfId="0" applyFont="1" applyBorder="1" applyAlignment="1">
      <alignment horizontal="left" vertical="center" wrapText="1"/>
    </xf>
    <xf numFmtId="0" fontId="16" fillId="0" borderId="60" xfId="0" applyFont="1" applyBorder="1" applyAlignment="1">
      <alignment horizontal="left" vertical="center" wrapText="1"/>
    </xf>
    <xf numFmtId="0" fontId="16" fillId="0" borderId="36" xfId="0" applyFont="1" applyBorder="1"/>
    <xf numFmtId="0" fontId="24" fillId="0" borderId="61" xfId="0" applyFont="1" applyBorder="1" applyAlignment="1">
      <alignment horizontal="left" vertical="center" wrapText="1"/>
    </xf>
    <xf numFmtId="0" fontId="24" fillId="0" borderId="62" xfId="0" applyFont="1" applyBorder="1"/>
    <xf numFmtId="0" fontId="16" fillId="0" borderId="62" xfId="0" applyFont="1" applyBorder="1" applyAlignment="1">
      <alignment horizontal="center"/>
    </xf>
    <xf numFmtId="14" fontId="16" fillId="0" borderId="65" xfId="0" applyNumberFormat="1" applyFont="1" applyBorder="1" applyAlignment="1">
      <alignment horizontal="left"/>
    </xf>
    <xf numFmtId="14" fontId="37" fillId="0" borderId="15" xfId="0" applyNumberFormat="1" applyFont="1" applyBorder="1" applyAlignment="1">
      <alignment horizontal="center" vertical="center" wrapText="1"/>
    </xf>
    <xf numFmtId="0" fontId="24" fillId="0" borderId="61" xfId="0" applyFont="1" applyBorder="1"/>
    <xf numFmtId="0" fontId="16" fillId="0" borderId="61" xfId="0" applyFont="1" applyBorder="1" applyAlignment="1">
      <alignment horizontal="center"/>
    </xf>
    <xf numFmtId="0" fontId="16" fillId="0" borderId="61" xfId="0" applyFont="1" applyBorder="1"/>
    <xf numFmtId="14" fontId="16" fillId="0" borderId="66" xfId="0" applyNumberFormat="1" applyFont="1" applyBorder="1" applyAlignment="1">
      <alignment horizontal="left"/>
    </xf>
    <xf numFmtId="0" fontId="23" fillId="0" borderId="105" xfId="0" applyFont="1" applyBorder="1" applyAlignment="1">
      <alignment horizontal="center" vertical="center" wrapText="1"/>
    </xf>
    <xf numFmtId="0" fontId="24" fillId="0" borderId="55" xfId="0" applyFont="1" applyBorder="1" applyAlignment="1">
      <alignment horizontal="left" vertical="center" wrapText="1"/>
    </xf>
    <xf numFmtId="0" fontId="24" fillId="0" borderId="55" xfId="0" applyFont="1" applyBorder="1" applyAlignment="1">
      <alignment vertical="center"/>
    </xf>
    <xf numFmtId="0" fontId="17" fillId="0" borderId="55" xfId="0" applyFont="1" applyBorder="1" applyAlignment="1">
      <alignment horizontal="left" vertical="center" wrapText="1"/>
    </xf>
    <xf numFmtId="0" fontId="17" fillId="0" borderId="55" xfId="0" applyFont="1" applyBorder="1" applyAlignment="1">
      <alignment horizontal="center" vertical="center" wrapText="1"/>
    </xf>
    <xf numFmtId="14" fontId="17" fillId="0" borderId="106" xfId="0" applyNumberFormat="1" applyFont="1" applyBorder="1" applyAlignment="1">
      <alignment horizontal="left"/>
    </xf>
    <xf numFmtId="0" fontId="23" fillId="0" borderId="105" xfId="0" applyFont="1" applyBorder="1" applyAlignment="1">
      <alignment horizontal="left" vertical="center" wrapText="1"/>
    </xf>
    <xf numFmtId="0" fontId="16" fillId="0" borderId="55" xfId="0" applyFont="1" applyBorder="1" applyAlignment="1">
      <alignment horizontal="left" vertical="center" wrapText="1"/>
    </xf>
    <xf numFmtId="0" fontId="16" fillId="0" borderId="55" xfId="0" applyFont="1" applyBorder="1" applyAlignment="1">
      <alignment vertical="center"/>
    </xf>
    <xf numFmtId="14" fontId="17" fillId="0" borderId="56" xfId="0" applyNumberFormat="1" applyFont="1" applyBorder="1" applyAlignment="1">
      <alignment horizontal="left"/>
    </xf>
    <xf numFmtId="14" fontId="24" fillId="0" borderId="56" xfId="0" applyNumberFormat="1" applyFont="1" applyBorder="1" applyAlignment="1">
      <alignment horizontal="left"/>
    </xf>
    <xf numFmtId="14" fontId="24" fillId="0" borderId="66" xfId="0" applyNumberFormat="1" applyFont="1" applyBorder="1" applyAlignment="1">
      <alignment horizontal="left"/>
    </xf>
    <xf numFmtId="0" fontId="17" fillId="0" borderId="61" xfId="0" applyFont="1" applyBorder="1" applyAlignment="1">
      <alignment vertical="center"/>
    </xf>
    <xf numFmtId="0" fontId="17" fillId="0" borderId="61" xfId="0" applyFont="1" applyBorder="1" applyAlignment="1">
      <alignment horizontal="left" vertical="center" wrapText="1"/>
    </xf>
    <xf numFmtId="14" fontId="17" fillId="0" borderId="66" xfId="0" applyNumberFormat="1" applyFont="1" applyBorder="1" applyAlignment="1">
      <alignment horizontal="left"/>
    </xf>
    <xf numFmtId="0" fontId="24" fillId="0" borderId="62" xfId="0" applyFont="1" applyBorder="1" applyAlignment="1">
      <alignment horizontal="center"/>
    </xf>
    <xf numFmtId="0" fontId="24" fillId="0" borderId="62" xfId="0" applyFont="1" applyBorder="1" applyAlignment="1">
      <alignment wrapText="1"/>
    </xf>
    <xf numFmtId="14" fontId="24" fillId="0" borderId="65" xfId="0" applyNumberFormat="1" applyFont="1" applyBorder="1" applyAlignment="1">
      <alignment horizontal="left" vertical="center" wrapText="1"/>
    </xf>
    <xf numFmtId="0" fontId="24" fillId="0" borderId="105" xfId="0" applyFont="1" applyBorder="1" applyAlignment="1">
      <alignment horizontal="left" vertical="center" wrapText="1"/>
    </xf>
    <xf numFmtId="0" fontId="24" fillId="0" borderId="109" xfId="0" applyFont="1" applyBorder="1" applyAlignment="1">
      <alignment horizontal="left" vertical="center" wrapText="1"/>
    </xf>
    <xf numFmtId="0" fontId="24" fillId="0" borderId="61" xfId="0" applyFont="1" applyBorder="1" applyAlignment="1">
      <alignment vertical="center"/>
    </xf>
    <xf numFmtId="0" fontId="24" fillId="0" borderId="62" xfId="0" applyFont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26" fillId="0" borderId="0" xfId="0" applyFont="1"/>
    <xf numFmtId="17" fontId="23" fillId="0" borderId="55" xfId="0" applyNumberFormat="1" applyFont="1" applyBorder="1" applyAlignment="1">
      <alignment horizontal="left" vertical="center" wrapText="1"/>
    </xf>
    <xf numFmtId="0" fontId="23" fillId="0" borderId="55" xfId="0" quotePrefix="1" applyFont="1" applyBorder="1" applyAlignment="1">
      <alignment horizontal="left" vertical="center" wrapText="1"/>
    </xf>
    <xf numFmtId="17" fontId="23" fillId="0" borderId="55" xfId="0" quotePrefix="1" applyNumberFormat="1" applyFont="1" applyBorder="1" applyAlignment="1">
      <alignment horizontal="left" vertical="center" wrapText="1"/>
    </xf>
    <xf numFmtId="0" fontId="24" fillId="0" borderId="55" xfId="0" applyFont="1" applyBorder="1" applyAlignment="1">
      <alignment horizontal="center"/>
    </xf>
    <xf numFmtId="0" fontId="23" fillId="0" borderId="55" xfId="0" applyFont="1" applyBorder="1"/>
    <xf numFmtId="17" fontId="23" fillId="0" borderId="55" xfId="0" applyNumberFormat="1" applyFont="1" applyBorder="1" applyAlignment="1">
      <alignment horizontal="left" vertical="center"/>
    </xf>
    <xf numFmtId="0" fontId="23" fillId="0" borderId="71" xfId="0" applyFont="1" applyBorder="1" applyAlignment="1">
      <alignment horizontal="left" vertical="center" wrapText="1"/>
    </xf>
    <xf numFmtId="0" fontId="23" fillId="0" borderId="81" xfId="0" applyFont="1" applyBorder="1" applyAlignment="1">
      <alignment horizontal="left" vertical="center" wrapText="1"/>
    </xf>
    <xf numFmtId="0" fontId="23" fillId="0" borderId="62" xfId="0" applyFont="1" applyBorder="1"/>
    <xf numFmtId="0" fontId="38" fillId="0" borderId="62" xfId="0" applyFont="1" applyBorder="1" applyAlignment="1">
      <alignment horizontal="center" vertical="center"/>
    </xf>
    <xf numFmtId="0" fontId="23" fillId="0" borderId="62" xfId="0" applyFont="1" applyBorder="1" applyAlignment="1">
      <alignment horizontal="left" vertical="center"/>
    </xf>
    <xf numFmtId="0" fontId="24" fillId="0" borderId="61" xfId="0" applyFont="1" applyBorder="1" applyAlignment="1">
      <alignment horizontal="center"/>
    </xf>
    <xf numFmtId="0" fontId="23" fillId="0" borderId="61" xfId="0" applyFont="1" applyBorder="1"/>
    <xf numFmtId="0" fontId="23" fillId="0" borderId="61" xfId="0" applyFont="1" applyBorder="1" applyAlignment="1">
      <alignment horizontal="left" vertical="center"/>
    </xf>
    <xf numFmtId="14" fontId="23" fillId="0" borderId="61" xfId="0" applyNumberFormat="1" applyFont="1" applyBorder="1" applyAlignment="1">
      <alignment horizontal="left" vertical="center"/>
    </xf>
    <xf numFmtId="14" fontId="23" fillId="0" borderId="62" xfId="0" applyNumberFormat="1" applyFont="1" applyBorder="1" applyAlignment="1">
      <alignment horizontal="left" vertical="center"/>
    </xf>
    <xf numFmtId="0" fontId="38" fillId="0" borderId="61" xfId="0" applyFont="1" applyBorder="1" applyAlignment="1">
      <alignment horizontal="center" vertical="center"/>
    </xf>
    <xf numFmtId="0" fontId="23" fillId="0" borderId="72" xfId="0" applyFont="1" applyBorder="1" applyAlignment="1">
      <alignment horizontal="left" vertical="center" wrapText="1"/>
    </xf>
    <xf numFmtId="17" fontId="23" fillId="0" borderId="62" xfId="0" applyNumberFormat="1" applyFont="1" applyBorder="1" applyAlignment="1">
      <alignment horizontal="left" vertical="center" wrapText="1"/>
    </xf>
    <xf numFmtId="0" fontId="10" fillId="2" borderId="21" xfId="0" applyFont="1" applyFill="1" applyBorder="1" applyAlignment="1">
      <alignment horizontal="center" vertical="center" wrapText="1"/>
    </xf>
    <xf numFmtId="167" fontId="31" fillId="5" borderId="15" xfId="0" applyNumberFormat="1" applyFont="1" applyFill="1" applyBorder="1" applyAlignment="1">
      <alignment horizontal="center" vertical="center" wrapText="1"/>
    </xf>
    <xf numFmtId="167" fontId="36" fillId="0" borderId="15" xfId="0" applyNumberFormat="1" applyFont="1" applyBorder="1" applyAlignment="1">
      <alignment horizontal="center" vertical="center" wrapText="1"/>
    </xf>
    <xf numFmtId="14" fontId="22" fillId="5" borderId="56" xfId="0" applyNumberFormat="1" applyFont="1" applyFill="1" applyBorder="1" applyAlignment="1">
      <alignment horizontal="center" vertical="center" wrapText="1"/>
    </xf>
    <xf numFmtId="14" fontId="22" fillId="5" borderId="66" xfId="0" applyNumberFormat="1" applyFont="1" applyFill="1" applyBorder="1" applyAlignment="1">
      <alignment horizontal="center" vertical="center" wrapText="1"/>
    </xf>
    <xf numFmtId="14" fontId="22" fillId="5" borderId="65" xfId="0" applyNumberFormat="1" applyFont="1" applyFill="1" applyBorder="1" applyAlignment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166" fontId="3" fillId="0" borderId="15" xfId="0" applyNumberFormat="1" applyFont="1" applyBorder="1" applyAlignment="1">
      <alignment horizontal="center" vertical="center"/>
    </xf>
    <xf numFmtId="0" fontId="1" fillId="0" borderId="36" xfId="3"/>
    <xf numFmtId="0" fontId="4" fillId="0" borderId="36" xfId="4" applyFont="1" applyAlignment="1">
      <alignment horizontal="left" vertical="center" indent="1"/>
    </xf>
    <xf numFmtId="0" fontId="1" fillId="0" borderId="36" xfId="3" applyAlignment="1">
      <alignment wrapText="1"/>
    </xf>
    <xf numFmtId="0" fontId="1" fillId="0" borderId="36" xfId="3" applyAlignment="1">
      <alignment horizontal="center" vertical="center"/>
    </xf>
    <xf numFmtId="0" fontId="1" fillId="0" borderId="36" xfId="3" applyAlignment="1">
      <alignment horizontal="left" vertical="center" wrapText="1"/>
    </xf>
    <xf numFmtId="0" fontId="1" fillId="0" borderId="36" xfId="3" applyAlignment="1">
      <alignment horizontal="left" vertical="center"/>
    </xf>
    <xf numFmtId="0" fontId="1" fillId="0" borderId="36" xfId="3" applyAlignment="1">
      <alignment horizontal="center"/>
    </xf>
    <xf numFmtId="0" fontId="29" fillId="13" borderId="61" xfId="3" applyFont="1" applyFill="1" applyBorder="1" applyAlignment="1">
      <alignment horizontal="center" vertical="center"/>
    </xf>
    <xf numFmtId="0" fontId="29" fillId="13" borderId="61" xfId="3" applyFont="1" applyFill="1" applyBorder="1" applyAlignment="1">
      <alignment horizontal="center" vertical="center" wrapText="1"/>
    </xf>
    <xf numFmtId="0" fontId="31" fillId="13" borderId="61" xfId="3" applyFont="1" applyFill="1" applyBorder="1" applyAlignment="1">
      <alignment horizontal="center" vertical="center" wrapText="1"/>
    </xf>
    <xf numFmtId="0" fontId="29" fillId="13" borderId="71" xfId="3" applyFont="1" applyFill="1" applyBorder="1" applyAlignment="1">
      <alignment horizontal="center" vertical="center" wrapText="1"/>
    </xf>
    <xf numFmtId="0" fontId="1" fillId="0" borderId="117" xfId="3" applyBorder="1" applyAlignment="1">
      <alignment horizontal="left" vertical="center" wrapText="1"/>
    </xf>
    <xf numFmtId="0" fontId="1" fillId="0" borderId="117" xfId="3" applyBorder="1" applyAlignment="1">
      <alignment horizontal="center" vertical="center" wrapText="1"/>
    </xf>
    <xf numFmtId="0" fontId="24" fillId="0" borderId="117" xfId="3" applyFont="1" applyBorder="1" applyAlignment="1">
      <alignment horizontal="center" vertical="center" wrapText="1"/>
    </xf>
    <xf numFmtId="0" fontId="1" fillId="5" borderId="117" xfId="3" applyFill="1" applyBorder="1" applyAlignment="1">
      <alignment horizontal="left" vertical="center" wrapText="1"/>
    </xf>
    <xf numFmtId="0" fontId="1" fillId="0" borderId="117" xfId="3" applyBorder="1" applyAlignment="1">
      <alignment horizontal="center" vertical="center"/>
    </xf>
    <xf numFmtId="0" fontId="1" fillId="0" borderId="55" xfId="3" applyBorder="1" applyAlignment="1">
      <alignment horizontal="left" vertical="center" wrapText="1"/>
    </xf>
    <xf numFmtId="0" fontId="24" fillId="0" borderId="55" xfId="3" applyFont="1" applyBorder="1" applyAlignment="1">
      <alignment horizontal="center" vertical="center" wrapText="1"/>
    </xf>
    <xf numFmtId="0" fontId="1" fillId="5" borderId="55" xfId="3" applyFill="1" applyBorder="1" applyAlignment="1">
      <alignment horizontal="left" vertical="center" wrapText="1"/>
    </xf>
    <xf numFmtId="0" fontId="1" fillId="0" borderId="55" xfId="3" applyBorder="1" applyAlignment="1">
      <alignment horizontal="center" vertical="center" wrapText="1"/>
    </xf>
    <xf numFmtId="14" fontId="1" fillId="0" borderId="55" xfId="3" applyNumberFormat="1" applyBorder="1" applyAlignment="1">
      <alignment horizontal="center" vertical="center"/>
    </xf>
    <xf numFmtId="0" fontId="1" fillId="0" borderId="63" xfId="3" applyBorder="1" applyAlignment="1">
      <alignment horizontal="center" vertical="center"/>
    </xf>
    <xf numFmtId="164" fontId="0" fillId="0" borderId="55" xfId="6" applyFont="1" applyBorder="1" applyAlignment="1">
      <alignment horizontal="center" vertical="center" wrapText="1"/>
    </xf>
    <xf numFmtId="0" fontId="1" fillId="0" borderId="55" xfId="3" applyBorder="1" applyAlignment="1">
      <alignment horizontal="center" vertical="center"/>
    </xf>
    <xf numFmtId="14" fontId="1" fillId="0" borderId="61" xfId="3" applyNumberFormat="1" applyBorder="1" applyAlignment="1">
      <alignment horizontal="center" vertical="center"/>
    </xf>
    <xf numFmtId="0" fontId="1" fillId="0" borderId="118" xfId="3" applyBorder="1" applyAlignment="1">
      <alignment horizontal="left" vertical="center" wrapText="1"/>
    </xf>
    <xf numFmtId="0" fontId="24" fillId="0" borderId="118" xfId="3" applyFont="1" applyBorder="1" applyAlignment="1">
      <alignment horizontal="center" vertical="center" wrapText="1"/>
    </xf>
    <xf numFmtId="0" fontId="1" fillId="5" borderId="118" xfId="3" applyFill="1" applyBorder="1" applyAlignment="1">
      <alignment horizontal="left" vertical="center" wrapText="1"/>
    </xf>
    <xf numFmtId="0" fontId="1" fillId="0" borderId="118" xfId="3" applyBorder="1" applyAlignment="1">
      <alignment horizontal="center" vertical="center" wrapText="1"/>
    </xf>
    <xf numFmtId="14" fontId="1" fillId="0" borderId="118" xfId="3" applyNumberFormat="1" applyBorder="1" applyAlignment="1">
      <alignment horizontal="center" vertical="center"/>
    </xf>
    <xf numFmtId="0" fontId="1" fillId="0" borderId="119" xfId="3" applyBorder="1" applyAlignment="1">
      <alignment horizontal="left" vertical="center" wrapText="1"/>
    </xf>
    <xf numFmtId="0" fontId="24" fillId="0" borderId="119" xfId="3" applyFont="1" applyBorder="1" applyAlignment="1">
      <alignment horizontal="center" vertical="center" wrapText="1"/>
    </xf>
    <xf numFmtId="0" fontId="1" fillId="0" borderId="119" xfId="3" applyBorder="1" applyAlignment="1">
      <alignment horizontal="center" vertical="center" wrapText="1"/>
    </xf>
    <xf numFmtId="14" fontId="1" fillId="0" borderId="119" xfId="3" applyNumberFormat="1" applyBorder="1" applyAlignment="1">
      <alignment horizontal="center" vertical="center" wrapText="1"/>
    </xf>
    <xf numFmtId="9" fontId="1" fillId="0" borderId="71" xfId="3" applyNumberFormat="1" applyBorder="1" applyAlignment="1">
      <alignment horizontal="center" vertical="center"/>
    </xf>
    <xf numFmtId="0" fontId="1" fillId="0" borderId="119" xfId="3" applyBorder="1" applyAlignment="1">
      <alignment horizontal="center" vertical="center"/>
    </xf>
    <xf numFmtId="0" fontId="17" fillId="0" borderId="119" xfId="3" applyFont="1" applyBorder="1" applyAlignment="1">
      <alignment horizontal="center" vertical="center"/>
    </xf>
    <xf numFmtId="0" fontId="1" fillId="0" borderId="60" xfId="3" applyBorder="1" applyAlignment="1">
      <alignment horizontal="left" vertical="center" wrapText="1"/>
    </xf>
    <xf numFmtId="0" fontId="24" fillId="0" borderId="60" xfId="3" applyFont="1" applyBorder="1" applyAlignment="1">
      <alignment horizontal="center" vertical="center" wrapText="1"/>
    </xf>
    <xf numFmtId="0" fontId="1" fillId="0" borderId="60" xfId="3" applyBorder="1" applyAlignment="1">
      <alignment horizontal="center" vertical="center"/>
    </xf>
    <xf numFmtId="0" fontId="1" fillId="0" borderId="60" xfId="3" applyBorder="1" applyAlignment="1">
      <alignment horizontal="center" vertical="center" wrapText="1"/>
    </xf>
    <xf numFmtId="14" fontId="1" fillId="0" borderId="60" xfId="3" applyNumberFormat="1" applyBorder="1" applyAlignment="1">
      <alignment vertical="center"/>
    </xf>
    <xf numFmtId="0" fontId="30" fillId="0" borderId="117" xfId="3" applyFont="1" applyBorder="1" applyAlignment="1">
      <alignment horizontal="center" vertical="center" wrapText="1"/>
    </xf>
    <xf numFmtId="14" fontId="1" fillId="0" borderId="117" xfId="3" applyNumberFormat="1" applyBorder="1" applyAlignment="1">
      <alignment horizontal="left" vertical="center" wrapText="1"/>
    </xf>
    <xf numFmtId="0" fontId="30" fillId="0" borderId="118" xfId="3" applyFont="1" applyBorder="1" applyAlignment="1">
      <alignment horizontal="center" vertical="center" wrapText="1"/>
    </xf>
    <xf numFmtId="0" fontId="1" fillId="0" borderId="118" xfId="3" applyBorder="1" applyAlignment="1">
      <alignment horizontal="center" vertical="center"/>
    </xf>
    <xf numFmtId="14" fontId="1" fillId="0" borderId="118" xfId="3" applyNumberFormat="1" applyBorder="1" applyAlignment="1">
      <alignment horizontal="left" vertical="center" wrapText="1"/>
    </xf>
    <xf numFmtId="14" fontId="1" fillId="0" borderId="55" xfId="3" applyNumberFormat="1" applyBorder="1" applyAlignment="1">
      <alignment horizontal="left" vertical="center" wrapText="1"/>
    </xf>
    <xf numFmtId="0" fontId="1" fillId="0" borderId="61" xfId="3" applyBorder="1" applyAlignment="1">
      <alignment horizontal="left" vertical="center" wrapText="1"/>
    </xf>
    <xf numFmtId="0" fontId="24" fillId="0" borderId="61" xfId="3" applyFont="1" applyBorder="1" applyAlignment="1">
      <alignment horizontal="center" vertical="center" wrapText="1"/>
    </xf>
    <xf numFmtId="0" fontId="1" fillId="0" borderId="61" xfId="3" applyBorder="1" applyAlignment="1">
      <alignment horizontal="center" vertical="center"/>
    </xf>
    <xf numFmtId="0" fontId="1" fillId="0" borderId="61" xfId="3" applyBorder="1" applyAlignment="1">
      <alignment horizontal="center" vertical="center" wrapText="1"/>
    </xf>
    <xf numFmtId="14" fontId="1" fillId="0" borderId="61" xfId="3" applyNumberFormat="1" applyBorder="1" applyAlignment="1">
      <alignment horizontal="left" vertical="center" wrapText="1"/>
    </xf>
    <xf numFmtId="14" fontId="1" fillId="0" borderId="119" xfId="3" applyNumberFormat="1" applyBorder="1" applyAlignment="1">
      <alignment horizontal="left" vertical="center" wrapText="1"/>
    </xf>
    <xf numFmtId="0" fontId="17" fillId="0" borderId="117" xfId="7" applyBorder="1" applyAlignment="1">
      <alignment horizontal="left" vertical="center"/>
    </xf>
    <xf numFmtId="0" fontId="17" fillId="0" borderId="117" xfId="7" applyBorder="1" applyAlignment="1">
      <alignment vertical="center" wrapText="1"/>
    </xf>
    <xf numFmtId="0" fontId="1" fillId="0" borderId="76" xfId="3" applyBorder="1" applyAlignment="1">
      <alignment horizontal="left" vertical="center" wrapText="1"/>
    </xf>
    <xf numFmtId="0" fontId="17" fillId="0" borderId="61" xfId="7" applyBorder="1" applyAlignment="1">
      <alignment horizontal="left" vertical="center"/>
    </xf>
    <xf numFmtId="0" fontId="17" fillId="0" borderId="61" xfId="7" applyBorder="1" applyAlignment="1">
      <alignment vertical="center" wrapText="1"/>
    </xf>
    <xf numFmtId="0" fontId="1" fillId="0" borderId="66" xfId="3" applyBorder="1" applyAlignment="1">
      <alignment horizontal="left" vertical="center" wrapText="1"/>
    </xf>
    <xf numFmtId="0" fontId="1" fillId="0" borderId="62" xfId="3" applyBorder="1" applyAlignment="1">
      <alignment horizontal="left" vertical="center" wrapText="1"/>
    </xf>
    <xf numFmtId="0" fontId="24" fillId="0" borderId="62" xfId="3" applyFont="1" applyBorder="1" applyAlignment="1">
      <alignment horizontal="center" vertical="center" wrapText="1"/>
    </xf>
    <xf numFmtId="0" fontId="1" fillId="0" borderId="62" xfId="3" applyBorder="1" applyAlignment="1">
      <alignment horizontal="center" vertical="center" wrapText="1"/>
    </xf>
    <xf numFmtId="0" fontId="17" fillId="0" borderId="118" xfId="7" applyBorder="1" applyAlignment="1">
      <alignment horizontal="left" vertical="center"/>
    </xf>
    <xf numFmtId="0" fontId="17" fillId="0" borderId="118" xfId="7" applyBorder="1" applyAlignment="1">
      <alignment vertical="center" wrapText="1"/>
    </xf>
    <xf numFmtId="0" fontId="1" fillId="0" borderId="77" xfId="3" applyBorder="1" applyAlignment="1">
      <alignment horizontal="left" vertical="center" wrapText="1"/>
    </xf>
    <xf numFmtId="0" fontId="17" fillId="0" borderId="76" xfId="7" applyBorder="1" applyAlignment="1">
      <alignment vertical="center" wrapText="1"/>
    </xf>
    <xf numFmtId="14" fontId="1" fillId="0" borderId="76" xfId="3" applyNumberFormat="1" applyBorder="1" applyAlignment="1">
      <alignment horizontal="left" vertical="center" wrapText="1"/>
    </xf>
    <xf numFmtId="0" fontId="17" fillId="0" borderId="55" xfId="7" applyBorder="1" applyAlignment="1">
      <alignment horizontal="left" vertical="center"/>
    </xf>
    <xf numFmtId="0" fontId="17" fillId="0" borderId="56" xfId="7" applyBorder="1" applyAlignment="1">
      <alignment vertical="center" wrapText="1"/>
    </xf>
    <xf numFmtId="14" fontId="1" fillId="0" borderId="56" xfId="3" applyNumberFormat="1" applyBorder="1" applyAlignment="1">
      <alignment horizontal="left" vertical="center" wrapText="1"/>
    </xf>
    <xf numFmtId="0" fontId="17" fillId="0" borderId="77" xfId="7" applyBorder="1" applyAlignment="1">
      <alignment vertical="center" wrapText="1"/>
    </xf>
    <xf numFmtId="14" fontId="1" fillId="0" borderId="77" xfId="3" applyNumberFormat="1" applyBorder="1" applyAlignment="1">
      <alignment horizontal="left" vertical="center" wrapText="1"/>
    </xf>
    <xf numFmtId="0" fontId="17" fillId="0" borderId="119" xfId="4" applyBorder="1" applyAlignment="1">
      <alignment vertical="center"/>
    </xf>
    <xf numFmtId="0" fontId="17" fillId="0" borderId="119" xfId="4" applyBorder="1" applyAlignment="1">
      <alignment horizontal="center" vertical="center" wrapText="1"/>
    </xf>
    <xf numFmtId="0" fontId="1" fillId="0" borderId="120" xfId="3" applyBorder="1" applyAlignment="1">
      <alignment horizontal="left" vertical="center" wrapText="1"/>
    </xf>
    <xf numFmtId="0" fontId="17" fillId="0" borderId="119" xfId="4" applyBorder="1" applyAlignment="1">
      <alignment vertical="center" wrapText="1"/>
    </xf>
    <xf numFmtId="0" fontId="30" fillId="0" borderId="119" xfId="4" applyFont="1" applyBorder="1" applyAlignment="1">
      <alignment horizontal="center" vertical="center" wrapText="1"/>
    </xf>
    <xf numFmtId="0" fontId="17" fillId="0" borderId="119" xfId="4" applyBorder="1" applyAlignment="1">
      <alignment horizontal="left" vertical="center" wrapText="1"/>
    </xf>
    <xf numFmtId="0" fontId="30" fillId="0" borderId="119" xfId="4" applyFont="1" applyBorder="1" applyAlignment="1">
      <alignment horizontal="center" vertical="center"/>
    </xf>
    <xf numFmtId="0" fontId="17" fillId="0" borderId="119" xfId="3" applyFont="1" applyBorder="1" applyAlignment="1">
      <alignment horizontal="center" vertical="center" wrapText="1"/>
    </xf>
    <xf numFmtId="0" fontId="17" fillId="0" borderId="120" xfId="4" applyBorder="1" applyAlignment="1">
      <alignment vertical="center" wrapText="1"/>
    </xf>
    <xf numFmtId="0" fontId="17" fillId="0" borderId="120" xfId="4" applyBorder="1"/>
    <xf numFmtId="44" fontId="1" fillId="0" borderId="36" xfId="3" applyNumberFormat="1"/>
    <xf numFmtId="0" fontId="30" fillId="0" borderId="119" xfId="3" applyFont="1" applyBorder="1" applyAlignment="1">
      <alignment horizontal="center" vertical="center" wrapText="1"/>
    </xf>
    <xf numFmtId="14" fontId="1" fillId="0" borderId="119" xfId="3" applyNumberFormat="1" applyBorder="1" applyAlignment="1">
      <alignment vertical="center"/>
    </xf>
    <xf numFmtId="0" fontId="1" fillId="5" borderId="119" xfId="3" applyFill="1" applyBorder="1" applyAlignment="1">
      <alignment horizontal="left" vertical="center" wrapText="1"/>
    </xf>
    <xf numFmtId="0" fontId="24" fillId="5" borderId="119" xfId="3" applyFont="1" applyFill="1" applyBorder="1" applyAlignment="1">
      <alignment horizontal="center" vertical="center" wrapText="1"/>
    </xf>
    <xf numFmtId="0" fontId="1" fillId="5" borderId="119" xfId="3" applyFill="1" applyBorder="1" applyAlignment="1">
      <alignment horizontal="center" vertical="center" wrapText="1"/>
    </xf>
    <xf numFmtId="14" fontId="1" fillId="5" borderId="119" xfId="3" applyNumberFormat="1" applyFill="1" applyBorder="1" applyAlignment="1">
      <alignment horizontal="center" vertical="center"/>
    </xf>
    <xf numFmtId="9" fontId="1" fillId="5" borderId="71" xfId="3" applyNumberFormat="1" applyFill="1" applyBorder="1" applyAlignment="1">
      <alignment horizontal="center" vertical="center"/>
    </xf>
    <xf numFmtId="0" fontId="1" fillId="5" borderId="36" xfId="3" applyFill="1"/>
    <xf numFmtId="0" fontId="0" fillId="0" borderId="55" xfId="0" applyBorder="1" applyAlignment="1">
      <alignment horizontal="left" vertical="center" wrapText="1"/>
    </xf>
    <xf numFmtId="0" fontId="0" fillId="0" borderId="61" xfId="0" applyBorder="1" applyAlignment="1">
      <alignment horizontal="left" vertical="center" wrapText="1"/>
    </xf>
    <xf numFmtId="0" fontId="0" fillId="0" borderId="117" xfId="0" applyBorder="1" applyAlignment="1">
      <alignment horizontal="left" vertical="center" wrapText="1"/>
    </xf>
    <xf numFmtId="166" fontId="31" fillId="5" borderId="117" xfId="0" applyNumberFormat="1" applyFont="1" applyFill="1" applyBorder="1" applyAlignment="1">
      <alignment horizontal="center" vertical="center" wrapText="1"/>
    </xf>
    <xf numFmtId="166" fontId="31" fillId="5" borderId="55" xfId="0" applyNumberFormat="1" applyFont="1" applyFill="1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14" fontId="0" fillId="0" borderId="55" xfId="0" applyNumberFormat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14" fontId="0" fillId="0" borderId="61" xfId="0" applyNumberFormat="1" applyBorder="1" applyAlignment="1">
      <alignment horizontal="center" vertical="center" wrapText="1"/>
    </xf>
    <xf numFmtId="0" fontId="24" fillId="0" borderId="117" xfId="0" applyFont="1" applyBorder="1" applyAlignment="1">
      <alignment horizontal="center" vertical="center" wrapText="1"/>
    </xf>
    <xf numFmtId="0" fontId="30" fillId="0" borderId="117" xfId="0" applyFont="1" applyBorder="1" applyAlignment="1">
      <alignment horizontal="left" vertical="center" wrapText="1"/>
    </xf>
    <xf numFmtId="0" fontId="0" fillId="0" borderId="117" xfId="0" applyBorder="1" applyAlignment="1">
      <alignment horizontal="center" vertical="center" wrapText="1"/>
    </xf>
    <xf numFmtId="14" fontId="0" fillId="0" borderId="117" xfId="0" applyNumberFormat="1" applyBorder="1" applyAlignment="1">
      <alignment horizontal="center" vertical="center" wrapText="1"/>
    </xf>
    <xf numFmtId="0" fontId="1" fillId="0" borderId="120" xfId="3" applyBorder="1" applyAlignment="1">
      <alignment horizontal="center" vertical="center"/>
    </xf>
    <xf numFmtId="0" fontId="1" fillId="5" borderId="120" xfId="3" applyFill="1" applyBorder="1" applyAlignment="1">
      <alignment horizontal="center" vertical="center"/>
    </xf>
    <xf numFmtId="0" fontId="29" fillId="13" borderId="55" xfId="3" applyFont="1" applyFill="1" applyBorder="1" applyAlignment="1">
      <alignment horizontal="center" vertical="center" wrapText="1"/>
    </xf>
    <xf numFmtId="166" fontId="30" fillId="0" borderId="117" xfId="0" applyNumberFormat="1" applyFont="1" applyBorder="1" applyAlignment="1">
      <alignment horizontal="center" vertical="center" wrapText="1"/>
    </xf>
    <xf numFmtId="166" fontId="30" fillId="0" borderId="55" xfId="0" applyNumberFormat="1" applyFont="1" applyBorder="1" applyAlignment="1">
      <alignment horizontal="center" vertical="center" wrapText="1"/>
    </xf>
    <xf numFmtId="166" fontId="30" fillId="0" borderId="119" xfId="5" applyNumberFormat="1" applyFont="1" applyBorder="1" applyAlignment="1">
      <alignment horizontal="right" vertical="center"/>
    </xf>
    <xf numFmtId="166" fontId="30" fillId="5" borderId="119" xfId="5" applyNumberFormat="1" applyFont="1" applyFill="1" applyBorder="1" applyAlignment="1">
      <alignment horizontal="right" vertical="center"/>
    </xf>
    <xf numFmtId="166" fontId="35" fillId="15" borderId="119" xfId="3" applyNumberFormat="1" applyFont="1" applyFill="1" applyBorder="1" applyAlignment="1">
      <alignment horizontal="right" vertical="center"/>
    </xf>
    <xf numFmtId="0" fontId="29" fillId="9" borderId="121" xfId="3" applyFont="1" applyFill="1" applyBorder="1" applyAlignment="1">
      <alignment horizontal="center" vertical="center"/>
    </xf>
    <xf numFmtId="166" fontId="9" fillId="0" borderId="15" xfId="0" applyNumberFormat="1" applyFont="1" applyBorder="1" applyAlignment="1">
      <alignment horizontal="right" vertical="center"/>
    </xf>
    <xf numFmtId="166" fontId="10" fillId="17" borderId="15" xfId="0" applyNumberFormat="1" applyFont="1" applyFill="1" applyBorder="1" applyAlignment="1">
      <alignment horizontal="center" vertical="center"/>
    </xf>
    <xf numFmtId="0" fontId="24" fillId="0" borderId="55" xfId="0" applyFont="1" applyBorder="1" applyAlignment="1">
      <alignment horizontal="center" vertical="center"/>
    </xf>
    <xf numFmtId="0" fontId="30" fillId="0" borderId="63" xfId="0" applyFont="1" applyBorder="1" applyAlignment="1">
      <alignment horizontal="center" vertical="center" wrapText="1"/>
    </xf>
    <xf numFmtId="0" fontId="30" fillId="0" borderId="85" xfId="0" applyFont="1" applyBorder="1" applyAlignment="1">
      <alignment horizontal="center" vertical="center" wrapText="1"/>
    </xf>
    <xf numFmtId="0" fontId="30" fillId="0" borderId="86" xfId="0" applyFont="1" applyBorder="1" applyAlignment="1">
      <alignment horizontal="center" vertical="center" wrapText="1"/>
    </xf>
    <xf numFmtId="0" fontId="1" fillId="0" borderId="86" xfId="3" applyBorder="1" applyAlignment="1">
      <alignment horizontal="center" vertical="center"/>
    </xf>
    <xf numFmtId="0" fontId="1" fillId="0" borderId="85" xfId="3" applyBorder="1" applyAlignment="1">
      <alignment horizontal="center" vertical="center"/>
    </xf>
    <xf numFmtId="0" fontId="29" fillId="9" borderId="122" xfId="3" applyFont="1" applyFill="1" applyBorder="1" applyAlignment="1">
      <alignment horizontal="center" vertical="center"/>
    </xf>
    <xf numFmtId="0" fontId="6" fillId="0" borderId="78" xfId="0" applyFont="1" applyBorder="1"/>
    <xf numFmtId="166" fontId="3" fillId="0" borderId="12" xfId="0" applyNumberFormat="1" applyFont="1" applyBorder="1" applyAlignment="1">
      <alignment horizontal="right" vertical="center"/>
    </xf>
    <xf numFmtId="0" fontId="44" fillId="0" borderId="0" xfId="0" applyFont="1"/>
    <xf numFmtId="166" fontId="3" fillId="0" borderId="15" xfId="0" applyNumberFormat="1" applyFont="1" applyBorder="1"/>
    <xf numFmtId="166" fontId="13" fillId="0" borderId="15" xfId="0" applyNumberFormat="1" applyFont="1" applyBorder="1" applyAlignment="1">
      <alignment horizontal="center" vertical="center"/>
    </xf>
    <xf numFmtId="0" fontId="35" fillId="9" borderId="55" xfId="0" applyFont="1" applyFill="1" applyBorder="1" applyAlignment="1">
      <alignment horizontal="center" vertical="center" wrapText="1"/>
    </xf>
    <xf numFmtId="166" fontId="8" fillId="16" borderId="12" xfId="0" applyNumberFormat="1" applyFont="1" applyFill="1" applyBorder="1" applyAlignment="1">
      <alignment horizontal="right" vertical="center"/>
    </xf>
    <xf numFmtId="0" fontId="42" fillId="9" borderId="42" xfId="0" applyFont="1" applyFill="1" applyBorder="1" applyAlignment="1">
      <alignment horizontal="center" vertical="center"/>
    </xf>
    <xf numFmtId="0" fontId="35" fillId="18" borderId="0" xfId="0" applyFont="1" applyFill="1" applyAlignment="1">
      <alignment horizontal="right" vertical="center"/>
    </xf>
    <xf numFmtId="0" fontId="28" fillId="8" borderId="0" xfId="0" applyFont="1" applyFill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center" vertical="center" wrapText="1"/>
    </xf>
    <xf numFmtId="1" fontId="21" fillId="0" borderId="4" xfId="0" applyNumberFormat="1" applyFont="1" applyBorder="1" applyAlignment="1">
      <alignment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center" vertical="center" wrapText="1"/>
    </xf>
    <xf numFmtId="1" fontId="21" fillId="0" borderId="15" xfId="0" applyNumberFormat="1" applyFont="1" applyBorder="1" applyAlignment="1">
      <alignment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center" vertical="center" wrapText="1"/>
    </xf>
    <xf numFmtId="1" fontId="21" fillId="0" borderId="8" xfId="0" applyNumberFormat="1" applyFont="1" applyBorder="1" applyAlignment="1">
      <alignment vertical="center" wrapText="1"/>
    </xf>
    <xf numFmtId="1" fontId="9" fillId="0" borderId="4" xfId="0" applyNumberFormat="1" applyFont="1" applyBorder="1" applyAlignment="1">
      <alignment vertical="center" wrapText="1"/>
    </xf>
    <xf numFmtId="1" fontId="9" fillId="0" borderId="15" xfId="0" applyNumberFormat="1" applyFont="1" applyBorder="1" applyAlignment="1">
      <alignment vertical="center" wrapText="1"/>
    </xf>
    <xf numFmtId="1" fontId="9" fillId="0" borderId="8" xfId="0" applyNumberFormat="1" applyFont="1" applyBorder="1" applyAlignment="1">
      <alignment vertical="center" wrapText="1"/>
    </xf>
    <xf numFmtId="1" fontId="10" fillId="0" borderId="15" xfId="0" applyNumberFormat="1" applyFont="1" applyBorder="1" applyAlignment="1">
      <alignment vertical="center" wrapText="1"/>
    </xf>
    <xf numFmtId="1" fontId="10" fillId="0" borderId="4" xfId="0" applyNumberFormat="1" applyFont="1" applyBorder="1" applyAlignment="1">
      <alignment vertical="center" wrapText="1"/>
    </xf>
    <xf numFmtId="1" fontId="9" fillId="0" borderId="4" xfId="0" applyNumberFormat="1" applyFont="1" applyBorder="1" applyAlignment="1">
      <alignment vertical="center"/>
    </xf>
    <xf numFmtId="1" fontId="9" fillId="0" borderId="15" xfId="0" applyNumberFormat="1" applyFont="1" applyBorder="1" applyAlignment="1">
      <alignment vertical="center"/>
    </xf>
    <xf numFmtId="1" fontId="9" fillId="0" borderId="12" xfId="0" applyNumberFormat="1" applyFont="1" applyBorder="1" applyAlignment="1">
      <alignment vertical="center" wrapText="1"/>
    </xf>
    <xf numFmtId="0" fontId="9" fillId="0" borderId="3" xfId="0" applyFont="1" applyBorder="1"/>
    <xf numFmtId="1" fontId="9" fillId="0" borderId="54" xfId="0" applyNumberFormat="1" applyFont="1" applyBorder="1" applyAlignment="1">
      <alignment vertical="center" wrapText="1"/>
    </xf>
    <xf numFmtId="1" fontId="9" fillId="0" borderId="13" xfId="0" applyNumberFormat="1" applyFont="1" applyBorder="1" applyAlignment="1">
      <alignment vertical="center" wrapText="1"/>
    </xf>
    <xf numFmtId="0" fontId="9" fillId="0" borderId="12" xfId="0" applyFont="1" applyBorder="1"/>
    <xf numFmtId="0" fontId="9" fillId="0" borderId="12" xfId="0" applyFont="1" applyBorder="1" applyAlignment="1">
      <alignment horizontal="center" vertical="center"/>
    </xf>
    <xf numFmtId="165" fontId="9" fillId="0" borderId="12" xfId="0" applyNumberFormat="1" applyFont="1" applyBorder="1"/>
    <xf numFmtId="1" fontId="9" fillId="0" borderId="13" xfId="0" applyNumberFormat="1" applyFont="1" applyBorder="1" applyAlignment="1">
      <alignment vertical="center"/>
    </xf>
    <xf numFmtId="1" fontId="9" fillId="0" borderId="13" xfId="0" applyNumberFormat="1" applyFont="1" applyBorder="1"/>
    <xf numFmtId="0" fontId="9" fillId="0" borderId="4" xfId="0" applyFont="1" applyBorder="1" applyAlignment="1">
      <alignment horizontal="center" vertical="center"/>
    </xf>
    <xf numFmtId="1" fontId="9" fillId="0" borderId="4" xfId="0" applyNumberFormat="1" applyFont="1" applyBorder="1"/>
    <xf numFmtId="1" fontId="9" fillId="0" borderId="15" xfId="0" applyNumberFormat="1" applyFont="1" applyBorder="1"/>
    <xf numFmtId="0" fontId="9" fillId="0" borderId="8" xfId="0" applyFont="1" applyBorder="1"/>
    <xf numFmtId="0" fontId="9" fillId="0" borderId="8" xfId="0" applyFont="1" applyBorder="1" applyAlignment="1">
      <alignment horizontal="center" vertical="center"/>
    </xf>
    <xf numFmtId="1" fontId="9" fillId="0" borderId="8" xfId="0" applyNumberFormat="1" applyFont="1" applyBorder="1"/>
    <xf numFmtId="0" fontId="9" fillId="0" borderId="4" xfId="0" applyFont="1" applyBorder="1"/>
    <xf numFmtId="1" fontId="9" fillId="0" borderId="12" xfId="0" applyNumberFormat="1" applyFont="1" applyBorder="1"/>
    <xf numFmtId="0" fontId="9" fillId="0" borderId="33" xfId="0" applyFont="1" applyBorder="1"/>
    <xf numFmtId="166" fontId="9" fillId="0" borderId="3" xfId="0" applyNumberFormat="1" applyFont="1" applyBorder="1" applyAlignment="1">
      <alignment horizontal="right" vertical="center"/>
    </xf>
    <xf numFmtId="0" fontId="9" fillId="0" borderId="12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center" vertical="center" wrapText="1"/>
    </xf>
    <xf numFmtId="0" fontId="9" fillId="0" borderId="12" xfId="1" applyFont="1" applyBorder="1" applyAlignment="1">
      <alignment vertical="center"/>
    </xf>
    <xf numFmtId="49" fontId="9" fillId="0" borderId="12" xfId="1" applyNumberFormat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  <xf numFmtId="0" fontId="9" fillId="0" borderId="33" xfId="1" applyFont="1" applyBorder="1" applyAlignment="1">
      <alignment horizontal="center" vertical="center" wrapText="1"/>
    </xf>
    <xf numFmtId="0" fontId="23" fillId="0" borderId="55" xfId="1" applyFont="1" applyBorder="1" applyAlignment="1">
      <alignment horizontal="left" vertical="center" wrapText="1"/>
    </xf>
    <xf numFmtId="0" fontId="23" fillId="0" borderId="55" xfId="1" applyFont="1" applyBorder="1" applyAlignment="1">
      <alignment horizontal="center" vertical="center" wrapText="1"/>
    </xf>
    <xf numFmtId="0" fontId="24" fillId="0" borderId="55" xfId="1" applyFont="1" applyBorder="1" applyAlignment="1">
      <alignment horizontal="center" vertical="center" wrapText="1"/>
    </xf>
    <xf numFmtId="0" fontId="23" fillId="0" borderId="55" xfId="1" applyFont="1" applyBorder="1" applyAlignment="1">
      <alignment vertical="center" wrapText="1"/>
    </xf>
    <xf numFmtId="0" fontId="19" fillId="0" borderId="55" xfId="1" applyBorder="1" applyAlignment="1">
      <alignment vertical="center" wrapText="1"/>
    </xf>
    <xf numFmtId="49" fontId="23" fillId="0" borderId="55" xfId="1" applyNumberFormat="1" applyFont="1" applyBorder="1" applyAlignment="1">
      <alignment horizontal="center" vertical="center" wrapText="1"/>
    </xf>
    <xf numFmtId="0" fontId="23" fillId="0" borderId="56" xfId="1" applyFont="1" applyBorder="1" applyAlignment="1">
      <alignment horizontal="center" vertical="center" wrapText="1"/>
    </xf>
    <xf numFmtId="0" fontId="9" fillId="0" borderId="27" xfId="1" applyFont="1" applyBorder="1" applyAlignment="1">
      <alignment horizontal="left" vertical="center" wrapText="1"/>
    </xf>
    <xf numFmtId="0" fontId="9" fillId="0" borderId="27" xfId="1" applyFont="1" applyBorder="1" applyAlignment="1">
      <alignment horizontal="center" vertical="center" wrapText="1"/>
    </xf>
    <xf numFmtId="0" fontId="9" fillId="0" borderId="27" xfId="1" applyFont="1" applyBorder="1" applyAlignment="1">
      <alignment vertical="center" wrapText="1"/>
    </xf>
    <xf numFmtId="0" fontId="9" fillId="0" borderId="27" xfId="1" applyFont="1" applyBorder="1" applyAlignment="1">
      <alignment vertical="center"/>
    </xf>
    <xf numFmtId="49" fontId="9" fillId="0" borderId="27" xfId="1" applyNumberFormat="1" applyFont="1" applyBorder="1" applyAlignment="1">
      <alignment horizontal="center" vertical="center" wrapText="1"/>
    </xf>
    <xf numFmtId="0" fontId="9" fillId="0" borderId="45" xfId="1" applyFont="1" applyBorder="1" applyAlignment="1">
      <alignment horizontal="center" vertical="center" wrapText="1"/>
    </xf>
    <xf numFmtId="0" fontId="23" fillId="0" borderId="56" xfId="1" applyFont="1" applyBorder="1" applyAlignment="1">
      <alignment horizontal="center" vertical="center"/>
    </xf>
    <xf numFmtId="0" fontId="9" fillId="0" borderId="4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4" xfId="1" applyFont="1" applyBorder="1" applyAlignment="1">
      <alignment vertical="center" wrapText="1"/>
    </xf>
    <xf numFmtId="0" fontId="9" fillId="0" borderId="4" xfId="1" applyFont="1" applyBorder="1" applyAlignment="1">
      <alignment vertical="center"/>
    </xf>
    <xf numFmtId="0" fontId="9" fillId="0" borderId="4" xfId="1" applyFont="1" applyBorder="1" applyAlignment="1">
      <alignment horizontal="center" vertical="center"/>
    </xf>
    <xf numFmtId="49" fontId="9" fillId="0" borderId="4" xfId="1" applyNumberFormat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left" vertical="center" wrapText="1"/>
    </xf>
    <xf numFmtId="0" fontId="9" fillId="0" borderId="15" xfId="1" applyFont="1" applyBorder="1" applyAlignment="1">
      <alignment vertical="center"/>
    </xf>
    <xf numFmtId="49" fontId="9" fillId="0" borderId="15" xfId="1" applyNumberFormat="1" applyFont="1" applyBorder="1" applyAlignment="1">
      <alignment horizontal="center" vertical="center" wrapText="1"/>
    </xf>
    <xf numFmtId="0" fontId="9" fillId="0" borderId="8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8" xfId="1" applyFont="1" applyBorder="1" applyAlignment="1">
      <alignment vertical="center"/>
    </xf>
    <xf numFmtId="49" fontId="9" fillId="0" borderId="8" xfId="1" applyNumberFormat="1" applyFont="1" applyBorder="1" applyAlignment="1">
      <alignment horizontal="center" vertical="center" wrapText="1"/>
    </xf>
    <xf numFmtId="0" fontId="9" fillId="0" borderId="50" xfId="1" applyFont="1" applyBorder="1" applyAlignment="1">
      <alignment horizontal="center" vertical="center" wrapText="1"/>
    </xf>
    <xf numFmtId="0" fontId="9" fillId="0" borderId="15" xfId="1" applyFont="1" applyBorder="1" applyAlignment="1">
      <alignment vertical="center" wrapText="1"/>
    </xf>
    <xf numFmtId="0" fontId="9" fillId="0" borderId="8" xfId="1" applyFont="1" applyBorder="1" applyAlignment="1">
      <alignment vertical="center" wrapText="1"/>
    </xf>
    <xf numFmtId="0" fontId="9" fillId="0" borderId="8" xfId="1" applyFont="1" applyBorder="1" applyAlignment="1">
      <alignment horizontal="center" vertical="center"/>
    </xf>
    <xf numFmtId="0" fontId="9" fillId="0" borderId="4" xfId="1" applyFont="1" applyBorder="1" applyAlignment="1">
      <alignment horizontal="left" vertical="center"/>
    </xf>
    <xf numFmtId="0" fontId="21" fillId="0" borderId="4" xfId="1" applyFont="1" applyBorder="1" applyAlignment="1">
      <alignment horizontal="left" vertical="center" wrapText="1"/>
    </xf>
    <xf numFmtId="0" fontId="21" fillId="0" borderId="4" xfId="1" applyFont="1" applyBorder="1" applyAlignment="1">
      <alignment horizontal="center" vertical="center" wrapText="1"/>
    </xf>
    <xf numFmtId="0" fontId="21" fillId="0" borderId="4" xfId="1" applyFont="1" applyBorder="1" applyAlignment="1">
      <alignment horizontal="center" vertical="center"/>
    </xf>
    <xf numFmtId="49" fontId="21" fillId="0" borderId="4" xfId="1" applyNumberFormat="1" applyFont="1" applyBorder="1" applyAlignment="1">
      <alignment horizontal="center" vertical="center" wrapText="1"/>
    </xf>
    <xf numFmtId="0" fontId="21" fillId="0" borderId="33" xfId="1" applyFont="1" applyBorder="1" applyAlignment="1">
      <alignment horizontal="center" vertical="center" wrapText="1"/>
    </xf>
    <xf numFmtId="0" fontId="21" fillId="0" borderId="15" xfId="1" applyFont="1" applyBorder="1" applyAlignment="1">
      <alignment horizontal="left" vertical="center" wrapText="1"/>
    </xf>
    <xf numFmtId="0" fontId="21" fillId="0" borderId="15" xfId="1" applyFont="1" applyBorder="1" applyAlignment="1">
      <alignment horizontal="center" vertical="center" wrapText="1"/>
    </xf>
    <xf numFmtId="0" fontId="23" fillId="0" borderId="57" xfId="1" applyFont="1" applyBorder="1" applyAlignment="1">
      <alignment vertical="center" wrapText="1"/>
    </xf>
    <xf numFmtId="0" fontId="21" fillId="0" borderId="15" xfId="1" applyFont="1" applyBorder="1" applyAlignment="1">
      <alignment horizontal="center" vertical="center"/>
    </xf>
    <xf numFmtId="49" fontId="21" fillId="0" borderId="15" xfId="1" applyNumberFormat="1" applyFont="1" applyBorder="1" applyAlignment="1">
      <alignment horizontal="center" vertical="center" wrapText="1"/>
    </xf>
    <xf numFmtId="0" fontId="9" fillId="0" borderId="36" xfId="1" applyFont="1"/>
    <xf numFmtId="0" fontId="11" fillId="0" borderId="36" xfId="1" applyFont="1" applyAlignment="1">
      <alignment horizontal="center"/>
    </xf>
    <xf numFmtId="0" fontId="9" fillId="0" borderId="36" xfId="1" applyFont="1" applyAlignment="1">
      <alignment horizontal="left" vertical="center" wrapText="1"/>
    </xf>
    <xf numFmtId="0" fontId="19" fillId="0" borderId="2" xfId="1" applyBorder="1"/>
    <xf numFmtId="0" fontId="10" fillId="9" borderId="3" xfId="1" applyFont="1" applyFill="1" applyBorder="1" applyAlignment="1">
      <alignment horizontal="center" vertical="center"/>
    </xf>
    <xf numFmtId="167" fontId="10" fillId="9" borderId="3" xfId="1" applyNumberFormat="1" applyFont="1" applyFill="1" applyBorder="1" applyAlignment="1">
      <alignment horizontal="right" vertical="center"/>
    </xf>
    <xf numFmtId="0" fontId="9" fillId="0" borderId="21" xfId="1" applyFont="1" applyBorder="1" applyAlignment="1">
      <alignment horizontal="center" vertical="center" wrapText="1"/>
    </xf>
    <xf numFmtId="9" fontId="9" fillId="0" borderId="23" xfId="1" applyNumberFormat="1" applyFont="1" applyBorder="1" applyAlignment="1">
      <alignment horizontal="center" vertical="center"/>
    </xf>
    <xf numFmtId="0" fontId="19" fillId="0" borderId="71" xfId="1" applyBorder="1"/>
    <xf numFmtId="9" fontId="9" fillId="0" borderId="71" xfId="1" applyNumberFormat="1" applyFont="1" applyBorder="1" applyAlignment="1">
      <alignment horizontal="center" vertical="center"/>
    </xf>
    <xf numFmtId="166" fontId="31" fillId="20" borderId="0" xfId="0" applyNumberFormat="1" applyFont="1" applyFill="1" applyAlignment="1">
      <alignment horizontal="right" vertical="center"/>
    </xf>
    <xf numFmtId="166" fontId="45" fillId="9" borderId="55" xfId="0" applyNumberFormat="1" applyFont="1" applyFill="1" applyBorder="1" applyAlignment="1">
      <alignment horizontal="center" vertical="center"/>
    </xf>
    <xf numFmtId="0" fontId="9" fillId="5" borderId="21" xfId="0" applyFont="1" applyFill="1" applyBorder="1" applyAlignment="1">
      <alignment horizontal="left" vertical="center" wrapText="1"/>
    </xf>
    <xf numFmtId="0" fontId="9" fillId="5" borderId="21" xfId="0" applyFont="1" applyFill="1" applyBorder="1" applyAlignment="1">
      <alignment wrapText="1"/>
    </xf>
    <xf numFmtId="0" fontId="9" fillId="5" borderId="37" xfId="0" applyFont="1" applyFill="1" applyBorder="1" applyAlignment="1">
      <alignment wrapText="1"/>
    </xf>
    <xf numFmtId="0" fontId="9" fillId="5" borderId="15" xfId="0" applyFont="1" applyFill="1" applyBorder="1" applyAlignment="1">
      <alignment wrapText="1"/>
    </xf>
    <xf numFmtId="0" fontId="37" fillId="0" borderId="4" xfId="0" applyFont="1" applyFill="1" applyBorder="1" applyAlignment="1">
      <alignment horizontal="center" vertical="center"/>
    </xf>
    <xf numFmtId="0" fontId="0" fillId="0" borderId="55" xfId="0" applyBorder="1" applyAlignment="1">
      <alignment horizontal="left" vertical="center"/>
    </xf>
    <xf numFmtId="0" fontId="9" fillId="0" borderId="33" xfId="0" applyFont="1" applyBorder="1" applyAlignment="1">
      <alignment horizontal="center" vertical="center"/>
    </xf>
    <xf numFmtId="0" fontId="3" fillId="5" borderId="74" xfId="0" applyFont="1" applyFill="1" applyBorder="1" applyAlignment="1">
      <alignment horizontal="center" vertical="center" wrapText="1"/>
    </xf>
    <xf numFmtId="0" fontId="22" fillId="5" borderId="85" xfId="0" applyFont="1" applyFill="1" applyBorder="1" applyAlignment="1">
      <alignment horizontal="center" vertical="center" wrapText="1"/>
    </xf>
    <xf numFmtId="0" fontId="22" fillId="5" borderId="101" xfId="0" quotePrefix="1" applyFont="1" applyFill="1" applyBorder="1" applyAlignment="1">
      <alignment horizontal="center" vertical="center" wrapText="1"/>
    </xf>
    <xf numFmtId="0" fontId="3" fillId="5" borderId="101" xfId="0" applyFont="1" applyFill="1" applyBorder="1" applyAlignment="1">
      <alignment horizontal="center" vertical="center" wrapText="1"/>
    </xf>
    <xf numFmtId="0" fontId="22" fillId="5" borderId="101" xfId="0" applyFont="1" applyFill="1" applyBorder="1" applyAlignment="1">
      <alignment horizontal="center" vertical="center" wrapText="1"/>
    </xf>
    <xf numFmtId="0" fontId="9" fillId="0" borderId="42" xfId="0" applyFont="1" applyFill="1" applyBorder="1" applyAlignment="1">
      <alignment horizontal="center" vertical="center" wrapText="1"/>
    </xf>
    <xf numFmtId="0" fontId="9" fillId="0" borderId="7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52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51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left" vertical="center" wrapText="1"/>
    </xf>
    <xf numFmtId="0" fontId="9" fillId="0" borderId="15" xfId="1" applyFont="1" applyFill="1" applyBorder="1" applyAlignment="1">
      <alignment horizontal="center" vertical="center" wrapText="1"/>
    </xf>
    <xf numFmtId="0" fontId="23" fillId="0" borderId="15" xfId="1" applyFont="1" applyFill="1" applyBorder="1" applyAlignment="1">
      <alignment horizontal="center" vertical="center" wrapText="1"/>
    </xf>
    <xf numFmtId="0" fontId="23" fillId="0" borderId="15" xfId="1" applyFont="1" applyFill="1" applyBorder="1" applyAlignment="1">
      <alignment horizontal="center" vertical="center"/>
    </xf>
    <xf numFmtId="0" fontId="9" fillId="0" borderId="27" xfId="1" applyFont="1" applyFill="1" applyBorder="1" applyAlignment="1">
      <alignment horizontal="center" vertical="center" wrapText="1"/>
    </xf>
    <xf numFmtId="0" fontId="9" fillId="0" borderId="50" xfId="1" applyFont="1" applyFill="1" applyBorder="1" applyAlignment="1">
      <alignment horizontal="center" vertical="center" wrapText="1"/>
    </xf>
    <xf numFmtId="0" fontId="9" fillId="0" borderId="33" xfId="1" applyFont="1" applyFill="1" applyBorder="1" applyAlignment="1">
      <alignment horizontal="center" vertical="center" wrapText="1"/>
    </xf>
    <xf numFmtId="0" fontId="21" fillId="0" borderId="27" xfId="1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21" fillId="0" borderId="29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20" fillId="0" borderId="29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0" fillId="0" borderId="36" xfId="0" applyBorder="1"/>
    <xf numFmtId="0" fontId="6" fillId="0" borderId="36" xfId="1" applyFont="1" applyFill="1" applyBorder="1" applyAlignment="1"/>
    <xf numFmtId="1" fontId="9" fillId="0" borderId="33" xfId="0" applyNumberFormat="1" applyFont="1" applyBorder="1"/>
    <xf numFmtId="0" fontId="11" fillId="0" borderId="36" xfId="0" applyFont="1" applyBorder="1" applyAlignment="1">
      <alignment horizontal="center" vertical="center"/>
    </xf>
    <xf numFmtId="1" fontId="9" fillId="0" borderId="36" xfId="0" applyNumberFormat="1" applyFont="1" applyBorder="1" applyAlignment="1">
      <alignment vertical="center"/>
    </xf>
    <xf numFmtId="0" fontId="9" fillId="0" borderId="18" xfId="0" applyFont="1" applyBorder="1"/>
    <xf numFmtId="0" fontId="10" fillId="9" borderId="10" xfId="0" applyFont="1" applyFill="1" applyBorder="1" applyAlignment="1">
      <alignment horizontal="center" vertical="center"/>
    </xf>
    <xf numFmtId="166" fontId="10" fillId="9" borderId="10" xfId="0" applyNumberFormat="1" applyFont="1" applyFill="1" applyBorder="1" applyAlignment="1">
      <alignment horizontal="right" vertical="center"/>
    </xf>
    <xf numFmtId="0" fontId="21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1" fontId="9" fillId="0" borderId="3" xfId="0" applyNumberFormat="1" applyFont="1" applyBorder="1" applyAlignment="1">
      <alignment vertical="center" wrapText="1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51" xfId="0" applyFont="1" applyBorder="1" applyAlignment="1">
      <alignment horizontal="left" vertical="center" wrapText="1"/>
    </xf>
    <xf numFmtId="0" fontId="40" fillId="8" borderId="110" xfId="3" applyFont="1" applyFill="1" applyBorder="1" applyAlignment="1">
      <alignment horizontal="center" vertical="center"/>
    </xf>
    <xf numFmtId="0" fontId="40" fillId="8" borderId="111" xfId="3" applyFont="1" applyFill="1" applyBorder="1" applyAlignment="1">
      <alignment horizontal="center" vertical="center"/>
    </xf>
    <xf numFmtId="0" fontId="40" fillId="8" borderId="112" xfId="3" applyFont="1" applyFill="1" applyBorder="1" applyAlignment="1">
      <alignment horizontal="center" vertical="center"/>
    </xf>
    <xf numFmtId="0" fontId="40" fillId="8" borderId="113" xfId="3" applyFont="1" applyFill="1" applyBorder="1" applyAlignment="1">
      <alignment horizontal="center" vertical="center"/>
    </xf>
    <xf numFmtId="0" fontId="40" fillId="8" borderId="36" xfId="3" applyFont="1" applyFill="1" applyAlignment="1">
      <alignment horizontal="center" vertical="center"/>
    </xf>
    <xf numFmtId="0" fontId="40" fillId="8" borderId="114" xfId="3" applyFont="1" applyFill="1" applyBorder="1" applyAlignment="1">
      <alignment horizontal="center" vertical="center"/>
    </xf>
    <xf numFmtId="0" fontId="40" fillId="8" borderId="115" xfId="3" applyFont="1" applyFill="1" applyBorder="1" applyAlignment="1">
      <alignment horizontal="center" vertical="center"/>
    </xf>
    <xf numFmtId="0" fontId="40" fillId="8" borderId="96" xfId="3" applyFont="1" applyFill="1" applyBorder="1" applyAlignment="1">
      <alignment horizontal="center" vertical="center"/>
    </xf>
    <xf numFmtId="0" fontId="40" fillId="8" borderId="116" xfId="3" applyFont="1" applyFill="1" applyBorder="1" applyAlignment="1">
      <alignment horizontal="center" vertical="center"/>
    </xf>
    <xf numFmtId="0" fontId="30" fillId="0" borderId="86" xfId="0" applyFont="1" applyBorder="1" applyAlignment="1">
      <alignment horizontal="center" vertical="center" wrapText="1"/>
    </xf>
    <xf numFmtId="0" fontId="30" fillId="0" borderId="63" xfId="0" applyFont="1" applyBorder="1" applyAlignment="1">
      <alignment horizontal="center" vertical="center" wrapText="1"/>
    </xf>
    <xf numFmtId="0" fontId="30" fillId="0" borderId="85" xfId="0" applyFont="1" applyBorder="1" applyAlignment="1">
      <alignment horizontal="center" vertical="center" wrapText="1"/>
    </xf>
    <xf numFmtId="0" fontId="1" fillId="0" borderId="120" xfId="3" applyBorder="1" applyAlignment="1">
      <alignment horizontal="center" vertical="center"/>
    </xf>
    <xf numFmtId="166" fontId="30" fillId="0" borderId="119" xfId="5" applyNumberFormat="1" applyFont="1" applyBorder="1" applyAlignment="1">
      <alignment horizontal="right" vertical="center"/>
    </xf>
    <xf numFmtId="9" fontId="1" fillId="0" borderId="72" xfId="3" applyNumberFormat="1" applyBorder="1" applyAlignment="1">
      <alignment horizontal="center" vertical="center"/>
    </xf>
    <xf numFmtId="0" fontId="1" fillId="0" borderId="81" xfId="3" applyBorder="1" applyAlignment="1">
      <alignment horizontal="center" vertical="center"/>
    </xf>
    <xf numFmtId="9" fontId="1" fillId="0" borderId="111" xfId="3" applyNumberFormat="1" applyBorder="1" applyAlignment="1">
      <alignment horizontal="center" vertical="center"/>
    </xf>
    <xf numFmtId="0" fontId="1" fillId="0" borderId="36" xfId="3" applyAlignment="1">
      <alignment horizontal="center" vertical="center"/>
    </xf>
    <xf numFmtId="0" fontId="1" fillId="0" borderId="94" xfId="3" applyBorder="1" applyAlignment="1">
      <alignment horizontal="center" vertical="center"/>
    </xf>
    <xf numFmtId="0" fontId="1" fillId="0" borderId="84" xfId="3" applyBorder="1" applyAlignment="1">
      <alignment horizontal="center" vertical="center"/>
    </xf>
    <xf numFmtId="166" fontId="30" fillId="0" borderId="59" xfId="5" applyNumberFormat="1" applyFont="1" applyBorder="1" applyAlignment="1">
      <alignment horizontal="right" vertical="center"/>
    </xf>
    <xf numFmtId="166" fontId="30" fillId="0" borderId="60" xfId="5" applyNumberFormat="1" applyFont="1" applyBorder="1" applyAlignment="1">
      <alignment horizontal="right" vertical="center"/>
    </xf>
    <xf numFmtId="166" fontId="30" fillId="0" borderId="74" xfId="5" applyNumberFormat="1" applyFont="1" applyBorder="1" applyAlignment="1">
      <alignment horizontal="right" vertical="center"/>
    </xf>
    <xf numFmtId="9" fontId="1" fillId="0" borderId="84" xfId="3" applyNumberFormat="1" applyBorder="1" applyAlignment="1">
      <alignment horizontal="center" vertical="center"/>
    </xf>
    <xf numFmtId="9" fontId="1" fillId="0" borderId="81" xfId="3" applyNumberFormat="1" applyBorder="1" applyAlignment="1">
      <alignment horizontal="center" vertical="center"/>
    </xf>
    <xf numFmtId="0" fontId="39" fillId="6" borderId="36" xfId="3" applyFont="1" applyFill="1" applyAlignment="1">
      <alignment horizontal="center" vertical="center" wrapText="1"/>
    </xf>
    <xf numFmtId="0" fontId="30" fillId="0" borderId="120" xfId="0" applyFont="1" applyBorder="1" applyAlignment="1">
      <alignment horizontal="center" vertical="center" wrapText="1"/>
    </xf>
    <xf numFmtId="166" fontId="31" fillId="5" borderId="61" xfId="0" applyNumberFormat="1" applyFont="1" applyFill="1" applyBorder="1" applyAlignment="1">
      <alignment horizontal="center" vertical="center" wrapText="1"/>
    </xf>
    <xf numFmtId="166" fontId="31" fillId="5" borderId="60" xfId="0" applyNumberFormat="1" applyFont="1" applyFill="1" applyBorder="1" applyAlignment="1">
      <alignment horizontal="center" vertical="center" wrapText="1"/>
    </xf>
    <xf numFmtId="166" fontId="31" fillId="5" borderId="74" xfId="0" applyNumberFormat="1" applyFont="1" applyFill="1" applyBorder="1" applyAlignment="1">
      <alignment horizontal="center" vertical="center" wrapText="1"/>
    </xf>
    <xf numFmtId="166" fontId="30" fillId="0" borderId="60" xfId="0" applyNumberFormat="1" applyFont="1" applyBorder="1" applyAlignment="1">
      <alignment horizontal="center" vertical="center" wrapText="1"/>
    </xf>
    <xf numFmtId="166" fontId="30" fillId="0" borderId="74" xfId="0" applyNumberFormat="1" applyFont="1" applyBorder="1" applyAlignment="1">
      <alignment horizontal="center" vertical="center" wrapText="1"/>
    </xf>
    <xf numFmtId="9" fontId="1" fillId="0" borderId="80" xfId="3" applyNumberFormat="1" applyBorder="1" applyAlignment="1">
      <alignment horizontal="center" vertical="center"/>
    </xf>
    <xf numFmtId="0" fontId="9" fillId="3" borderId="42" xfId="0" applyFont="1" applyFill="1" applyBorder="1" applyAlignment="1">
      <alignment horizontal="center" vertical="center" wrapText="1"/>
    </xf>
    <xf numFmtId="0" fontId="9" fillId="3" borderId="44" xfId="0" applyFont="1" applyFill="1" applyBorder="1" applyAlignment="1">
      <alignment horizontal="center" vertical="center" wrapText="1"/>
    </xf>
    <xf numFmtId="0" fontId="35" fillId="0" borderId="61" xfId="0" applyFont="1" applyBorder="1" applyAlignment="1">
      <alignment horizontal="center" vertical="center" wrapText="1"/>
    </xf>
    <xf numFmtId="0" fontId="35" fillId="0" borderId="62" xfId="0" applyFont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9" fontId="3" fillId="0" borderId="23" xfId="0" applyNumberFormat="1" applyFont="1" applyBorder="1" applyAlignment="1">
      <alignment horizontal="center" vertical="center"/>
    </xf>
    <xf numFmtId="0" fontId="6" fillId="0" borderId="26" xfId="0" applyFont="1" applyBorder="1" applyAlignment="1"/>
    <xf numFmtId="166" fontId="3" fillId="0" borderId="12" xfId="0" applyNumberFormat="1" applyFont="1" applyBorder="1" applyAlignment="1">
      <alignment horizontal="right" vertical="center"/>
    </xf>
    <xf numFmtId="166" fontId="6" fillId="0" borderId="12" xfId="0" applyNumberFormat="1" applyFont="1" applyBorder="1" applyAlignment="1">
      <alignment horizontal="right" vertical="center"/>
    </xf>
    <xf numFmtId="0" fontId="9" fillId="3" borderId="75" xfId="0" applyFont="1" applyFill="1" applyBorder="1" applyAlignment="1">
      <alignment horizontal="center" vertical="center" wrapText="1"/>
    </xf>
    <xf numFmtId="0" fontId="6" fillId="0" borderId="58" xfId="0" applyFont="1" applyBorder="1" applyAlignment="1"/>
    <xf numFmtId="0" fontId="25" fillId="6" borderId="0" xfId="0" applyFont="1" applyFill="1" applyAlignment="1">
      <alignment horizontal="center" vertical="center"/>
    </xf>
    <xf numFmtId="0" fontId="41" fillId="14" borderId="36" xfId="0" applyFont="1" applyFill="1" applyBorder="1" applyAlignment="1">
      <alignment horizontal="center" vertical="center"/>
    </xf>
    <xf numFmtId="0" fontId="26" fillId="8" borderId="36" xfId="0" applyFont="1" applyFill="1" applyBorder="1" applyAlignment="1"/>
    <xf numFmtId="49" fontId="9" fillId="3" borderId="51" xfId="0" applyNumberFormat="1" applyFont="1" applyFill="1" applyBorder="1" applyAlignment="1">
      <alignment horizontal="center" vertical="center" wrapText="1"/>
    </xf>
    <xf numFmtId="166" fontId="3" fillId="0" borderId="44" xfId="0" applyNumberFormat="1" applyFont="1" applyBorder="1" applyAlignment="1">
      <alignment horizontal="right" vertical="center"/>
    </xf>
    <xf numFmtId="9" fontId="3" fillId="0" borderId="30" xfId="0" applyNumberFormat="1" applyFont="1" applyBorder="1" applyAlignment="1">
      <alignment horizontal="center" vertical="center"/>
    </xf>
    <xf numFmtId="49" fontId="9" fillId="3" borderId="27" xfId="0" applyNumberFormat="1" applyFont="1" applyFill="1" applyBorder="1" applyAlignment="1">
      <alignment horizontal="center" vertical="center" wrapText="1"/>
    </xf>
    <xf numFmtId="49" fontId="9" fillId="3" borderId="44" xfId="0" applyNumberFormat="1" applyFont="1" applyFill="1" applyBorder="1" applyAlignment="1">
      <alignment horizontal="center" vertical="center" wrapText="1"/>
    </xf>
    <xf numFmtId="167" fontId="9" fillId="0" borderId="27" xfId="1" applyNumberFormat="1" applyFont="1" applyBorder="1" applyAlignment="1">
      <alignment horizontal="right" vertical="center"/>
    </xf>
    <xf numFmtId="167" fontId="17" fillId="0" borderId="27" xfId="1" applyNumberFormat="1" applyFont="1" applyBorder="1" applyAlignment="1">
      <alignment horizontal="right" vertical="center"/>
    </xf>
    <xf numFmtId="167" fontId="17" fillId="0" borderId="50" xfId="1" applyNumberFormat="1" applyFont="1" applyBorder="1" applyAlignment="1">
      <alignment horizontal="right" vertical="center"/>
    </xf>
    <xf numFmtId="9" fontId="9" fillId="0" borderId="27" xfId="1" applyNumberFormat="1" applyFont="1" applyBorder="1" applyAlignment="1">
      <alignment horizontal="center" vertical="center"/>
    </xf>
    <xf numFmtId="0" fontId="17" fillId="0" borderId="27" xfId="1" applyFont="1" applyBorder="1" applyAlignment="1"/>
    <xf numFmtId="0" fontId="17" fillId="0" borderId="50" xfId="1" applyFont="1" applyBorder="1" applyAlignment="1"/>
    <xf numFmtId="167" fontId="9" fillId="0" borderId="33" xfId="1" applyNumberFormat="1" applyFont="1" applyBorder="1" applyAlignment="1">
      <alignment horizontal="right" vertical="center"/>
    </xf>
    <xf numFmtId="9" fontId="9" fillId="0" borderId="33" xfId="1" applyNumberFormat="1" applyFont="1" applyBorder="1" applyAlignment="1">
      <alignment horizontal="center" vertical="center"/>
    </xf>
    <xf numFmtId="0" fontId="41" fillId="14" borderId="37" xfId="0" applyFont="1" applyFill="1" applyBorder="1" applyAlignment="1">
      <alignment horizontal="center" vertical="center"/>
    </xf>
    <xf numFmtId="0" fontId="41" fillId="14" borderId="17" xfId="0" applyFont="1" applyFill="1" applyBorder="1" applyAlignment="1">
      <alignment horizontal="center" vertical="center"/>
    </xf>
    <xf numFmtId="0" fontId="41" fillId="14" borderId="45" xfId="0" applyFont="1" applyFill="1" applyBorder="1" applyAlignment="1">
      <alignment horizontal="center" vertical="center"/>
    </xf>
    <xf numFmtId="0" fontId="41" fillId="14" borderId="47" xfId="0" applyFont="1" applyFill="1" applyBorder="1" applyAlignment="1">
      <alignment horizontal="center" vertical="center"/>
    </xf>
    <xf numFmtId="0" fontId="7" fillId="0" borderId="31" xfId="1" applyFont="1" applyFill="1" applyBorder="1" applyAlignment="1">
      <alignment horizontal="center" vertical="center"/>
    </xf>
    <xf numFmtId="0" fontId="6" fillId="0" borderId="53" xfId="1" applyFont="1" applyFill="1" applyBorder="1" applyAlignment="1"/>
    <xf numFmtId="0" fontId="6" fillId="0" borderId="32" xfId="1" applyFont="1" applyFill="1" applyBorder="1" applyAlignment="1"/>
    <xf numFmtId="167" fontId="9" fillId="0" borderId="15" xfId="1" applyNumberFormat="1" applyFont="1" applyBorder="1" applyAlignment="1">
      <alignment horizontal="center" vertical="center"/>
    </xf>
    <xf numFmtId="0" fontId="26" fillId="6" borderId="0" xfId="0" applyFont="1" applyFill="1" applyAlignment="1"/>
    <xf numFmtId="0" fontId="41" fillId="14" borderId="21" xfId="0" applyFont="1" applyFill="1" applyBorder="1" applyAlignment="1">
      <alignment horizontal="center" vertical="center"/>
    </xf>
    <xf numFmtId="0" fontId="26" fillId="8" borderId="16" xfId="0" applyFont="1" applyFill="1" applyBorder="1" applyAlignment="1"/>
    <xf numFmtId="0" fontId="26" fillId="8" borderId="14" xfId="0" applyFont="1" applyFill="1" applyBorder="1" applyAlignment="1"/>
    <xf numFmtId="0" fontId="26" fillId="8" borderId="21" xfId="0" applyFont="1" applyFill="1" applyBorder="1" applyAlignment="1"/>
    <xf numFmtId="166" fontId="9" fillId="0" borderId="15" xfId="0" applyNumberFormat="1" applyFont="1" applyBorder="1" applyAlignment="1">
      <alignment horizontal="center" vertical="center"/>
    </xf>
    <xf numFmtId="166" fontId="17" fillId="0" borderId="15" xfId="0" applyNumberFormat="1" applyFont="1" applyBorder="1" applyAlignment="1">
      <alignment horizontal="center" vertical="center"/>
    </xf>
    <xf numFmtId="9" fontId="9" fillId="0" borderId="15" xfId="0" applyNumberFormat="1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/>
    </xf>
    <xf numFmtId="0" fontId="21" fillId="0" borderId="29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166" fontId="21" fillId="0" borderId="6" xfId="0" applyNumberFormat="1" applyFont="1" applyBorder="1" applyAlignment="1">
      <alignment horizontal="right" vertical="center"/>
    </xf>
    <xf numFmtId="166" fontId="17" fillId="0" borderId="29" xfId="0" applyNumberFormat="1" applyFont="1" applyBorder="1" applyAlignment="1">
      <alignment horizontal="right" vertical="center"/>
    </xf>
    <xf numFmtId="166" fontId="17" fillId="0" borderId="10" xfId="0" applyNumberFormat="1" applyFont="1" applyBorder="1" applyAlignment="1">
      <alignment horizontal="right" vertical="center"/>
    </xf>
    <xf numFmtId="9" fontId="21" fillId="0" borderId="23" xfId="0" applyNumberFormat="1" applyFont="1" applyBorder="1" applyAlignment="1">
      <alignment horizontal="center" vertical="center"/>
    </xf>
    <xf numFmtId="0" fontId="17" fillId="0" borderId="30" xfId="0" applyFont="1" applyBorder="1" applyAlignment="1"/>
    <xf numFmtId="0" fontId="17" fillId="0" borderId="26" xfId="0" applyFont="1" applyBorder="1" applyAlignment="1"/>
    <xf numFmtId="0" fontId="21" fillId="0" borderId="37" xfId="0" applyFont="1" applyBorder="1" applyAlignment="1">
      <alignment horizontal="center" vertical="center"/>
    </xf>
    <xf numFmtId="0" fontId="17" fillId="0" borderId="51" xfId="0" applyFont="1" applyBorder="1" applyAlignment="1"/>
    <xf numFmtId="0" fontId="17" fillId="0" borderId="45" xfId="0" applyFont="1" applyBorder="1" applyAlignment="1"/>
    <xf numFmtId="0" fontId="11" fillId="0" borderId="6" xfId="0" applyFont="1" applyBorder="1" applyAlignment="1">
      <alignment horizontal="center"/>
    </xf>
    <xf numFmtId="0" fontId="11" fillId="0" borderId="2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166" fontId="11" fillId="0" borderId="6" xfId="0" applyNumberFormat="1" applyFont="1" applyBorder="1" applyAlignment="1">
      <alignment horizontal="right" vertical="center"/>
    </xf>
    <xf numFmtId="166" fontId="20" fillId="0" borderId="29" xfId="0" applyNumberFormat="1" applyFont="1" applyBorder="1" applyAlignment="1">
      <alignment horizontal="right" vertical="center"/>
    </xf>
    <xf numFmtId="166" fontId="20" fillId="0" borderId="10" xfId="0" applyNumberFormat="1" applyFont="1" applyBorder="1" applyAlignment="1">
      <alignment horizontal="right" vertical="center"/>
    </xf>
    <xf numFmtId="9" fontId="9" fillId="0" borderId="23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166" fontId="9" fillId="0" borderId="6" xfId="0" applyNumberFormat="1" applyFont="1" applyBorder="1" applyAlignment="1">
      <alignment horizontal="right" vertical="center"/>
    </xf>
    <xf numFmtId="9" fontId="9" fillId="0" borderId="7" xfId="0" applyNumberFormat="1" applyFont="1" applyBorder="1" applyAlignment="1">
      <alignment horizontal="center" vertical="center"/>
    </xf>
    <xf numFmtId="0" fontId="17" fillId="0" borderId="11" xfId="0" applyFont="1" applyBorder="1" applyAlignment="1"/>
    <xf numFmtId="0" fontId="9" fillId="0" borderId="37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/>
    </xf>
    <xf numFmtId="166" fontId="9" fillId="0" borderId="29" xfId="0" applyNumberFormat="1" applyFont="1" applyBorder="1" applyAlignment="1">
      <alignment horizontal="right" vertical="center"/>
    </xf>
    <xf numFmtId="166" fontId="9" fillId="0" borderId="10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horizontal="center" wrapText="1"/>
    </xf>
    <xf numFmtId="0" fontId="11" fillId="0" borderId="29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7" fillId="19" borderId="36" xfId="1" applyFont="1" applyFill="1" applyBorder="1" applyAlignment="1">
      <alignment horizontal="center" vertical="center"/>
    </xf>
    <xf numFmtId="0" fontId="6" fillId="4" borderId="36" xfId="1" applyFont="1" applyFill="1" applyBorder="1" applyAlignment="1"/>
    <xf numFmtId="0" fontId="21" fillId="0" borderId="39" xfId="0" applyFont="1" applyBorder="1" applyAlignment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1" fillId="0" borderId="38" xfId="0" applyFont="1" applyBorder="1" applyAlignment="1">
      <alignment horizontal="center" vertical="center"/>
    </xf>
    <xf numFmtId="166" fontId="21" fillId="0" borderId="29" xfId="0" applyNumberFormat="1" applyFont="1" applyBorder="1" applyAlignment="1">
      <alignment horizontal="right" vertical="center"/>
    </xf>
    <xf numFmtId="166" fontId="21" fillId="0" borderId="10" xfId="0" applyNumberFormat="1" applyFont="1" applyBorder="1" applyAlignment="1">
      <alignment horizontal="right" vertical="center"/>
    </xf>
    <xf numFmtId="9" fontId="21" fillId="0" borderId="7" xfId="0" applyNumberFormat="1" applyFont="1" applyBorder="1" applyAlignment="1">
      <alignment horizontal="center" vertical="center"/>
    </xf>
    <xf numFmtId="9" fontId="21" fillId="0" borderId="46" xfId="0" applyNumberFormat="1" applyFont="1" applyBorder="1" applyAlignment="1">
      <alignment horizontal="center" vertical="center"/>
    </xf>
    <xf numFmtId="9" fontId="21" fillId="0" borderId="11" xfId="0" applyNumberFormat="1" applyFont="1" applyBorder="1" applyAlignment="1">
      <alignment horizontal="center" vertical="center"/>
    </xf>
    <xf numFmtId="0" fontId="7" fillId="0" borderId="21" xfId="1" applyFont="1" applyFill="1" applyBorder="1" applyAlignment="1">
      <alignment horizontal="center" vertical="center"/>
    </xf>
    <xf numFmtId="0" fontId="7" fillId="0" borderId="16" xfId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/>
    </xf>
    <xf numFmtId="0" fontId="25" fillId="6" borderId="36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67" fontId="3" fillId="0" borderId="15" xfId="0" applyNumberFormat="1" applyFont="1" applyBorder="1" applyAlignment="1">
      <alignment horizontal="center" vertical="center"/>
    </xf>
    <xf numFmtId="0" fontId="41" fillId="14" borderId="21" xfId="0" applyFont="1" applyFill="1" applyBorder="1" applyAlignment="1">
      <alignment horizontal="center" vertical="center" wrapText="1"/>
    </xf>
    <xf numFmtId="0" fontId="9" fillId="5" borderId="33" xfId="0" applyFont="1" applyFill="1" applyBorder="1" applyAlignment="1">
      <alignment horizontal="center" vertical="center"/>
    </xf>
    <xf numFmtId="0" fontId="9" fillId="5" borderId="27" xfId="0" applyFont="1" applyFill="1" applyBorder="1" applyAlignment="1">
      <alignment horizontal="center" vertical="center"/>
    </xf>
    <xf numFmtId="0" fontId="9" fillId="5" borderId="50" xfId="0" applyFont="1" applyFill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14" fontId="37" fillId="0" borderId="107" xfId="0" applyNumberFormat="1" applyFont="1" applyBorder="1" applyAlignment="1">
      <alignment horizontal="center" vertical="center" wrapText="1"/>
    </xf>
    <xf numFmtId="14" fontId="37" fillId="0" borderId="108" xfId="0" applyNumberFormat="1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/>
    </xf>
    <xf numFmtId="9" fontId="9" fillId="0" borderId="15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14" fontId="24" fillId="0" borderId="33" xfId="0" applyNumberFormat="1" applyFont="1" applyBorder="1" applyAlignment="1">
      <alignment horizontal="center" vertical="center" wrapText="1"/>
    </xf>
    <xf numFmtId="14" fontId="24" fillId="0" borderId="27" xfId="0" applyNumberFormat="1" applyFont="1" applyBorder="1" applyAlignment="1">
      <alignment horizontal="center" vertical="center" wrapText="1"/>
    </xf>
    <xf numFmtId="166" fontId="9" fillId="0" borderId="33" xfId="0" applyNumberFormat="1" applyFont="1" applyBorder="1" applyAlignment="1">
      <alignment horizontal="center" vertical="center"/>
    </xf>
    <xf numFmtId="166" fontId="9" fillId="0" borderId="27" xfId="0" applyNumberFormat="1" applyFont="1" applyBorder="1" applyAlignment="1">
      <alignment horizontal="center" vertical="center"/>
    </xf>
    <xf numFmtId="166" fontId="9" fillId="0" borderId="50" xfId="0" applyNumberFormat="1" applyFont="1" applyBorder="1" applyAlignment="1">
      <alignment horizontal="center" vertical="center"/>
    </xf>
    <xf numFmtId="0" fontId="23" fillId="0" borderId="61" xfId="0" applyFont="1" applyBorder="1" applyAlignment="1">
      <alignment horizontal="center" vertical="center" wrapText="1"/>
    </xf>
    <xf numFmtId="0" fontId="23" fillId="0" borderId="62" xfId="0" applyFont="1" applyBorder="1" applyAlignment="1">
      <alignment horizontal="center" vertical="center" wrapText="1"/>
    </xf>
    <xf numFmtId="0" fontId="24" fillId="0" borderId="61" xfId="0" applyFont="1" applyBorder="1" applyAlignment="1">
      <alignment horizontal="center" vertical="center" wrapText="1"/>
    </xf>
    <xf numFmtId="0" fontId="24" fillId="0" borderId="62" xfId="0" applyFont="1" applyBorder="1" applyAlignment="1">
      <alignment horizontal="center" vertical="center" wrapText="1"/>
    </xf>
    <xf numFmtId="0" fontId="16" fillId="0" borderId="61" xfId="0" applyFont="1" applyBorder="1" applyAlignment="1">
      <alignment horizontal="center" vertical="center" wrapText="1"/>
    </xf>
    <xf numFmtId="0" fontId="16" fillId="0" borderId="62" xfId="0" applyFont="1" applyBorder="1" applyAlignment="1">
      <alignment horizontal="center" vertical="center" wrapText="1"/>
    </xf>
    <xf numFmtId="0" fontId="23" fillId="0" borderId="104" xfId="0" applyFont="1" applyBorder="1" applyAlignment="1">
      <alignment horizontal="center" vertical="center" wrapText="1"/>
    </xf>
    <xf numFmtId="0" fontId="23" fillId="0" borderId="60" xfId="0" applyFont="1" applyBorder="1" applyAlignment="1">
      <alignment horizontal="center" vertical="center" wrapText="1"/>
    </xf>
    <xf numFmtId="0" fontId="24" fillId="0" borderId="60" xfId="0" applyFont="1" applyBorder="1" applyAlignment="1">
      <alignment horizontal="center" vertical="center" wrapText="1"/>
    </xf>
    <xf numFmtId="0" fontId="16" fillId="0" borderId="60" xfId="0" applyFont="1" applyBorder="1" applyAlignment="1">
      <alignment horizontal="center" vertical="center" wrapText="1"/>
    </xf>
    <xf numFmtId="14" fontId="23" fillId="0" borderId="66" xfId="0" applyNumberFormat="1" applyFont="1" applyBorder="1" applyAlignment="1">
      <alignment horizontal="left" vertical="center" wrapText="1"/>
    </xf>
    <xf numFmtId="14" fontId="23" fillId="0" borderId="65" xfId="0" applyNumberFormat="1" applyFont="1" applyBorder="1" applyAlignment="1">
      <alignment horizontal="left" vertical="center" wrapText="1"/>
    </xf>
    <xf numFmtId="14" fontId="37" fillId="5" borderId="15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/>
    <xf numFmtId="0" fontId="3" fillId="0" borderId="3" xfId="0" applyFont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 wrapText="1"/>
    </xf>
    <xf numFmtId="0" fontId="9" fillId="3" borderId="2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167" fontId="3" fillId="0" borderId="87" xfId="0" applyNumberFormat="1" applyFont="1" applyBorder="1" applyAlignment="1">
      <alignment horizontal="center"/>
    </xf>
    <xf numFmtId="167" fontId="3" fillId="0" borderId="88" xfId="0" applyNumberFormat="1" applyFont="1" applyBorder="1" applyAlignment="1">
      <alignment horizontal="center"/>
    </xf>
    <xf numFmtId="167" fontId="3" fillId="0" borderId="89" xfId="0" applyNumberFormat="1" applyFont="1" applyBorder="1" applyAlignment="1">
      <alignment horizontal="center"/>
    </xf>
    <xf numFmtId="167" fontId="3" fillId="0" borderId="90" xfId="0" applyNumberFormat="1" applyFont="1" applyBorder="1" applyAlignment="1">
      <alignment horizontal="center"/>
    </xf>
    <xf numFmtId="167" fontId="3" fillId="0" borderId="79" xfId="0" applyNumberFormat="1" applyFont="1" applyBorder="1" applyAlignment="1">
      <alignment horizontal="center"/>
    </xf>
    <xf numFmtId="167" fontId="3" fillId="0" borderId="80" xfId="0" applyNumberFormat="1" applyFont="1" applyBorder="1" applyAlignment="1">
      <alignment horizontal="center"/>
    </xf>
    <xf numFmtId="167" fontId="3" fillId="0" borderId="86" xfId="0" applyNumberFormat="1" applyFont="1" applyBorder="1" applyAlignment="1">
      <alignment horizontal="center"/>
    </xf>
    <xf numFmtId="167" fontId="3" fillId="0" borderId="85" xfId="0" applyNumberFormat="1" applyFont="1" applyBorder="1" applyAlignment="1">
      <alignment horizontal="center"/>
    </xf>
    <xf numFmtId="9" fontId="3" fillId="0" borderId="3" xfId="2" applyFont="1" applyBorder="1" applyAlignment="1">
      <alignment horizontal="center" vertical="center"/>
    </xf>
    <xf numFmtId="167" fontId="3" fillId="0" borderId="84" xfId="0" applyNumberFormat="1" applyFont="1" applyBorder="1" applyAlignment="1">
      <alignment horizontal="center"/>
    </xf>
    <xf numFmtId="167" fontId="3" fillId="0" borderId="63" xfId="0" applyNumberFormat="1" applyFont="1" applyBorder="1" applyAlignment="1">
      <alignment horizontal="center"/>
    </xf>
    <xf numFmtId="167" fontId="3" fillId="0" borderId="81" xfId="0" applyNumberFormat="1" applyFont="1" applyBorder="1" applyAlignment="1">
      <alignment horizontal="center"/>
    </xf>
    <xf numFmtId="167" fontId="3" fillId="0" borderId="72" xfId="0" applyNumberFormat="1" applyFont="1" applyBorder="1" applyAlignment="1">
      <alignment horizontal="center"/>
    </xf>
    <xf numFmtId="167" fontId="3" fillId="0" borderId="65" xfId="0" applyNumberFormat="1" applyFont="1" applyBorder="1" applyAlignment="1">
      <alignment horizontal="center"/>
    </xf>
    <xf numFmtId="167" fontId="3" fillId="0" borderId="66" xfId="0" applyNumberFormat="1" applyFont="1" applyBorder="1" applyAlignment="1">
      <alignment horizontal="center"/>
    </xf>
    <xf numFmtId="167" fontId="3" fillId="0" borderId="82" xfId="0" applyNumberFormat="1" applyFont="1" applyBorder="1" applyAlignment="1">
      <alignment horizontal="center"/>
    </xf>
    <xf numFmtId="167" fontId="3" fillId="0" borderId="83" xfId="0" applyNumberFormat="1" applyFont="1" applyBorder="1" applyAlignment="1">
      <alignment horizontal="center"/>
    </xf>
    <xf numFmtId="167" fontId="3" fillId="0" borderId="76" xfId="0" applyNumberFormat="1" applyFont="1" applyBorder="1" applyAlignment="1">
      <alignment horizontal="center"/>
    </xf>
    <xf numFmtId="167" fontId="3" fillId="0" borderId="77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167" fontId="3" fillId="0" borderId="103" xfId="0" applyNumberFormat="1" applyFont="1" applyBorder="1" applyAlignment="1">
      <alignment horizontal="center"/>
    </xf>
    <xf numFmtId="167" fontId="3" fillId="0" borderId="102" xfId="0" applyNumberFormat="1" applyFont="1" applyBorder="1" applyAlignment="1">
      <alignment horizontal="center"/>
    </xf>
    <xf numFmtId="9" fontId="3" fillId="0" borderId="6" xfId="2" applyFont="1" applyBorder="1" applyAlignment="1">
      <alignment horizontal="center" vertical="center"/>
    </xf>
    <xf numFmtId="9" fontId="3" fillId="0" borderId="29" xfId="2" applyFont="1" applyBorder="1" applyAlignment="1">
      <alignment horizontal="center" vertical="center"/>
    </xf>
    <xf numFmtId="9" fontId="3" fillId="0" borderId="10" xfId="2" applyFont="1" applyBorder="1" applyAlignment="1">
      <alignment horizontal="center" vertical="center"/>
    </xf>
    <xf numFmtId="49" fontId="10" fillId="0" borderId="17" xfId="0" applyNumberFormat="1" applyFont="1" applyBorder="1" applyAlignment="1">
      <alignment horizontal="center" vertical="center" wrapText="1"/>
    </xf>
    <xf numFmtId="0" fontId="17" fillId="0" borderId="36" xfId="0" applyFont="1" applyBorder="1" applyAlignment="1"/>
    <xf numFmtId="49" fontId="10" fillId="3" borderId="52" xfId="0" applyNumberFormat="1" applyFont="1" applyFill="1" applyBorder="1" applyAlignment="1">
      <alignment horizontal="center" vertical="center" wrapText="1"/>
    </xf>
    <xf numFmtId="0" fontId="17" fillId="0" borderId="35" xfId="0" applyFont="1" applyBorder="1" applyAlignment="1"/>
    <xf numFmtId="167" fontId="9" fillId="0" borderId="2" xfId="0" applyNumberFormat="1" applyFont="1" applyBorder="1" applyAlignment="1">
      <alignment horizontal="center" vertical="center" wrapText="1"/>
    </xf>
    <xf numFmtId="167" fontId="17" fillId="0" borderId="20" xfId="0" applyNumberFormat="1" applyFont="1" applyBorder="1" applyAlignment="1">
      <alignment horizontal="center" vertical="center"/>
    </xf>
    <xf numFmtId="49" fontId="10" fillId="3" borderId="36" xfId="0" applyNumberFormat="1" applyFont="1" applyFill="1" applyBorder="1" applyAlignment="1">
      <alignment horizontal="center" vertical="center" wrapText="1"/>
    </xf>
    <xf numFmtId="0" fontId="17" fillId="0" borderId="47" xfId="0" applyFont="1" applyBorder="1" applyAlignment="1"/>
    <xf numFmtId="167" fontId="9" fillId="0" borderId="18" xfId="0" applyNumberFormat="1" applyFont="1" applyBorder="1" applyAlignment="1">
      <alignment horizontal="center" vertical="center" wrapText="1"/>
    </xf>
    <xf numFmtId="167" fontId="17" fillId="0" borderId="18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7" fillId="0" borderId="6" xfId="0" applyFont="1" applyBorder="1" applyAlignment="1"/>
    <xf numFmtId="0" fontId="17" fillId="0" borderId="6" xfId="0" applyFont="1" applyBorder="1" applyAlignment="1">
      <alignment horizontal="center" vertical="center"/>
    </xf>
    <xf numFmtId="167" fontId="9" fillId="0" borderId="1" xfId="0" applyNumberFormat="1" applyFont="1" applyBorder="1" applyAlignment="1">
      <alignment horizontal="center" vertical="center" wrapText="1"/>
    </xf>
    <xf numFmtId="167" fontId="17" fillId="0" borderId="19" xfId="0" applyNumberFormat="1" applyFont="1" applyBorder="1" applyAlignment="1">
      <alignment horizontal="center" vertical="center"/>
    </xf>
    <xf numFmtId="167" fontId="9" fillId="0" borderId="34" xfId="0" applyNumberFormat="1" applyFont="1" applyBorder="1" applyAlignment="1">
      <alignment horizontal="center" vertical="center" wrapText="1"/>
    </xf>
    <xf numFmtId="167" fontId="17" fillId="0" borderId="34" xfId="0" applyNumberFormat="1" applyFont="1" applyBorder="1" applyAlignment="1">
      <alignment horizontal="center" vertical="center"/>
    </xf>
    <xf numFmtId="9" fontId="9" fillId="0" borderId="10" xfId="0" applyNumberFormat="1" applyFont="1" applyBorder="1" applyAlignment="1">
      <alignment horizontal="center" vertical="center" wrapText="1"/>
    </xf>
    <xf numFmtId="9" fontId="9" fillId="0" borderId="3" xfId="0" applyNumberFormat="1" applyFont="1" applyBorder="1" applyAlignment="1">
      <alignment horizontal="center" vertical="center" wrapText="1"/>
    </xf>
    <xf numFmtId="167" fontId="9" fillId="0" borderId="41" xfId="0" applyNumberFormat="1" applyFont="1" applyFill="1" applyBorder="1" applyAlignment="1">
      <alignment horizontal="center" vertical="center" wrapText="1"/>
    </xf>
    <xf numFmtId="167" fontId="9" fillId="0" borderId="125" xfId="0" applyNumberFormat="1" applyFont="1" applyFill="1" applyBorder="1" applyAlignment="1">
      <alignment horizontal="center" vertical="center" wrapText="1"/>
    </xf>
    <xf numFmtId="167" fontId="9" fillId="0" borderId="123" xfId="0" applyNumberFormat="1" applyFont="1" applyFill="1" applyBorder="1" applyAlignment="1">
      <alignment horizontal="center" vertical="center" wrapText="1"/>
    </xf>
    <xf numFmtId="167" fontId="9" fillId="0" borderId="124" xfId="0" applyNumberFormat="1" applyFont="1" applyFill="1" applyBorder="1" applyAlignment="1">
      <alignment horizontal="center" vertical="center" wrapText="1"/>
    </xf>
    <xf numFmtId="9" fontId="9" fillId="0" borderId="6" xfId="0" applyNumberFormat="1" applyFont="1" applyFill="1" applyBorder="1" applyAlignment="1">
      <alignment horizontal="center" vertical="center" wrapText="1"/>
    </xf>
    <xf numFmtId="9" fontId="9" fillId="0" borderId="10" xfId="0" applyNumberFormat="1" applyFont="1" applyFill="1" applyBorder="1" applyAlignment="1">
      <alignment horizontal="center" vertical="center" wrapText="1"/>
    </xf>
    <xf numFmtId="49" fontId="10" fillId="3" borderId="17" xfId="0" applyNumberFormat="1" applyFont="1" applyFill="1" applyBorder="1" applyAlignment="1">
      <alignment horizontal="center" vertical="center" wrapText="1"/>
    </xf>
    <xf numFmtId="49" fontId="10" fillId="3" borderId="32" xfId="0" applyNumberFormat="1" applyFont="1" applyFill="1" applyBorder="1" applyAlignment="1">
      <alignment horizontal="center" vertical="center" wrapText="1"/>
    </xf>
    <xf numFmtId="0" fontId="17" fillId="0" borderId="32" xfId="0" applyFont="1" applyBorder="1" applyAlignment="1"/>
    <xf numFmtId="167" fontId="9" fillId="0" borderId="6" xfId="0" applyNumberFormat="1" applyFont="1" applyBorder="1" applyAlignment="1">
      <alignment horizontal="center" vertical="center" wrapText="1"/>
    </xf>
    <xf numFmtId="167" fontId="17" fillId="0" borderId="10" xfId="0" applyNumberFormat="1" applyFont="1" applyBorder="1" applyAlignment="1">
      <alignment horizontal="center" vertical="center"/>
    </xf>
    <xf numFmtId="9" fontId="9" fillId="0" borderId="33" xfId="0" applyNumberFormat="1" applyFont="1" applyBorder="1" applyAlignment="1">
      <alignment horizontal="center" vertical="center"/>
    </xf>
    <xf numFmtId="14" fontId="31" fillId="0" borderId="66" xfId="0" applyNumberFormat="1" applyFont="1" applyBorder="1" applyAlignment="1">
      <alignment horizontal="center" vertical="center" wrapText="1"/>
    </xf>
    <xf numFmtId="14" fontId="31" fillId="0" borderId="65" xfId="0" applyNumberFormat="1" applyFont="1" applyBorder="1" applyAlignment="1">
      <alignment horizontal="center" vertical="center" wrapText="1"/>
    </xf>
    <xf numFmtId="49" fontId="31" fillId="0" borderId="15" xfId="0" applyNumberFormat="1" applyFont="1" applyBorder="1" applyAlignment="1">
      <alignment horizontal="center" vertical="center" wrapText="1"/>
    </xf>
    <xf numFmtId="9" fontId="9" fillId="0" borderId="50" xfId="0" applyNumberFormat="1" applyFont="1" applyBorder="1" applyAlignment="1">
      <alignment horizontal="center" vertical="center"/>
    </xf>
    <xf numFmtId="14" fontId="31" fillId="0" borderId="67" xfId="0" applyNumberFormat="1" applyFont="1" applyBorder="1" applyAlignment="1">
      <alignment horizontal="center" vertical="center" wrapText="1"/>
    </xf>
    <xf numFmtId="14" fontId="31" fillId="0" borderId="68" xfId="0" applyNumberFormat="1" applyFont="1" applyBorder="1" applyAlignment="1">
      <alignment horizontal="center" vertical="center" wrapText="1"/>
    </xf>
    <xf numFmtId="14" fontId="31" fillId="0" borderId="69" xfId="0" applyNumberFormat="1" applyFont="1" applyBorder="1" applyAlignment="1">
      <alignment horizontal="center" vertical="center" wrapText="1"/>
    </xf>
    <xf numFmtId="49" fontId="31" fillId="0" borderId="33" xfId="0" applyNumberFormat="1" applyFont="1" applyBorder="1" applyAlignment="1">
      <alignment horizontal="center" vertical="center" wrapText="1"/>
    </xf>
    <xf numFmtId="49" fontId="31" fillId="0" borderId="27" xfId="0" applyNumberFormat="1" applyFont="1" applyBorder="1" applyAlignment="1">
      <alignment horizontal="center" vertical="center" wrapText="1"/>
    </xf>
    <xf numFmtId="49" fontId="31" fillId="0" borderId="50" xfId="0" applyNumberFormat="1" applyFont="1" applyBorder="1" applyAlignment="1">
      <alignment horizontal="center" vertical="center" wrapText="1"/>
    </xf>
    <xf numFmtId="166" fontId="3" fillId="0" borderId="33" xfId="0" applyNumberFormat="1" applyFont="1" applyBorder="1" applyAlignment="1">
      <alignment horizontal="center" vertical="center"/>
    </xf>
    <xf numFmtId="166" fontId="3" fillId="0" borderId="27" xfId="0" applyNumberFormat="1" applyFont="1" applyBorder="1" applyAlignment="1">
      <alignment horizontal="center" vertical="center"/>
    </xf>
    <xf numFmtId="166" fontId="3" fillId="0" borderId="50" xfId="0" applyNumberFormat="1" applyFont="1" applyBorder="1" applyAlignment="1">
      <alignment horizontal="center" vertical="center"/>
    </xf>
    <xf numFmtId="9" fontId="3" fillId="0" borderId="33" xfId="0" applyNumberFormat="1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0" fillId="0" borderId="61" xfId="0" applyFont="1" applyBorder="1" applyAlignment="1">
      <alignment horizontal="left" vertical="center" wrapText="1"/>
    </xf>
    <xf numFmtId="0" fontId="30" fillId="0" borderId="60" xfId="0" applyFont="1" applyBorder="1" applyAlignment="1">
      <alignment horizontal="left" vertical="center" wrapText="1"/>
    </xf>
    <xf numFmtId="0" fontId="30" fillId="0" borderId="62" xfId="0" applyFont="1" applyBorder="1" applyAlignment="1">
      <alignment horizontal="left" vertical="center" wrapText="1"/>
    </xf>
    <xf numFmtId="0" fontId="23" fillId="0" borderId="61" xfId="0" applyFont="1" applyBorder="1" applyAlignment="1">
      <alignment horizontal="left" vertical="center" wrapText="1"/>
    </xf>
    <xf numFmtId="0" fontId="23" fillId="0" borderId="62" xfId="0" applyFont="1" applyBorder="1" applyAlignment="1">
      <alignment horizontal="left" vertical="center" wrapText="1"/>
    </xf>
    <xf numFmtId="14" fontId="31" fillId="0" borderId="64" xfId="0" applyNumberFormat="1" applyFont="1" applyBorder="1" applyAlignment="1">
      <alignment horizontal="center" vertical="center" wrapText="1"/>
    </xf>
    <xf numFmtId="0" fontId="23" fillId="0" borderId="60" xfId="0" applyFont="1" applyBorder="1" applyAlignment="1">
      <alignment horizontal="left" vertical="center" wrapText="1"/>
    </xf>
    <xf numFmtId="0" fontId="45" fillId="0" borderId="94" xfId="0" applyFont="1" applyBorder="1" applyAlignment="1">
      <alignment horizontal="left"/>
    </xf>
    <xf numFmtId="0" fontId="43" fillId="6" borderId="0" xfId="0" applyFont="1" applyFill="1" applyAlignment="1">
      <alignment horizontal="center" vertical="center"/>
    </xf>
    <xf numFmtId="0" fontId="28" fillId="8" borderId="0" xfId="0" applyFont="1" applyFill="1" applyAlignment="1">
      <alignment horizontal="center" vertical="center"/>
    </xf>
    <xf numFmtId="0" fontId="32" fillId="8" borderId="0" xfId="0" applyFont="1" applyFill="1" applyAlignment="1">
      <alignment horizontal="center" vertical="center"/>
    </xf>
    <xf numFmtId="0" fontId="13" fillId="12" borderId="15" xfId="0" applyFont="1" applyFill="1" applyBorder="1" applyAlignment="1">
      <alignment horizontal="center" vertical="top" wrapText="1"/>
    </xf>
    <xf numFmtId="0" fontId="6" fillId="9" borderId="15" xfId="0" applyFont="1" applyFill="1" applyBorder="1" applyAlignment="1"/>
    <xf numFmtId="0" fontId="14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/>
    <xf numFmtId="0" fontId="14" fillId="12" borderId="15" xfId="0" applyFont="1" applyFill="1" applyBorder="1" applyAlignment="1">
      <alignment horizontal="center" vertical="center"/>
    </xf>
    <xf numFmtId="0" fontId="33" fillId="9" borderId="15" xfId="0" applyFont="1" applyFill="1" applyBorder="1" applyAlignment="1">
      <alignment horizontal="center" vertical="center" wrapText="1"/>
    </xf>
    <xf numFmtId="0" fontId="34" fillId="9" borderId="15" xfId="0" applyFont="1" applyFill="1" applyBorder="1" applyAlignment="1">
      <alignment horizontal="center" vertical="center" wrapText="1"/>
    </xf>
    <xf numFmtId="0" fontId="32" fillId="7" borderId="51" xfId="0" applyFont="1" applyFill="1" applyBorder="1" applyAlignment="1">
      <alignment horizontal="center" vertical="center" wrapText="1"/>
    </xf>
    <xf numFmtId="0" fontId="32" fillId="7" borderId="36" xfId="0" applyFont="1" applyFill="1" applyBorder="1" applyAlignment="1">
      <alignment horizontal="center" vertical="center" wrapText="1"/>
    </xf>
    <xf numFmtId="0" fontId="32" fillId="7" borderId="45" xfId="0" applyFont="1" applyFill="1" applyBorder="1" applyAlignment="1">
      <alignment horizontal="center" vertical="center" wrapText="1"/>
    </xf>
    <xf numFmtId="0" fontId="32" fillId="7" borderId="47" xfId="0" applyFont="1" applyFill="1" applyBorder="1" applyAlignment="1">
      <alignment horizontal="center" vertical="center" wrapText="1"/>
    </xf>
  </cellXfs>
  <cellStyles count="8">
    <cellStyle name="Milliers 2" xfId="6"/>
    <cellStyle name="Monétaire 2" xfId="5"/>
    <cellStyle name="Normal" xfId="0" builtinId="0"/>
    <cellStyle name="Normal 2" xfId="1"/>
    <cellStyle name="Normal 2 2" xfId="7"/>
    <cellStyle name="Normal 3" xfId="3"/>
    <cellStyle name="Normal 3 2" xfId="4"/>
    <cellStyle name="Pourcentage" xfId="2" builtinId="5"/>
  </cellStyles>
  <dxfs count="2">
    <dxf>
      <fill>
        <patternFill patternType="solid">
          <fgColor rgb="FFC6D9F0"/>
          <bgColor rgb="FFC6D9F0"/>
        </patternFill>
      </fill>
    </dxf>
    <dxf>
      <fill>
        <patternFill patternType="solid">
          <fgColor rgb="FFE5B8B7"/>
          <bgColor rgb="FFE5B8B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customschemas.google.com/relationships/workbookmetadata" Target="metadata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0</xdr:row>
      <xdr:rowOff>28575</xdr:rowOff>
    </xdr:from>
    <xdr:ext cx="0" cy="27241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ST%20-%20Eric%20LB%20&amp;%20Matthieu%20P\TECH%2021-XXX%20Maintenance%20MULTI%20TECHNIQUE%20non%20&#233;lec\CCTP%20+%20Annexes\LOT%20n&#176;1\Annexes\TECH%2021-XXX%20-%20CCTP%20-%20Annexe%202%20-%20Inventaires%20Equipements\Hopital%20de%20Bonnetable\inventaire%20cvc%20bonn&#233;t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ellé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2"/>
  <sheetViews>
    <sheetView tabSelected="1" view="pageBreakPreview" topLeftCell="M100" zoomScale="80" zoomScaleNormal="70" zoomScaleSheetLayoutView="80" workbookViewId="0">
      <selection activeCell="S10" sqref="S10:S42"/>
    </sheetView>
  </sheetViews>
  <sheetFormatPr baseColWidth="10" defaultColWidth="11.19921875" defaultRowHeight="14.4" x14ac:dyDescent="0.3"/>
  <cols>
    <col min="1" max="1" width="17.19921875" style="364" customWidth="1"/>
    <col min="2" max="2" width="21" style="364" customWidth="1"/>
    <col min="3" max="3" width="18.09765625" style="364" customWidth="1"/>
    <col min="4" max="4" width="12" style="364" customWidth="1"/>
    <col min="5" max="6" width="0" style="364" hidden="1" customWidth="1"/>
    <col min="7" max="7" width="34.19921875" style="364" customWidth="1"/>
    <col min="8" max="8" width="21.09765625" style="364" customWidth="1"/>
    <col min="9" max="9" width="19.69921875" style="364" customWidth="1"/>
    <col min="10" max="10" width="17.09765625" style="370" customWidth="1"/>
    <col min="11" max="11" width="16.69921875" style="370" customWidth="1"/>
    <col min="12" max="12" width="19.19921875" style="364" hidden="1" customWidth="1"/>
    <col min="13" max="13" width="14.69921875" style="364" bestFit="1" customWidth="1"/>
    <col min="14" max="14" width="27.59765625" style="364" customWidth="1"/>
    <col min="15" max="15" width="13.8984375" style="364" customWidth="1"/>
    <col min="16" max="16" width="18.3984375" style="364" customWidth="1"/>
    <col min="17" max="19" width="18.59765625" style="364" customWidth="1"/>
    <col min="20" max="21" width="13" style="364" customWidth="1"/>
    <col min="22" max="16384" width="11.19921875" style="364"/>
  </cols>
  <sheetData>
    <row r="1" spans="1:19" ht="78" customHeight="1" x14ac:dyDescent="0.3">
      <c r="A1" s="671" t="s">
        <v>1146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  <c r="P1" s="671"/>
      <c r="Q1" s="671"/>
      <c r="R1" s="671"/>
      <c r="S1" s="671"/>
    </row>
    <row r="2" spans="1:19" x14ac:dyDescent="0.3">
      <c r="A2" s="365"/>
      <c r="C2" s="366"/>
      <c r="D2" s="367"/>
      <c r="G2" s="368"/>
      <c r="H2" s="369"/>
      <c r="I2" s="369"/>
    </row>
    <row r="3" spans="1:19" x14ac:dyDescent="0.3">
      <c r="C3" s="366"/>
      <c r="D3" s="367"/>
      <c r="G3" s="368"/>
      <c r="H3" s="369"/>
      <c r="I3" s="369"/>
    </row>
    <row r="4" spans="1:19" ht="15" thickBot="1" x14ac:dyDescent="0.35">
      <c r="C4" s="366"/>
      <c r="D4" s="367"/>
      <c r="G4" s="368"/>
      <c r="H4" s="369"/>
      <c r="I4" s="369"/>
    </row>
    <row r="5" spans="1:19" x14ac:dyDescent="0.3">
      <c r="A5" s="646" t="s">
        <v>736</v>
      </c>
      <c r="B5" s="647"/>
      <c r="C5" s="647"/>
      <c r="D5" s="647"/>
      <c r="E5" s="647"/>
      <c r="F5" s="647"/>
      <c r="G5" s="647"/>
      <c r="H5" s="647"/>
      <c r="I5" s="647"/>
      <c r="J5" s="647"/>
      <c r="K5" s="647"/>
      <c r="L5" s="647"/>
      <c r="M5" s="647"/>
      <c r="N5" s="647"/>
      <c r="O5" s="647"/>
      <c r="P5" s="647"/>
      <c r="Q5" s="647"/>
      <c r="R5" s="647"/>
      <c r="S5" s="648"/>
    </row>
    <row r="6" spans="1:19" x14ac:dyDescent="0.3">
      <c r="A6" s="649"/>
      <c r="B6" s="650"/>
      <c r="C6" s="650"/>
      <c r="D6" s="650"/>
      <c r="E6" s="650"/>
      <c r="F6" s="650"/>
      <c r="G6" s="650"/>
      <c r="H6" s="650"/>
      <c r="I6" s="650"/>
      <c r="J6" s="650"/>
      <c r="K6" s="650"/>
      <c r="L6" s="650"/>
      <c r="M6" s="650"/>
      <c r="N6" s="650"/>
      <c r="O6" s="650"/>
      <c r="P6" s="650"/>
      <c r="Q6" s="650"/>
      <c r="R6" s="650"/>
      <c r="S6" s="651"/>
    </row>
    <row r="7" spans="1:19" ht="15" thickBot="1" x14ac:dyDescent="0.35">
      <c r="A7" s="652"/>
      <c r="B7" s="653"/>
      <c r="C7" s="653"/>
      <c r="D7" s="653"/>
      <c r="E7" s="653"/>
      <c r="F7" s="653"/>
      <c r="G7" s="653"/>
      <c r="H7" s="653"/>
      <c r="I7" s="653"/>
      <c r="J7" s="653"/>
      <c r="K7" s="653"/>
      <c r="L7" s="653"/>
      <c r="M7" s="653"/>
      <c r="N7" s="653"/>
      <c r="O7" s="653"/>
      <c r="P7" s="653"/>
      <c r="Q7" s="653"/>
      <c r="R7" s="653"/>
      <c r="S7" s="654"/>
    </row>
    <row r="8" spans="1:19" x14ac:dyDescent="0.3">
      <c r="C8" s="366"/>
      <c r="D8" s="367"/>
      <c r="G8" s="368"/>
      <c r="H8" s="369"/>
      <c r="I8" s="369"/>
    </row>
    <row r="9" spans="1:19" ht="57.6" x14ac:dyDescent="0.3">
      <c r="A9" s="371" t="s">
        <v>2</v>
      </c>
      <c r="B9" s="371" t="s">
        <v>3</v>
      </c>
      <c r="C9" s="371" t="s">
        <v>4</v>
      </c>
      <c r="D9" s="372" t="s">
        <v>5</v>
      </c>
      <c r="E9" s="372" t="s">
        <v>1147</v>
      </c>
      <c r="F9" s="373" t="s">
        <v>171</v>
      </c>
      <c r="G9" s="373" t="s">
        <v>6</v>
      </c>
      <c r="H9" s="373" t="s">
        <v>7</v>
      </c>
      <c r="I9" s="373" t="s">
        <v>8</v>
      </c>
      <c r="J9" s="373" t="s">
        <v>9</v>
      </c>
      <c r="K9" s="373" t="s">
        <v>1148</v>
      </c>
      <c r="L9" s="373" t="s">
        <v>11</v>
      </c>
      <c r="M9" s="373" t="s">
        <v>12</v>
      </c>
      <c r="N9" s="373" t="s">
        <v>172</v>
      </c>
      <c r="O9" s="471" t="s">
        <v>672</v>
      </c>
      <c r="P9" s="51" t="s">
        <v>15</v>
      </c>
      <c r="Q9" s="471" t="s">
        <v>16</v>
      </c>
      <c r="R9" s="471" t="s">
        <v>17</v>
      </c>
      <c r="S9" s="374" t="s">
        <v>18</v>
      </c>
    </row>
    <row r="10" spans="1:19" customFormat="1" ht="28.2" thickBot="1" x14ac:dyDescent="0.3">
      <c r="A10" s="456" t="s">
        <v>1149</v>
      </c>
      <c r="B10" s="456" t="s">
        <v>73</v>
      </c>
      <c r="C10" s="456" t="s">
        <v>1150</v>
      </c>
      <c r="D10" s="122" t="s">
        <v>22</v>
      </c>
      <c r="E10" s="456"/>
      <c r="F10" s="456"/>
      <c r="G10" s="124" t="s">
        <v>1151</v>
      </c>
      <c r="H10" s="456" t="s">
        <v>1152</v>
      </c>
      <c r="I10" s="456" t="s">
        <v>1153</v>
      </c>
      <c r="J10" s="461" t="s">
        <v>1154</v>
      </c>
      <c r="K10" s="461"/>
      <c r="L10" s="456"/>
      <c r="M10" s="462">
        <v>45352</v>
      </c>
      <c r="N10" s="456" t="s">
        <v>1155</v>
      </c>
      <c r="O10" s="657">
        <v>2</v>
      </c>
      <c r="P10" s="481"/>
      <c r="Q10" s="673"/>
      <c r="R10" s="676"/>
      <c r="S10" s="660">
        <v>0.2</v>
      </c>
    </row>
    <row r="11" spans="1:19" customFormat="1" ht="28.2" thickBot="1" x14ac:dyDescent="0.3">
      <c r="A11" s="456" t="s">
        <v>1149</v>
      </c>
      <c r="B11" s="456" t="s">
        <v>73</v>
      </c>
      <c r="C11" s="456" t="s">
        <v>1156</v>
      </c>
      <c r="D11" s="122" t="s">
        <v>22</v>
      </c>
      <c r="E11" s="456"/>
      <c r="F11" s="456"/>
      <c r="G11" s="124" t="s">
        <v>1151</v>
      </c>
      <c r="H11" s="456" t="s">
        <v>1152</v>
      </c>
      <c r="I11" s="456" t="s">
        <v>1157</v>
      </c>
      <c r="J11" s="461" t="s">
        <v>1154</v>
      </c>
      <c r="K11" s="461"/>
      <c r="L11" s="456"/>
      <c r="M11" s="462">
        <v>45352</v>
      </c>
      <c r="N11" s="456" t="s">
        <v>1158</v>
      </c>
      <c r="O11" s="672"/>
      <c r="P11" s="481"/>
      <c r="Q11" s="674"/>
      <c r="R11" s="676"/>
      <c r="S11" s="669"/>
    </row>
    <row r="12" spans="1:19" customFormat="1" ht="28.2" thickBot="1" x14ac:dyDescent="0.3">
      <c r="A12" s="456" t="s">
        <v>1149</v>
      </c>
      <c r="B12" s="456" t="s">
        <v>73</v>
      </c>
      <c r="C12" s="456" t="s">
        <v>1159</v>
      </c>
      <c r="D12" s="122" t="s">
        <v>22</v>
      </c>
      <c r="E12" s="456"/>
      <c r="F12" s="456"/>
      <c r="G12" s="124" t="s">
        <v>1151</v>
      </c>
      <c r="H12" s="456" t="s">
        <v>1152</v>
      </c>
      <c r="I12" s="456" t="s">
        <v>1160</v>
      </c>
      <c r="J12" s="461" t="s">
        <v>1154</v>
      </c>
      <c r="K12" s="461"/>
      <c r="L12" s="456"/>
      <c r="M12" s="462">
        <v>45352</v>
      </c>
      <c r="N12" s="456" t="s">
        <v>1155</v>
      </c>
      <c r="O12" s="672"/>
      <c r="P12" s="481"/>
      <c r="Q12" s="674"/>
      <c r="R12" s="676"/>
      <c r="S12" s="669"/>
    </row>
    <row r="13" spans="1:19" customFormat="1" ht="28.2" thickBot="1" x14ac:dyDescent="0.3">
      <c r="A13" s="456" t="s">
        <v>1149</v>
      </c>
      <c r="B13" s="456" t="s">
        <v>73</v>
      </c>
      <c r="C13" s="456" t="s">
        <v>1161</v>
      </c>
      <c r="D13" s="122" t="s">
        <v>22</v>
      </c>
      <c r="E13" s="456"/>
      <c r="F13" s="456"/>
      <c r="G13" s="124" t="s">
        <v>1151</v>
      </c>
      <c r="H13" s="456" t="s">
        <v>1152</v>
      </c>
      <c r="I13" s="456" t="s">
        <v>1162</v>
      </c>
      <c r="J13" s="461" t="s">
        <v>1154</v>
      </c>
      <c r="K13" s="461"/>
      <c r="L13" s="456"/>
      <c r="M13" s="462">
        <v>45352</v>
      </c>
      <c r="N13" s="456" t="s">
        <v>1163</v>
      </c>
      <c r="O13" s="672"/>
      <c r="P13" s="481"/>
      <c r="Q13" s="674"/>
      <c r="R13" s="676"/>
      <c r="S13" s="669"/>
    </row>
    <row r="14" spans="1:19" customFormat="1" ht="28.2" thickBot="1" x14ac:dyDescent="0.3">
      <c r="A14" s="456" t="s">
        <v>1149</v>
      </c>
      <c r="B14" s="456" t="s">
        <v>73</v>
      </c>
      <c r="C14" s="456" t="s">
        <v>1164</v>
      </c>
      <c r="D14" s="122" t="s">
        <v>22</v>
      </c>
      <c r="E14" s="456"/>
      <c r="F14" s="456"/>
      <c r="G14" s="124" t="s">
        <v>1151</v>
      </c>
      <c r="H14" s="456" t="s">
        <v>1152</v>
      </c>
      <c r="I14" s="456" t="s">
        <v>1165</v>
      </c>
      <c r="J14" s="461" t="s">
        <v>1154</v>
      </c>
      <c r="K14" s="461"/>
      <c r="L14" s="456"/>
      <c r="M14" s="462">
        <v>45352</v>
      </c>
      <c r="N14" s="456" t="s">
        <v>1163</v>
      </c>
      <c r="O14" s="672"/>
      <c r="P14" s="481"/>
      <c r="Q14" s="674"/>
      <c r="R14" s="676"/>
      <c r="S14" s="669"/>
    </row>
    <row r="15" spans="1:19" customFormat="1" ht="28.2" thickBot="1" x14ac:dyDescent="0.3">
      <c r="A15" s="456" t="s">
        <v>1149</v>
      </c>
      <c r="B15" s="456" t="s">
        <v>73</v>
      </c>
      <c r="C15" s="456" t="s">
        <v>1166</v>
      </c>
      <c r="D15" s="122" t="s">
        <v>22</v>
      </c>
      <c r="E15" s="456"/>
      <c r="F15" s="456"/>
      <c r="G15" s="124" t="s">
        <v>1151</v>
      </c>
      <c r="H15" s="456" t="s">
        <v>1152</v>
      </c>
      <c r="I15" s="456" t="s">
        <v>1167</v>
      </c>
      <c r="J15" s="461" t="s">
        <v>1154</v>
      </c>
      <c r="K15" s="461"/>
      <c r="L15" s="456"/>
      <c r="M15" s="462">
        <v>45352</v>
      </c>
      <c r="N15" s="456" t="s">
        <v>1163</v>
      </c>
      <c r="O15" s="672"/>
      <c r="P15" s="481"/>
      <c r="Q15" s="674"/>
      <c r="R15" s="676"/>
      <c r="S15" s="669"/>
    </row>
    <row r="16" spans="1:19" customFormat="1" ht="28.2" thickBot="1" x14ac:dyDescent="0.3">
      <c r="A16" s="456" t="s">
        <v>1149</v>
      </c>
      <c r="B16" s="456" t="s">
        <v>73</v>
      </c>
      <c r="C16" s="456" t="s">
        <v>1168</v>
      </c>
      <c r="D16" s="122" t="s">
        <v>22</v>
      </c>
      <c r="E16" s="456"/>
      <c r="F16" s="456"/>
      <c r="G16" s="124" t="s">
        <v>1151</v>
      </c>
      <c r="H16" s="456" t="s">
        <v>1152</v>
      </c>
      <c r="I16" s="456" t="s">
        <v>1169</v>
      </c>
      <c r="J16" s="461" t="s">
        <v>1154</v>
      </c>
      <c r="K16" s="461"/>
      <c r="L16" s="456"/>
      <c r="M16" s="462">
        <v>45352</v>
      </c>
      <c r="N16" s="456" t="s">
        <v>1163</v>
      </c>
      <c r="O16" s="672"/>
      <c r="P16" s="481"/>
      <c r="Q16" s="674"/>
      <c r="R16" s="676"/>
      <c r="S16" s="669"/>
    </row>
    <row r="17" spans="1:19" customFormat="1" ht="28.2" thickBot="1" x14ac:dyDescent="0.3">
      <c r="A17" s="456" t="s">
        <v>1149</v>
      </c>
      <c r="B17" s="456" t="s">
        <v>73</v>
      </c>
      <c r="C17" s="456" t="s">
        <v>1170</v>
      </c>
      <c r="D17" s="122" t="s">
        <v>22</v>
      </c>
      <c r="E17" s="456"/>
      <c r="F17" s="456"/>
      <c r="G17" s="124" t="s">
        <v>1151</v>
      </c>
      <c r="H17" s="456" t="s">
        <v>1152</v>
      </c>
      <c r="I17" s="456" t="s">
        <v>1171</v>
      </c>
      <c r="J17" s="461" t="s">
        <v>1154</v>
      </c>
      <c r="K17" s="461"/>
      <c r="L17" s="456"/>
      <c r="M17" s="462">
        <v>45352</v>
      </c>
      <c r="N17" s="456" t="s">
        <v>1163</v>
      </c>
      <c r="O17" s="672"/>
      <c r="P17" s="481"/>
      <c r="Q17" s="674"/>
      <c r="R17" s="676"/>
      <c r="S17" s="669"/>
    </row>
    <row r="18" spans="1:19" customFormat="1" ht="28.2" thickBot="1" x14ac:dyDescent="0.3">
      <c r="A18" s="456" t="s">
        <v>1149</v>
      </c>
      <c r="B18" s="456" t="s">
        <v>73</v>
      </c>
      <c r="C18" s="456" t="s">
        <v>1172</v>
      </c>
      <c r="D18" s="122" t="s">
        <v>22</v>
      </c>
      <c r="E18" s="456"/>
      <c r="F18" s="456"/>
      <c r="G18" s="124" t="s">
        <v>1151</v>
      </c>
      <c r="H18" s="456" t="s">
        <v>1152</v>
      </c>
      <c r="I18" s="456" t="s">
        <v>1173</v>
      </c>
      <c r="J18" s="461" t="s">
        <v>1154</v>
      </c>
      <c r="K18" s="461"/>
      <c r="L18" s="456"/>
      <c r="M18" s="462">
        <v>45352</v>
      </c>
      <c r="N18" s="456" t="s">
        <v>1163</v>
      </c>
      <c r="O18" s="672"/>
      <c r="P18" s="481"/>
      <c r="Q18" s="674"/>
      <c r="R18" s="676"/>
      <c r="S18" s="669"/>
    </row>
    <row r="19" spans="1:19" customFormat="1" ht="28.2" thickBot="1" x14ac:dyDescent="0.3">
      <c r="A19" s="456" t="s">
        <v>1149</v>
      </c>
      <c r="B19" s="456" t="s">
        <v>73</v>
      </c>
      <c r="C19" s="456" t="s">
        <v>1174</v>
      </c>
      <c r="D19" s="122" t="s">
        <v>22</v>
      </c>
      <c r="E19" s="456"/>
      <c r="F19" s="456"/>
      <c r="G19" s="124" t="s">
        <v>1151</v>
      </c>
      <c r="H19" s="456" t="s">
        <v>1152</v>
      </c>
      <c r="I19" s="456" t="s">
        <v>1175</v>
      </c>
      <c r="J19" s="461" t="s">
        <v>1154</v>
      </c>
      <c r="K19" s="461"/>
      <c r="L19" s="456"/>
      <c r="M19" s="462">
        <v>45352</v>
      </c>
      <c r="N19" s="456" t="s">
        <v>1163</v>
      </c>
      <c r="O19" s="672"/>
      <c r="P19" s="481"/>
      <c r="Q19" s="674"/>
      <c r="R19" s="676"/>
      <c r="S19" s="669"/>
    </row>
    <row r="20" spans="1:19" customFormat="1" ht="28.2" thickBot="1" x14ac:dyDescent="0.3">
      <c r="A20" s="456" t="s">
        <v>1149</v>
      </c>
      <c r="B20" s="456" t="s">
        <v>73</v>
      </c>
      <c r="C20" s="456" t="s">
        <v>1176</v>
      </c>
      <c r="D20" s="122" t="s">
        <v>22</v>
      </c>
      <c r="E20" s="456"/>
      <c r="F20" s="456"/>
      <c r="G20" s="124" t="s">
        <v>1151</v>
      </c>
      <c r="H20" s="456" t="s">
        <v>1152</v>
      </c>
      <c r="I20" s="456" t="s">
        <v>1173</v>
      </c>
      <c r="J20" s="461" t="s">
        <v>1154</v>
      </c>
      <c r="K20" s="461"/>
      <c r="L20" s="456"/>
      <c r="M20" s="462">
        <v>45352</v>
      </c>
      <c r="N20" s="456" t="s">
        <v>1163</v>
      </c>
      <c r="O20" s="672"/>
      <c r="P20" s="481"/>
      <c r="Q20" s="674"/>
      <c r="R20" s="676"/>
      <c r="S20" s="669"/>
    </row>
    <row r="21" spans="1:19" customFormat="1" ht="28.2" thickBot="1" x14ac:dyDescent="0.3">
      <c r="A21" s="456" t="s">
        <v>1149</v>
      </c>
      <c r="B21" s="456" t="s">
        <v>73</v>
      </c>
      <c r="C21" s="456" t="s">
        <v>341</v>
      </c>
      <c r="D21" s="122" t="s">
        <v>22</v>
      </c>
      <c r="E21" s="456"/>
      <c r="F21" s="456"/>
      <c r="G21" s="124" t="s">
        <v>1151</v>
      </c>
      <c r="H21" s="456" t="s">
        <v>1152</v>
      </c>
      <c r="I21" s="456" t="s">
        <v>1177</v>
      </c>
      <c r="J21" s="461" t="s">
        <v>1154</v>
      </c>
      <c r="K21" s="461"/>
      <c r="L21" s="456"/>
      <c r="M21" s="462">
        <v>45352</v>
      </c>
      <c r="N21" s="456" t="s">
        <v>1163</v>
      </c>
      <c r="O21" s="672"/>
      <c r="P21" s="481"/>
      <c r="Q21" s="674"/>
      <c r="R21" s="676"/>
      <c r="S21" s="669"/>
    </row>
    <row r="22" spans="1:19" customFormat="1" ht="28.2" thickBot="1" x14ac:dyDescent="0.3">
      <c r="A22" s="456" t="s">
        <v>1149</v>
      </c>
      <c r="B22" s="456" t="s">
        <v>73</v>
      </c>
      <c r="C22" s="456" t="s">
        <v>1178</v>
      </c>
      <c r="D22" s="122" t="s">
        <v>22</v>
      </c>
      <c r="E22" s="456"/>
      <c r="F22" s="456"/>
      <c r="G22" s="124" t="s">
        <v>1151</v>
      </c>
      <c r="H22" s="456" t="s">
        <v>1152</v>
      </c>
      <c r="I22" s="456" t="s">
        <v>1179</v>
      </c>
      <c r="J22" s="461" t="s">
        <v>1154</v>
      </c>
      <c r="K22" s="461"/>
      <c r="L22" s="456"/>
      <c r="M22" s="462">
        <v>45352</v>
      </c>
      <c r="N22" s="456" t="s">
        <v>1163</v>
      </c>
      <c r="O22" s="672"/>
      <c r="P22" s="481"/>
      <c r="Q22" s="674"/>
      <c r="R22" s="676"/>
      <c r="S22" s="669"/>
    </row>
    <row r="23" spans="1:19" customFormat="1" ht="28.2" thickBot="1" x14ac:dyDescent="0.3">
      <c r="A23" s="456" t="s">
        <v>1149</v>
      </c>
      <c r="B23" s="456" t="s">
        <v>73</v>
      </c>
      <c r="C23" s="456" t="s">
        <v>1180</v>
      </c>
      <c r="D23" s="122" t="s">
        <v>22</v>
      </c>
      <c r="E23" s="456"/>
      <c r="F23" s="456"/>
      <c r="G23" s="124" t="s">
        <v>1151</v>
      </c>
      <c r="H23" s="456" t="s">
        <v>1152</v>
      </c>
      <c r="I23" s="456" t="s">
        <v>1181</v>
      </c>
      <c r="J23" s="461" t="s">
        <v>1154</v>
      </c>
      <c r="K23" s="461"/>
      <c r="L23" s="456"/>
      <c r="M23" s="462">
        <v>45352</v>
      </c>
      <c r="N23" s="456" t="s">
        <v>1163</v>
      </c>
      <c r="O23" s="672"/>
      <c r="P23" s="481"/>
      <c r="Q23" s="674"/>
      <c r="R23" s="676"/>
      <c r="S23" s="669"/>
    </row>
    <row r="24" spans="1:19" customFormat="1" ht="28.2" thickBot="1" x14ac:dyDescent="0.3">
      <c r="A24" s="456" t="s">
        <v>1149</v>
      </c>
      <c r="B24" s="456" t="s">
        <v>73</v>
      </c>
      <c r="C24" s="456" t="s">
        <v>1182</v>
      </c>
      <c r="D24" s="122" t="s">
        <v>22</v>
      </c>
      <c r="E24" s="456"/>
      <c r="F24" s="456"/>
      <c r="G24" s="124" t="s">
        <v>1151</v>
      </c>
      <c r="H24" s="456" t="s">
        <v>1152</v>
      </c>
      <c r="I24" s="456" t="s">
        <v>1183</v>
      </c>
      <c r="J24" s="461" t="s">
        <v>1154</v>
      </c>
      <c r="K24" s="461"/>
      <c r="L24" s="456"/>
      <c r="M24" s="462">
        <v>45352</v>
      </c>
      <c r="N24" s="456" t="s">
        <v>1163</v>
      </c>
      <c r="O24" s="672"/>
      <c r="P24" s="481"/>
      <c r="Q24" s="674"/>
      <c r="R24" s="676"/>
      <c r="S24" s="669"/>
    </row>
    <row r="25" spans="1:19" customFormat="1" ht="28.2" thickBot="1" x14ac:dyDescent="0.3">
      <c r="A25" s="456" t="s">
        <v>1149</v>
      </c>
      <c r="B25" s="456" t="s">
        <v>73</v>
      </c>
      <c r="C25" s="456" t="s">
        <v>1150</v>
      </c>
      <c r="D25" s="122" t="s">
        <v>22</v>
      </c>
      <c r="E25" s="456"/>
      <c r="F25" s="456"/>
      <c r="G25" s="124" t="s">
        <v>1184</v>
      </c>
      <c r="H25" s="456" t="s">
        <v>1185</v>
      </c>
      <c r="I25" s="456" t="s">
        <v>1186</v>
      </c>
      <c r="J25" s="461"/>
      <c r="K25" s="461"/>
      <c r="L25" s="456"/>
      <c r="M25" s="462">
        <v>45352</v>
      </c>
      <c r="N25" s="456" t="s">
        <v>1163</v>
      </c>
      <c r="O25" s="672"/>
      <c r="P25" s="481"/>
      <c r="Q25" s="674"/>
      <c r="R25" s="676"/>
      <c r="S25" s="669"/>
    </row>
    <row r="26" spans="1:19" customFormat="1" ht="28.2" thickBot="1" x14ac:dyDescent="0.3">
      <c r="A26" s="456" t="s">
        <v>1149</v>
      </c>
      <c r="B26" s="456" t="s">
        <v>73</v>
      </c>
      <c r="C26" s="456" t="s">
        <v>1156</v>
      </c>
      <c r="D26" s="122" t="s">
        <v>22</v>
      </c>
      <c r="E26" s="456"/>
      <c r="F26" s="456"/>
      <c r="G26" s="124" t="s">
        <v>1184</v>
      </c>
      <c r="H26" s="456" t="s">
        <v>1185</v>
      </c>
      <c r="I26" s="456" t="s">
        <v>1186</v>
      </c>
      <c r="J26" s="461"/>
      <c r="K26" s="461"/>
      <c r="L26" s="456"/>
      <c r="M26" s="462">
        <v>45352</v>
      </c>
      <c r="N26" s="456" t="s">
        <v>1163</v>
      </c>
      <c r="O26" s="672"/>
      <c r="P26" s="481"/>
      <c r="Q26" s="674"/>
      <c r="R26" s="676"/>
      <c r="S26" s="669"/>
    </row>
    <row r="27" spans="1:19" customFormat="1" ht="28.2" thickBot="1" x14ac:dyDescent="0.3">
      <c r="A27" s="456" t="s">
        <v>1149</v>
      </c>
      <c r="B27" s="456" t="s">
        <v>73</v>
      </c>
      <c r="C27" s="456" t="s">
        <v>1159</v>
      </c>
      <c r="D27" s="122" t="s">
        <v>22</v>
      </c>
      <c r="E27" s="456"/>
      <c r="F27" s="456"/>
      <c r="G27" s="124" t="s">
        <v>1184</v>
      </c>
      <c r="H27" s="456" t="s">
        <v>1185</v>
      </c>
      <c r="I27" s="456" t="s">
        <v>1186</v>
      </c>
      <c r="J27" s="461"/>
      <c r="K27" s="461"/>
      <c r="L27" s="456"/>
      <c r="M27" s="462">
        <v>45352</v>
      </c>
      <c r="N27" s="456" t="s">
        <v>1163</v>
      </c>
      <c r="O27" s="672"/>
      <c r="P27" s="481"/>
      <c r="Q27" s="674"/>
      <c r="R27" s="676"/>
      <c r="S27" s="669"/>
    </row>
    <row r="28" spans="1:19" customFormat="1" ht="28.2" thickBot="1" x14ac:dyDescent="0.3">
      <c r="A28" s="456" t="s">
        <v>1149</v>
      </c>
      <c r="B28" s="456" t="s">
        <v>73</v>
      </c>
      <c r="C28" s="456" t="s">
        <v>1161</v>
      </c>
      <c r="D28" s="122" t="s">
        <v>22</v>
      </c>
      <c r="E28" s="456"/>
      <c r="F28" s="456"/>
      <c r="G28" s="124" t="s">
        <v>1184</v>
      </c>
      <c r="H28" s="456" t="s">
        <v>1185</v>
      </c>
      <c r="I28" s="456" t="s">
        <v>1186</v>
      </c>
      <c r="J28" s="461"/>
      <c r="K28" s="461"/>
      <c r="L28" s="456"/>
      <c r="M28" s="462">
        <v>45352</v>
      </c>
      <c r="N28" s="456" t="s">
        <v>1163</v>
      </c>
      <c r="O28" s="672"/>
      <c r="P28" s="481"/>
      <c r="Q28" s="674"/>
      <c r="R28" s="676"/>
      <c r="S28" s="669"/>
    </row>
    <row r="29" spans="1:19" customFormat="1" ht="28.2" thickBot="1" x14ac:dyDescent="0.3">
      <c r="A29" s="456" t="s">
        <v>1149</v>
      </c>
      <c r="B29" s="456" t="s">
        <v>73</v>
      </c>
      <c r="C29" s="456" t="s">
        <v>1164</v>
      </c>
      <c r="D29" s="122" t="s">
        <v>22</v>
      </c>
      <c r="E29" s="456"/>
      <c r="F29" s="456"/>
      <c r="G29" s="124" t="s">
        <v>1184</v>
      </c>
      <c r="H29" s="456" t="s">
        <v>1185</v>
      </c>
      <c r="I29" s="456" t="s">
        <v>1186</v>
      </c>
      <c r="J29" s="461"/>
      <c r="K29" s="461"/>
      <c r="L29" s="456"/>
      <c r="M29" s="462">
        <v>45352</v>
      </c>
      <c r="N29" s="456" t="s">
        <v>1163</v>
      </c>
      <c r="O29" s="672"/>
      <c r="P29" s="481"/>
      <c r="Q29" s="674"/>
      <c r="R29" s="676"/>
      <c r="S29" s="669"/>
    </row>
    <row r="30" spans="1:19" customFormat="1" ht="28.2" thickBot="1" x14ac:dyDescent="0.3">
      <c r="A30" s="456" t="s">
        <v>1149</v>
      </c>
      <c r="B30" s="456" t="s">
        <v>73</v>
      </c>
      <c r="C30" s="456" t="s">
        <v>1166</v>
      </c>
      <c r="D30" s="122" t="s">
        <v>22</v>
      </c>
      <c r="E30" s="456"/>
      <c r="F30" s="456"/>
      <c r="G30" s="124" t="s">
        <v>1184</v>
      </c>
      <c r="H30" s="456" t="s">
        <v>1185</v>
      </c>
      <c r="I30" s="456" t="s">
        <v>1186</v>
      </c>
      <c r="J30" s="461"/>
      <c r="K30" s="461"/>
      <c r="L30" s="456"/>
      <c r="M30" s="462">
        <v>45352</v>
      </c>
      <c r="N30" s="456" t="s">
        <v>1163</v>
      </c>
      <c r="O30" s="672"/>
      <c r="P30" s="481"/>
      <c r="Q30" s="674"/>
      <c r="R30" s="676"/>
      <c r="S30" s="669"/>
    </row>
    <row r="31" spans="1:19" customFormat="1" ht="28.2" thickBot="1" x14ac:dyDescent="0.3">
      <c r="A31" s="456" t="s">
        <v>1149</v>
      </c>
      <c r="B31" s="456" t="s">
        <v>73</v>
      </c>
      <c r="C31" s="456" t="s">
        <v>1168</v>
      </c>
      <c r="D31" s="122" t="s">
        <v>22</v>
      </c>
      <c r="E31" s="456"/>
      <c r="F31" s="456"/>
      <c r="G31" s="124" t="s">
        <v>1184</v>
      </c>
      <c r="H31" s="456" t="s">
        <v>1185</v>
      </c>
      <c r="I31" s="456" t="s">
        <v>1186</v>
      </c>
      <c r="J31" s="461"/>
      <c r="K31" s="461"/>
      <c r="L31" s="456"/>
      <c r="M31" s="462">
        <v>45352</v>
      </c>
      <c r="N31" s="456" t="s">
        <v>1163</v>
      </c>
      <c r="O31" s="672"/>
      <c r="P31" s="481"/>
      <c r="Q31" s="674"/>
      <c r="R31" s="676"/>
      <c r="S31" s="669"/>
    </row>
    <row r="32" spans="1:19" customFormat="1" ht="28.2" thickBot="1" x14ac:dyDescent="0.3">
      <c r="A32" s="456" t="s">
        <v>1149</v>
      </c>
      <c r="B32" s="456" t="s">
        <v>73</v>
      </c>
      <c r="C32" s="456" t="s">
        <v>1170</v>
      </c>
      <c r="D32" s="122" t="s">
        <v>22</v>
      </c>
      <c r="E32" s="456"/>
      <c r="F32" s="456"/>
      <c r="G32" s="124" t="s">
        <v>1184</v>
      </c>
      <c r="H32" s="456" t="s">
        <v>1185</v>
      </c>
      <c r="I32" s="456" t="s">
        <v>1186</v>
      </c>
      <c r="J32" s="461"/>
      <c r="K32" s="461"/>
      <c r="L32" s="456"/>
      <c r="M32" s="462">
        <v>45352</v>
      </c>
      <c r="N32" s="456" t="s">
        <v>1155</v>
      </c>
      <c r="O32" s="672"/>
      <c r="P32" s="481"/>
      <c r="Q32" s="674"/>
      <c r="R32" s="676"/>
      <c r="S32" s="669"/>
    </row>
    <row r="33" spans="1:19" customFormat="1" ht="28.2" thickBot="1" x14ac:dyDescent="0.3">
      <c r="A33" s="456" t="s">
        <v>1149</v>
      </c>
      <c r="B33" s="456" t="s">
        <v>73</v>
      </c>
      <c r="C33" s="456" t="s">
        <v>1172</v>
      </c>
      <c r="D33" s="122" t="s">
        <v>22</v>
      </c>
      <c r="E33" s="456"/>
      <c r="F33" s="456"/>
      <c r="G33" s="124" t="s">
        <v>1184</v>
      </c>
      <c r="H33" s="456" t="s">
        <v>1185</v>
      </c>
      <c r="I33" s="456" t="s">
        <v>1186</v>
      </c>
      <c r="J33" s="461"/>
      <c r="K33" s="461"/>
      <c r="L33" s="456"/>
      <c r="M33" s="462">
        <v>45352</v>
      </c>
      <c r="N33" s="456" t="s">
        <v>1163</v>
      </c>
      <c r="O33" s="672"/>
      <c r="P33" s="481"/>
      <c r="Q33" s="674"/>
      <c r="R33" s="676"/>
      <c r="S33" s="669"/>
    </row>
    <row r="34" spans="1:19" customFormat="1" ht="28.2" thickBot="1" x14ac:dyDescent="0.3">
      <c r="A34" s="456" t="s">
        <v>1149</v>
      </c>
      <c r="B34" s="456" t="s">
        <v>73</v>
      </c>
      <c r="C34" s="456" t="s">
        <v>1174</v>
      </c>
      <c r="D34" s="122" t="s">
        <v>22</v>
      </c>
      <c r="E34" s="456"/>
      <c r="F34" s="456"/>
      <c r="G34" s="124" t="s">
        <v>1184</v>
      </c>
      <c r="H34" s="456" t="s">
        <v>1185</v>
      </c>
      <c r="I34" s="456" t="s">
        <v>1186</v>
      </c>
      <c r="J34" s="461"/>
      <c r="K34" s="461"/>
      <c r="L34" s="456"/>
      <c r="M34" s="462">
        <v>45352</v>
      </c>
      <c r="N34" s="456" t="s">
        <v>1155</v>
      </c>
      <c r="O34" s="672"/>
      <c r="P34" s="481"/>
      <c r="Q34" s="674"/>
      <c r="R34" s="676"/>
      <c r="S34" s="669"/>
    </row>
    <row r="35" spans="1:19" customFormat="1" ht="28.2" thickBot="1" x14ac:dyDescent="0.3">
      <c r="A35" s="456" t="s">
        <v>1149</v>
      </c>
      <c r="B35" s="456" t="s">
        <v>73</v>
      </c>
      <c r="C35" s="456" t="s">
        <v>1176</v>
      </c>
      <c r="D35" s="122" t="s">
        <v>22</v>
      </c>
      <c r="E35" s="456"/>
      <c r="F35" s="456"/>
      <c r="G35" s="124" t="s">
        <v>1184</v>
      </c>
      <c r="H35" s="456" t="s">
        <v>1185</v>
      </c>
      <c r="I35" s="456" t="s">
        <v>1186</v>
      </c>
      <c r="J35" s="461"/>
      <c r="K35" s="461"/>
      <c r="L35" s="456"/>
      <c r="M35" s="462">
        <v>45352</v>
      </c>
      <c r="N35" s="456" t="s">
        <v>1163</v>
      </c>
      <c r="O35" s="672"/>
      <c r="P35" s="481"/>
      <c r="Q35" s="674"/>
      <c r="R35" s="676"/>
      <c r="S35" s="669"/>
    </row>
    <row r="36" spans="1:19" customFormat="1" ht="28.2" thickBot="1" x14ac:dyDescent="0.3">
      <c r="A36" s="456" t="s">
        <v>1149</v>
      </c>
      <c r="B36" s="456" t="s">
        <v>73</v>
      </c>
      <c r="C36" s="456" t="s">
        <v>341</v>
      </c>
      <c r="D36" s="122" t="s">
        <v>22</v>
      </c>
      <c r="E36" s="456"/>
      <c r="F36" s="456"/>
      <c r="G36" s="124" t="s">
        <v>1184</v>
      </c>
      <c r="H36" s="456" t="s">
        <v>1185</v>
      </c>
      <c r="I36" s="456" t="s">
        <v>1186</v>
      </c>
      <c r="J36" s="461"/>
      <c r="K36" s="461"/>
      <c r="L36" s="456"/>
      <c r="M36" s="462">
        <v>45352</v>
      </c>
      <c r="N36" s="456" t="s">
        <v>1155</v>
      </c>
      <c r="O36" s="672"/>
      <c r="P36" s="481"/>
      <c r="Q36" s="674"/>
      <c r="R36" s="676"/>
      <c r="S36" s="669"/>
    </row>
    <row r="37" spans="1:19" customFormat="1" ht="28.2" thickBot="1" x14ac:dyDescent="0.3">
      <c r="A37" s="456" t="s">
        <v>1149</v>
      </c>
      <c r="B37" s="456" t="s">
        <v>73</v>
      </c>
      <c r="C37" s="456" t="s">
        <v>1187</v>
      </c>
      <c r="D37" s="122" t="s">
        <v>22</v>
      </c>
      <c r="E37" s="456"/>
      <c r="F37" s="456"/>
      <c r="G37" s="124" t="s">
        <v>1184</v>
      </c>
      <c r="H37" s="456" t="s">
        <v>1185</v>
      </c>
      <c r="I37" s="456" t="s">
        <v>1186</v>
      </c>
      <c r="J37" s="461"/>
      <c r="K37" s="461"/>
      <c r="L37" s="456"/>
      <c r="M37" s="462">
        <v>45352</v>
      </c>
      <c r="N37" s="456" t="s">
        <v>1163</v>
      </c>
      <c r="O37" s="672"/>
      <c r="P37" s="481"/>
      <c r="Q37" s="674"/>
      <c r="R37" s="676"/>
      <c r="S37" s="669"/>
    </row>
    <row r="38" spans="1:19" customFormat="1" ht="28.2" thickBot="1" x14ac:dyDescent="0.3">
      <c r="A38" s="456" t="s">
        <v>1149</v>
      </c>
      <c r="B38" s="456" t="s">
        <v>73</v>
      </c>
      <c r="C38" s="456" t="s">
        <v>1188</v>
      </c>
      <c r="D38" s="122" t="s">
        <v>22</v>
      </c>
      <c r="E38" s="456"/>
      <c r="F38" s="456"/>
      <c r="G38" s="124" t="s">
        <v>1184</v>
      </c>
      <c r="H38" s="456" t="s">
        <v>1185</v>
      </c>
      <c r="I38" s="456" t="s">
        <v>1186</v>
      </c>
      <c r="J38" s="461"/>
      <c r="K38" s="461"/>
      <c r="L38" s="456"/>
      <c r="M38" s="462">
        <v>45352</v>
      </c>
      <c r="N38" s="456" t="s">
        <v>1155</v>
      </c>
      <c r="O38" s="672"/>
      <c r="P38" s="481"/>
      <c r="Q38" s="674"/>
      <c r="R38" s="676"/>
      <c r="S38" s="669"/>
    </row>
    <row r="39" spans="1:19" customFormat="1" ht="42" thickBot="1" x14ac:dyDescent="0.3">
      <c r="A39" s="456" t="s">
        <v>1149</v>
      </c>
      <c r="B39" s="456" t="s">
        <v>73</v>
      </c>
      <c r="C39" s="456" t="s">
        <v>1189</v>
      </c>
      <c r="D39" s="122" t="s">
        <v>22</v>
      </c>
      <c r="E39" s="456"/>
      <c r="F39" s="456"/>
      <c r="G39" s="124" t="s">
        <v>1190</v>
      </c>
      <c r="H39" s="456" t="s">
        <v>703</v>
      </c>
      <c r="I39" s="456" t="s">
        <v>1191</v>
      </c>
      <c r="J39" s="461" t="s">
        <v>1154</v>
      </c>
      <c r="K39" s="461"/>
      <c r="L39" s="456"/>
      <c r="M39" s="462">
        <v>45352</v>
      </c>
      <c r="N39" s="456" t="s">
        <v>1163</v>
      </c>
      <c r="O39" s="672"/>
      <c r="P39" s="481" t="s">
        <v>39</v>
      </c>
      <c r="Q39" s="674"/>
      <c r="R39" s="676"/>
      <c r="S39" s="669"/>
    </row>
    <row r="40" spans="1:19" customFormat="1" ht="28.2" thickBot="1" x14ac:dyDescent="0.3">
      <c r="A40" s="456" t="s">
        <v>1149</v>
      </c>
      <c r="B40" s="456" t="s">
        <v>73</v>
      </c>
      <c r="C40" s="456" t="s">
        <v>1192</v>
      </c>
      <c r="D40" s="122" t="s">
        <v>22</v>
      </c>
      <c r="E40" s="456"/>
      <c r="F40" s="456"/>
      <c r="G40" s="124" t="s">
        <v>1193</v>
      </c>
      <c r="H40" s="456" t="s">
        <v>1185</v>
      </c>
      <c r="I40" s="456" t="s">
        <v>1194</v>
      </c>
      <c r="J40" s="461"/>
      <c r="K40" s="461"/>
      <c r="L40" s="456"/>
      <c r="M40" s="462">
        <v>45352</v>
      </c>
      <c r="N40" s="456" t="s">
        <v>1155</v>
      </c>
      <c r="O40" s="672"/>
      <c r="P40" s="481"/>
      <c r="Q40" s="674"/>
      <c r="R40" s="676"/>
      <c r="S40" s="669"/>
    </row>
    <row r="41" spans="1:19" customFormat="1" ht="28.2" thickBot="1" x14ac:dyDescent="0.3">
      <c r="A41" s="456" t="s">
        <v>1149</v>
      </c>
      <c r="B41" s="456" t="s">
        <v>73</v>
      </c>
      <c r="C41" s="456"/>
      <c r="D41" s="122" t="s">
        <v>22</v>
      </c>
      <c r="E41" s="456"/>
      <c r="F41" s="456"/>
      <c r="G41" s="124" t="s">
        <v>1195</v>
      </c>
      <c r="H41" s="456" t="s">
        <v>1185</v>
      </c>
      <c r="I41" s="456" t="s">
        <v>1196</v>
      </c>
      <c r="J41" s="461"/>
      <c r="K41" s="461"/>
      <c r="L41" s="456"/>
      <c r="M41" s="462">
        <v>45352</v>
      </c>
      <c r="N41" s="456" t="s">
        <v>1163</v>
      </c>
      <c r="O41" s="672"/>
      <c r="P41" s="481"/>
      <c r="Q41" s="674"/>
      <c r="R41" s="676"/>
      <c r="S41" s="669"/>
    </row>
    <row r="42" spans="1:19" customFormat="1" ht="28.2" thickBot="1" x14ac:dyDescent="0.3">
      <c r="A42" s="457" t="s">
        <v>1149</v>
      </c>
      <c r="B42" s="457" t="s">
        <v>73</v>
      </c>
      <c r="C42" s="457"/>
      <c r="D42" s="116" t="s">
        <v>22</v>
      </c>
      <c r="E42" s="457"/>
      <c r="F42" s="457"/>
      <c r="G42" s="125" t="s">
        <v>1197</v>
      </c>
      <c r="H42" s="457" t="s">
        <v>1185</v>
      </c>
      <c r="I42" s="457" t="s">
        <v>1198</v>
      </c>
      <c r="J42" s="463"/>
      <c r="K42" s="463"/>
      <c r="L42" s="457"/>
      <c r="M42" s="464">
        <v>45352</v>
      </c>
      <c r="N42" s="457" t="s">
        <v>1155</v>
      </c>
      <c r="O42" s="672"/>
      <c r="P42" s="482"/>
      <c r="Q42" s="675"/>
      <c r="R42" s="677"/>
      <c r="S42" s="678"/>
    </row>
    <row r="43" spans="1:19" customFormat="1" ht="27.6" x14ac:dyDescent="0.25">
      <c r="A43" s="458" t="s">
        <v>1149</v>
      </c>
      <c r="B43" s="458" t="s">
        <v>1038</v>
      </c>
      <c r="C43" s="458" t="s">
        <v>1189</v>
      </c>
      <c r="D43" s="465" t="s">
        <v>70</v>
      </c>
      <c r="E43" s="458"/>
      <c r="F43" s="458"/>
      <c r="G43" s="466" t="s">
        <v>1199</v>
      </c>
      <c r="H43" s="458" t="s">
        <v>24</v>
      </c>
      <c r="I43" s="458" t="s">
        <v>1200</v>
      </c>
      <c r="J43" s="467" t="s">
        <v>1201</v>
      </c>
      <c r="K43" s="467"/>
      <c r="L43" s="458"/>
      <c r="M43" s="468">
        <v>45931</v>
      </c>
      <c r="N43" s="458" t="s">
        <v>1202</v>
      </c>
      <c r="O43" s="655">
        <v>1</v>
      </c>
      <c r="P43" s="483"/>
      <c r="Q43" s="459"/>
      <c r="R43" s="472"/>
      <c r="S43" s="662">
        <v>0.2</v>
      </c>
    </row>
    <row r="44" spans="1:19" customFormat="1" ht="27.6" x14ac:dyDescent="0.25">
      <c r="A44" s="456" t="s">
        <v>1149</v>
      </c>
      <c r="B44" s="456" t="s">
        <v>1038</v>
      </c>
      <c r="C44" s="456"/>
      <c r="D44" s="122" t="s">
        <v>70</v>
      </c>
      <c r="E44" s="456"/>
      <c r="F44" s="456"/>
      <c r="G44" s="124" t="s">
        <v>1203</v>
      </c>
      <c r="H44" s="456" t="s">
        <v>24</v>
      </c>
      <c r="I44" s="456" t="s">
        <v>1204</v>
      </c>
      <c r="J44" s="461" t="s">
        <v>1201</v>
      </c>
      <c r="K44" s="461"/>
      <c r="L44" s="456"/>
      <c r="M44" s="462">
        <v>45931</v>
      </c>
      <c r="N44" s="456" t="s">
        <v>1205</v>
      </c>
      <c r="O44" s="656"/>
      <c r="P44" s="481"/>
      <c r="Q44" s="460"/>
      <c r="R44" s="473"/>
      <c r="S44" s="663"/>
    </row>
    <row r="45" spans="1:19" customFormat="1" ht="27.6" x14ac:dyDescent="0.25">
      <c r="A45" s="456" t="s">
        <v>1149</v>
      </c>
      <c r="B45" s="456" t="s">
        <v>1038</v>
      </c>
      <c r="C45" s="456"/>
      <c r="D45" s="122" t="s">
        <v>70</v>
      </c>
      <c r="E45" s="456"/>
      <c r="F45" s="456"/>
      <c r="G45" s="124" t="s">
        <v>1203</v>
      </c>
      <c r="H45" s="456" t="s">
        <v>24</v>
      </c>
      <c r="I45" s="456" t="s">
        <v>1204</v>
      </c>
      <c r="J45" s="461" t="s">
        <v>1201</v>
      </c>
      <c r="K45" s="461"/>
      <c r="L45" s="456"/>
      <c r="M45" s="462">
        <v>45931</v>
      </c>
      <c r="N45" s="456" t="s">
        <v>1205</v>
      </c>
      <c r="O45" s="656"/>
      <c r="P45" s="481"/>
      <c r="Q45" s="460"/>
      <c r="R45" s="473"/>
      <c r="S45" s="663"/>
    </row>
    <row r="46" spans="1:19" customFormat="1" ht="27.6" x14ac:dyDescent="0.25">
      <c r="A46" s="456" t="s">
        <v>1149</v>
      </c>
      <c r="B46" s="456" t="s">
        <v>1038</v>
      </c>
      <c r="C46" s="456"/>
      <c r="D46" s="122" t="s">
        <v>70</v>
      </c>
      <c r="E46" s="456"/>
      <c r="F46" s="456"/>
      <c r="G46" s="124" t="s">
        <v>1203</v>
      </c>
      <c r="H46" s="456" t="s">
        <v>24</v>
      </c>
      <c r="I46" s="456" t="s">
        <v>1204</v>
      </c>
      <c r="J46" s="461" t="s">
        <v>1201</v>
      </c>
      <c r="K46" s="461"/>
      <c r="L46" s="456"/>
      <c r="M46" s="462">
        <v>45931</v>
      </c>
      <c r="N46" s="456" t="s">
        <v>1205</v>
      </c>
      <c r="O46" s="656"/>
      <c r="P46" s="481"/>
      <c r="Q46" s="460"/>
      <c r="R46" s="473"/>
      <c r="S46" s="663"/>
    </row>
    <row r="47" spans="1:19" customFormat="1" ht="27.6" x14ac:dyDescent="0.25">
      <c r="A47" s="456" t="s">
        <v>1149</v>
      </c>
      <c r="B47" s="456" t="s">
        <v>1038</v>
      </c>
      <c r="C47" s="456"/>
      <c r="D47" s="122" t="s">
        <v>70</v>
      </c>
      <c r="E47" s="456"/>
      <c r="F47" s="456"/>
      <c r="G47" s="124" t="s">
        <v>1203</v>
      </c>
      <c r="H47" s="456" t="s">
        <v>24</v>
      </c>
      <c r="I47" s="456" t="s">
        <v>1206</v>
      </c>
      <c r="J47" s="461" t="s">
        <v>1201</v>
      </c>
      <c r="K47" s="461"/>
      <c r="L47" s="456"/>
      <c r="M47" s="462">
        <v>45931</v>
      </c>
      <c r="N47" s="456" t="s">
        <v>1205</v>
      </c>
      <c r="O47" s="656"/>
      <c r="P47" s="481"/>
      <c r="Q47" s="460"/>
      <c r="R47" s="473"/>
      <c r="S47" s="663"/>
    </row>
    <row r="48" spans="1:19" customFormat="1" ht="27.6" x14ac:dyDescent="0.25">
      <c r="A48" s="456" t="s">
        <v>1149</v>
      </c>
      <c r="B48" s="456" t="s">
        <v>1038</v>
      </c>
      <c r="C48" s="456"/>
      <c r="D48" s="122" t="s">
        <v>70</v>
      </c>
      <c r="E48" s="456"/>
      <c r="F48" s="456"/>
      <c r="G48" s="124" t="s">
        <v>1203</v>
      </c>
      <c r="H48" s="456" t="s">
        <v>24</v>
      </c>
      <c r="I48" s="456" t="s">
        <v>1206</v>
      </c>
      <c r="J48" s="461" t="s">
        <v>1201</v>
      </c>
      <c r="K48" s="461"/>
      <c r="L48" s="456"/>
      <c r="M48" s="462">
        <v>45931</v>
      </c>
      <c r="N48" s="456" t="s">
        <v>1205</v>
      </c>
      <c r="O48" s="656"/>
      <c r="P48" s="481"/>
      <c r="Q48" s="460"/>
      <c r="R48" s="473"/>
      <c r="S48" s="663"/>
    </row>
    <row r="49" spans="1:19" customFormat="1" ht="27.6" x14ac:dyDescent="0.25">
      <c r="A49" s="456" t="s">
        <v>1149</v>
      </c>
      <c r="B49" s="456" t="s">
        <v>1038</v>
      </c>
      <c r="C49" s="456"/>
      <c r="D49" s="122" t="s">
        <v>70</v>
      </c>
      <c r="E49" s="456"/>
      <c r="F49" s="456"/>
      <c r="G49" s="124" t="s">
        <v>1203</v>
      </c>
      <c r="H49" s="456" t="s">
        <v>24</v>
      </c>
      <c r="I49" s="456" t="s">
        <v>1206</v>
      </c>
      <c r="J49" s="461" t="s">
        <v>1201</v>
      </c>
      <c r="K49" s="461"/>
      <c r="L49" s="456"/>
      <c r="M49" s="462">
        <v>45931</v>
      </c>
      <c r="N49" s="456" t="s">
        <v>1205</v>
      </c>
      <c r="O49" s="656"/>
      <c r="P49" s="481"/>
      <c r="Q49" s="460"/>
      <c r="R49" s="473"/>
      <c r="S49" s="663"/>
    </row>
    <row r="50" spans="1:19" customFormat="1" ht="27.6" x14ac:dyDescent="0.25">
      <c r="A50" s="456" t="s">
        <v>1149</v>
      </c>
      <c r="B50" s="456" t="s">
        <v>1038</v>
      </c>
      <c r="C50" s="456"/>
      <c r="D50" s="122" t="s">
        <v>70</v>
      </c>
      <c r="E50" s="456"/>
      <c r="F50" s="456"/>
      <c r="G50" s="124" t="s">
        <v>1203</v>
      </c>
      <c r="H50" s="456" t="s">
        <v>24</v>
      </c>
      <c r="I50" s="456" t="s">
        <v>1207</v>
      </c>
      <c r="J50" s="461" t="s">
        <v>1201</v>
      </c>
      <c r="K50" s="461"/>
      <c r="L50" s="456"/>
      <c r="M50" s="462">
        <v>45931</v>
      </c>
      <c r="N50" s="456" t="s">
        <v>1205</v>
      </c>
      <c r="O50" s="656"/>
      <c r="P50" s="481"/>
      <c r="Q50" s="460"/>
      <c r="R50" s="473"/>
      <c r="S50" s="663"/>
    </row>
    <row r="51" spans="1:19" customFormat="1" ht="27.6" x14ac:dyDescent="0.25">
      <c r="A51" s="456" t="s">
        <v>1149</v>
      </c>
      <c r="B51" s="456" t="s">
        <v>1038</v>
      </c>
      <c r="C51" s="456"/>
      <c r="D51" s="122" t="s">
        <v>70</v>
      </c>
      <c r="E51" s="456"/>
      <c r="F51" s="456"/>
      <c r="G51" s="124" t="s">
        <v>1203</v>
      </c>
      <c r="H51" s="456" t="s">
        <v>24</v>
      </c>
      <c r="I51" s="456" t="s">
        <v>1207</v>
      </c>
      <c r="J51" s="461" t="s">
        <v>1201</v>
      </c>
      <c r="K51" s="461"/>
      <c r="L51" s="456"/>
      <c r="M51" s="462">
        <v>45931</v>
      </c>
      <c r="N51" s="456" t="s">
        <v>1205</v>
      </c>
      <c r="O51" s="656"/>
      <c r="P51" s="481"/>
      <c r="Q51" s="460"/>
      <c r="R51" s="473"/>
      <c r="S51" s="663"/>
    </row>
    <row r="52" spans="1:19" customFormat="1" ht="27.6" x14ac:dyDescent="0.25">
      <c r="A52" s="456" t="s">
        <v>1149</v>
      </c>
      <c r="B52" s="456" t="s">
        <v>1038</v>
      </c>
      <c r="C52" s="456"/>
      <c r="D52" s="122" t="s">
        <v>70</v>
      </c>
      <c r="E52" s="456"/>
      <c r="F52" s="456"/>
      <c r="G52" s="124" t="s">
        <v>1203</v>
      </c>
      <c r="H52" s="456" t="s">
        <v>24</v>
      </c>
      <c r="I52" s="456" t="s">
        <v>1207</v>
      </c>
      <c r="J52" s="461" t="s">
        <v>1201</v>
      </c>
      <c r="K52" s="461"/>
      <c r="L52" s="456"/>
      <c r="M52" s="462">
        <v>45931</v>
      </c>
      <c r="N52" s="456" t="s">
        <v>1205</v>
      </c>
      <c r="O52" s="656"/>
      <c r="P52" s="481"/>
      <c r="Q52" s="460"/>
      <c r="R52" s="473"/>
      <c r="S52" s="663"/>
    </row>
    <row r="53" spans="1:19" customFormat="1" ht="28.2" thickBot="1" x14ac:dyDescent="0.3">
      <c r="A53" s="456" t="s">
        <v>1149</v>
      </c>
      <c r="B53" s="456" t="s">
        <v>1038</v>
      </c>
      <c r="C53" s="456"/>
      <c r="D53" s="122" t="s">
        <v>70</v>
      </c>
      <c r="E53" s="456"/>
      <c r="F53" s="456"/>
      <c r="G53" s="124" t="s">
        <v>1203</v>
      </c>
      <c r="H53" s="456" t="s">
        <v>24</v>
      </c>
      <c r="I53" s="456" t="s">
        <v>1208</v>
      </c>
      <c r="J53" s="461" t="s">
        <v>1201</v>
      </c>
      <c r="K53" s="461"/>
      <c r="L53" s="456"/>
      <c r="M53" s="462">
        <v>45931</v>
      </c>
      <c r="N53" s="456" t="s">
        <v>1205</v>
      </c>
      <c r="O53" s="657"/>
      <c r="P53" s="481"/>
      <c r="Q53" s="460"/>
      <c r="R53" s="473"/>
      <c r="S53" s="664"/>
    </row>
    <row r="54" spans="1:19" ht="29.4" thickBot="1" x14ac:dyDescent="0.35">
      <c r="A54" s="375" t="s">
        <v>1149</v>
      </c>
      <c r="B54" s="375" t="s">
        <v>73</v>
      </c>
      <c r="C54" s="376" t="s">
        <v>1209</v>
      </c>
      <c r="D54" s="377" t="s">
        <v>22</v>
      </c>
      <c r="E54" s="375"/>
      <c r="F54" s="375"/>
      <c r="G54" s="378" t="s">
        <v>1210</v>
      </c>
      <c r="H54" s="375"/>
      <c r="I54" s="375"/>
      <c r="J54" s="376" t="s">
        <v>1211</v>
      </c>
      <c r="K54" s="376">
        <v>25.7</v>
      </c>
      <c r="L54" s="375"/>
      <c r="M54" s="379"/>
      <c r="N54" s="376" t="s">
        <v>1212</v>
      </c>
      <c r="O54" s="658">
        <v>2</v>
      </c>
      <c r="P54" s="469"/>
      <c r="Q54" s="659"/>
      <c r="R54" s="659"/>
      <c r="S54" s="660">
        <v>0.2</v>
      </c>
    </row>
    <row r="55" spans="1:19" ht="15" thickBot="1" x14ac:dyDescent="0.35">
      <c r="A55" s="380" t="s">
        <v>1149</v>
      </c>
      <c r="B55" s="380" t="s">
        <v>73</v>
      </c>
      <c r="C55" s="380" t="s">
        <v>1213</v>
      </c>
      <c r="D55" s="381" t="s">
        <v>22</v>
      </c>
      <c r="E55" s="380"/>
      <c r="F55" s="380"/>
      <c r="G55" s="382" t="s">
        <v>1214</v>
      </c>
      <c r="H55" s="380" t="s">
        <v>848</v>
      </c>
      <c r="I55" s="380" t="s">
        <v>1215</v>
      </c>
      <c r="J55" s="383" t="s">
        <v>1211</v>
      </c>
      <c r="K55" s="383"/>
      <c r="L55" s="380" t="s">
        <v>1216</v>
      </c>
      <c r="M55" s="384">
        <v>37956</v>
      </c>
      <c r="N55" s="380"/>
      <c r="O55" s="658"/>
      <c r="P55" s="469"/>
      <c r="Q55" s="659"/>
      <c r="R55" s="659"/>
      <c r="S55" s="665"/>
    </row>
    <row r="56" spans="1:19" ht="29.4" thickBot="1" x14ac:dyDescent="0.35">
      <c r="A56" s="380" t="s">
        <v>1149</v>
      </c>
      <c r="B56" s="380" t="s">
        <v>73</v>
      </c>
      <c r="C56" s="383" t="s">
        <v>1209</v>
      </c>
      <c r="D56" s="381" t="s">
        <v>22</v>
      </c>
      <c r="E56" s="380"/>
      <c r="F56" s="380"/>
      <c r="G56" s="382" t="s">
        <v>1217</v>
      </c>
      <c r="H56" s="380"/>
      <c r="I56" s="380"/>
      <c r="J56" s="386" t="s">
        <v>1218</v>
      </c>
      <c r="K56" s="383">
        <v>30</v>
      </c>
      <c r="L56" s="380"/>
      <c r="M56" s="387"/>
      <c r="N56" s="383" t="s">
        <v>1219</v>
      </c>
      <c r="O56" s="658"/>
      <c r="P56" s="469"/>
      <c r="Q56" s="659"/>
      <c r="R56" s="659"/>
      <c r="S56" s="665"/>
    </row>
    <row r="57" spans="1:19" ht="15" thickBot="1" x14ac:dyDescent="0.35">
      <c r="A57" s="380" t="s">
        <v>1149</v>
      </c>
      <c r="B57" s="380" t="s">
        <v>73</v>
      </c>
      <c r="C57" s="380" t="s">
        <v>1213</v>
      </c>
      <c r="D57" s="381" t="s">
        <v>22</v>
      </c>
      <c r="E57" s="380"/>
      <c r="F57" s="380"/>
      <c r="G57" s="382" t="s">
        <v>1220</v>
      </c>
      <c r="H57" s="380" t="s">
        <v>848</v>
      </c>
      <c r="I57" s="380" t="s">
        <v>1215</v>
      </c>
      <c r="J57" s="386" t="s">
        <v>1218</v>
      </c>
      <c r="K57" s="383"/>
      <c r="L57" s="380" t="s">
        <v>1221</v>
      </c>
      <c r="M57" s="384">
        <v>37956</v>
      </c>
      <c r="N57" s="380"/>
      <c r="O57" s="658"/>
      <c r="P57" s="469"/>
      <c r="Q57" s="659"/>
      <c r="R57" s="659"/>
      <c r="S57" s="665"/>
    </row>
    <row r="58" spans="1:19" ht="29.4" thickBot="1" x14ac:dyDescent="0.35">
      <c r="A58" s="380" t="s">
        <v>1149</v>
      </c>
      <c r="B58" s="380" t="s">
        <v>73</v>
      </c>
      <c r="C58" s="383" t="s">
        <v>1209</v>
      </c>
      <c r="D58" s="381" t="s">
        <v>22</v>
      </c>
      <c r="E58" s="380"/>
      <c r="F58" s="380"/>
      <c r="G58" s="382" t="s">
        <v>1222</v>
      </c>
      <c r="H58" s="380" t="s">
        <v>1223</v>
      </c>
      <c r="I58" s="380"/>
      <c r="J58" s="386" t="s">
        <v>1218</v>
      </c>
      <c r="K58" s="383">
        <v>30</v>
      </c>
      <c r="L58" s="380"/>
      <c r="M58" s="384">
        <v>39717</v>
      </c>
      <c r="N58" s="383" t="s">
        <v>1224</v>
      </c>
      <c r="O58" s="658"/>
      <c r="P58" s="469"/>
      <c r="Q58" s="659"/>
      <c r="R58" s="659"/>
      <c r="S58" s="665"/>
    </row>
    <row r="59" spans="1:19" ht="15" thickBot="1" x14ac:dyDescent="0.35">
      <c r="A59" s="380" t="s">
        <v>1149</v>
      </c>
      <c r="B59" s="380" t="s">
        <v>73</v>
      </c>
      <c r="C59" s="380" t="s">
        <v>1213</v>
      </c>
      <c r="D59" s="381" t="s">
        <v>22</v>
      </c>
      <c r="E59" s="380"/>
      <c r="F59" s="380"/>
      <c r="G59" s="382" t="s">
        <v>1225</v>
      </c>
      <c r="H59" s="380" t="s">
        <v>848</v>
      </c>
      <c r="I59" s="380" t="s">
        <v>1226</v>
      </c>
      <c r="J59" s="386" t="s">
        <v>1218</v>
      </c>
      <c r="K59" s="383"/>
      <c r="L59" s="380" t="s">
        <v>1227</v>
      </c>
      <c r="M59" s="388">
        <v>39717</v>
      </c>
      <c r="N59" s="380"/>
      <c r="O59" s="658"/>
      <c r="P59" s="469"/>
      <c r="Q59" s="659"/>
      <c r="R59" s="659"/>
      <c r="S59" s="665"/>
    </row>
    <row r="60" spans="1:19" ht="29.4" thickBot="1" x14ac:dyDescent="0.35">
      <c r="A60" s="389" t="s">
        <v>1149</v>
      </c>
      <c r="B60" s="389" t="s">
        <v>73</v>
      </c>
      <c r="C60" s="389" t="s">
        <v>1031</v>
      </c>
      <c r="D60" s="390" t="s">
        <v>22</v>
      </c>
      <c r="E60" s="389"/>
      <c r="F60" s="389"/>
      <c r="G60" s="391" t="s">
        <v>1228</v>
      </c>
      <c r="H60" s="389"/>
      <c r="I60" s="389"/>
      <c r="J60" s="392"/>
      <c r="K60" s="392"/>
      <c r="L60" s="389"/>
      <c r="M60" s="393">
        <v>39478</v>
      </c>
      <c r="N60" s="392" t="s">
        <v>1229</v>
      </c>
      <c r="O60" s="658"/>
      <c r="P60" s="469"/>
      <c r="Q60" s="659"/>
      <c r="R60" s="659"/>
      <c r="S60" s="661"/>
    </row>
    <row r="61" spans="1:19" ht="43.8" thickBot="1" x14ac:dyDescent="0.35">
      <c r="A61" s="394" t="s">
        <v>1149</v>
      </c>
      <c r="B61" s="394" t="s">
        <v>1230</v>
      </c>
      <c r="C61" s="394" t="s">
        <v>1231</v>
      </c>
      <c r="D61" s="395" t="s">
        <v>22</v>
      </c>
      <c r="E61" s="394"/>
      <c r="F61" s="394"/>
      <c r="G61" s="394" t="s">
        <v>1232</v>
      </c>
      <c r="H61" s="394" t="s">
        <v>1233</v>
      </c>
      <c r="I61" s="394" t="s">
        <v>1234</v>
      </c>
      <c r="J61" s="396" t="s">
        <v>1201</v>
      </c>
      <c r="K61" s="396">
        <v>4</v>
      </c>
      <c r="L61" s="394"/>
      <c r="M61" s="397">
        <v>40787</v>
      </c>
      <c r="N61" s="394"/>
      <c r="O61" s="469">
        <v>2</v>
      </c>
      <c r="P61" s="469"/>
      <c r="Q61" s="474"/>
      <c r="R61" s="474"/>
      <c r="S61" s="398">
        <v>0.2</v>
      </c>
    </row>
    <row r="62" spans="1:19" ht="29.4" thickBot="1" x14ac:dyDescent="0.35">
      <c r="A62" s="394" t="s">
        <v>1149</v>
      </c>
      <c r="B62" s="394" t="s">
        <v>1235</v>
      </c>
      <c r="C62" s="394" t="s">
        <v>1236</v>
      </c>
      <c r="D62" s="395" t="s">
        <v>22</v>
      </c>
      <c r="E62" s="394"/>
      <c r="F62" s="394"/>
      <c r="G62" s="394" t="s">
        <v>1237</v>
      </c>
      <c r="H62" s="399" t="s">
        <v>24</v>
      </c>
      <c r="I62" s="394"/>
      <c r="J62" s="400" t="s">
        <v>1238</v>
      </c>
      <c r="K62" s="399">
        <v>1.7</v>
      </c>
      <c r="L62" s="394"/>
      <c r="M62" s="394"/>
      <c r="N62" s="394"/>
      <c r="O62" s="469">
        <v>2</v>
      </c>
      <c r="P62" s="469"/>
      <c r="Q62" s="474"/>
      <c r="R62" s="474"/>
      <c r="S62" s="398">
        <v>0.2</v>
      </c>
    </row>
    <row r="63" spans="1:19" ht="72.599999999999994" thickBot="1" x14ac:dyDescent="0.35">
      <c r="A63" s="401" t="s">
        <v>1149</v>
      </c>
      <c r="B63" s="401" t="s">
        <v>1235</v>
      </c>
      <c r="C63" s="401" t="s">
        <v>1239</v>
      </c>
      <c r="D63" s="402" t="s">
        <v>70</v>
      </c>
      <c r="E63" s="401"/>
      <c r="F63" s="401"/>
      <c r="G63" s="401" t="s">
        <v>1240</v>
      </c>
      <c r="H63" s="403" t="s">
        <v>24</v>
      </c>
      <c r="I63" s="401"/>
      <c r="J63" s="404" t="s">
        <v>1238</v>
      </c>
      <c r="K63" s="404">
        <v>22.4</v>
      </c>
      <c r="L63" s="401"/>
      <c r="M63" s="405">
        <v>40695</v>
      </c>
      <c r="N63" s="401"/>
      <c r="O63" s="469">
        <v>2</v>
      </c>
      <c r="P63" s="469"/>
      <c r="Q63" s="474"/>
      <c r="R63" s="474"/>
      <c r="S63" s="398">
        <v>0.2</v>
      </c>
    </row>
    <row r="64" spans="1:19" ht="15" thickBot="1" x14ac:dyDescent="0.35">
      <c r="A64" s="375" t="s">
        <v>1149</v>
      </c>
      <c r="B64" s="375" t="s">
        <v>1235</v>
      </c>
      <c r="C64" s="375" t="s">
        <v>1241</v>
      </c>
      <c r="D64" s="406" t="s">
        <v>70</v>
      </c>
      <c r="E64" s="375"/>
      <c r="F64" s="375"/>
      <c r="G64" s="375" t="s">
        <v>1242</v>
      </c>
      <c r="H64" s="379" t="s">
        <v>24</v>
      </c>
      <c r="I64" s="375" t="s">
        <v>1243</v>
      </c>
      <c r="J64" s="376" t="s">
        <v>1238</v>
      </c>
      <c r="K64" s="376">
        <v>3.5</v>
      </c>
      <c r="L64" s="375"/>
      <c r="M64" s="407">
        <v>44278</v>
      </c>
      <c r="N64" s="375"/>
      <c r="O64" s="658">
        <v>1</v>
      </c>
      <c r="P64" s="469"/>
      <c r="Q64" s="659"/>
      <c r="R64" s="659"/>
      <c r="S64" s="660">
        <v>0.2</v>
      </c>
    </row>
    <row r="65" spans="1:19" ht="15" thickBot="1" x14ac:dyDescent="0.35">
      <c r="A65" s="389" t="s">
        <v>1149</v>
      </c>
      <c r="B65" s="389" t="s">
        <v>1235</v>
      </c>
      <c r="C65" s="389" t="s">
        <v>1241</v>
      </c>
      <c r="D65" s="408" t="s">
        <v>70</v>
      </c>
      <c r="E65" s="389"/>
      <c r="F65" s="389"/>
      <c r="G65" s="389" t="s">
        <v>1244</v>
      </c>
      <c r="H65" s="409" t="s">
        <v>24</v>
      </c>
      <c r="I65" s="389" t="s">
        <v>1245</v>
      </c>
      <c r="J65" s="392" t="s">
        <v>1238</v>
      </c>
      <c r="K65" s="392"/>
      <c r="L65" s="389"/>
      <c r="M65" s="410">
        <v>44278</v>
      </c>
      <c r="N65" s="389"/>
      <c r="O65" s="658"/>
      <c r="P65" s="469"/>
      <c r="Q65" s="659"/>
      <c r="R65" s="659"/>
      <c r="S65" s="661"/>
    </row>
    <row r="66" spans="1:19" ht="72.599999999999994" thickBot="1" x14ac:dyDescent="0.35">
      <c r="A66" s="394" t="s">
        <v>1149</v>
      </c>
      <c r="B66" s="394" t="s">
        <v>1246</v>
      </c>
      <c r="C66" s="394" t="s">
        <v>1247</v>
      </c>
      <c r="D66" s="395" t="s">
        <v>70</v>
      </c>
      <c r="E66" s="394"/>
      <c r="F66" s="394"/>
      <c r="G66" s="394" t="s">
        <v>1248</v>
      </c>
      <c r="H66" s="399" t="s">
        <v>24</v>
      </c>
      <c r="I66" s="394"/>
      <c r="J66" s="396" t="s">
        <v>1238</v>
      </c>
      <c r="K66" s="396">
        <v>23.4</v>
      </c>
      <c r="L66" s="394"/>
      <c r="M66" s="394"/>
      <c r="N66" s="394"/>
      <c r="O66" s="469">
        <v>1</v>
      </c>
      <c r="P66" s="469"/>
      <c r="Q66" s="474"/>
      <c r="R66" s="474"/>
      <c r="S66" s="398">
        <v>0.2</v>
      </c>
    </row>
    <row r="67" spans="1:19" ht="72.599999999999994" thickBot="1" x14ac:dyDescent="0.35">
      <c r="A67" s="394" t="s">
        <v>1149</v>
      </c>
      <c r="B67" s="394" t="s">
        <v>1246</v>
      </c>
      <c r="C67" s="394" t="s">
        <v>1249</v>
      </c>
      <c r="D67" s="395" t="s">
        <v>70</v>
      </c>
      <c r="E67" s="394"/>
      <c r="F67" s="394"/>
      <c r="G67" s="394" t="s">
        <v>1250</v>
      </c>
      <c r="H67" s="399" t="s">
        <v>24</v>
      </c>
      <c r="I67" s="394"/>
      <c r="J67" s="396" t="s">
        <v>1238</v>
      </c>
      <c r="K67" s="396">
        <v>27</v>
      </c>
      <c r="L67" s="394"/>
      <c r="M67" s="394"/>
      <c r="N67" s="394"/>
      <c r="O67" s="469">
        <v>1</v>
      </c>
      <c r="P67" s="469"/>
      <c r="Q67" s="474"/>
      <c r="R67" s="474"/>
      <c r="S67" s="398">
        <v>0.2</v>
      </c>
    </row>
    <row r="68" spans="1:19" ht="29.4" thickBot="1" x14ac:dyDescent="0.35">
      <c r="A68" s="394" t="s">
        <v>1149</v>
      </c>
      <c r="B68" s="394" t="s">
        <v>1246</v>
      </c>
      <c r="C68" s="394" t="s">
        <v>1251</v>
      </c>
      <c r="D68" s="395" t="s">
        <v>70</v>
      </c>
      <c r="E68" s="394"/>
      <c r="F68" s="394"/>
      <c r="G68" s="394" t="s">
        <v>1252</v>
      </c>
      <c r="H68" s="399" t="s">
        <v>24</v>
      </c>
      <c r="I68" s="394"/>
      <c r="J68" s="396" t="s">
        <v>1238</v>
      </c>
      <c r="K68" s="396">
        <v>2.75</v>
      </c>
      <c r="L68" s="394"/>
      <c r="M68" s="394"/>
      <c r="N68" s="394"/>
      <c r="O68" s="469">
        <v>1</v>
      </c>
      <c r="P68" s="469"/>
      <c r="Q68" s="474"/>
      <c r="R68" s="474"/>
      <c r="S68" s="398">
        <v>0.2</v>
      </c>
    </row>
    <row r="69" spans="1:19" ht="29.4" thickBot="1" x14ac:dyDescent="0.35">
      <c r="A69" s="394" t="s">
        <v>1149</v>
      </c>
      <c r="B69" s="394" t="s">
        <v>1246</v>
      </c>
      <c r="C69" s="394" t="s">
        <v>1253</v>
      </c>
      <c r="D69" s="395" t="s">
        <v>22</v>
      </c>
      <c r="E69" s="394"/>
      <c r="F69" s="394"/>
      <c r="G69" s="394" t="s">
        <v>1254</v>
      </c>
      <c r="H69" s="399" t="s">
        <v>24</v>
      </c>
      <c r="I69" s="394"/>
      <c r="J69" s="396" t="s">
        <v>1238</v>
      </c>
      <c r="K69" s="396">
        <v>1</v>
      </c>
      <c r="L69" s="394"/>
      <c r="M69" s="394"/>
      <c r="N69" s="394"/>
      <c r="O69" s="469">
        <v>2</v>
      </c>
      <c r="P69" s="469"/>
      <c r="Q69" s="474"/>
      <c r="R69" s="474"/>
      <c r="S69" s="398">
        <v>0.2</v>
      </c>
    </row>
    <row r="70" spans="1:19" ht="29.4" thickBot="1" x14ac:dyDescent="0.35">
      <c r="A70" s="394" t="s">
        <v>1149</v>
      </c>
      <c r="B70" s="394" t="s">
        <v>1246</v>
      </c>
      <c r="C70" s="394" t="s">
        <v>1255</v>
      </c>
      <c r="D70" s="395" t="s">
        <v>22</v>
      </c>
      <c r="E70" s="394"/>
      <c r="F70" s="394"/>
      <c r="G70" s="394" t="s">
        <v>1256</v>
      </c>
      <c r="H70" s="399" t="s">
        <v>24</v>
      </c>
      <c r="I70" s="394"/>
      <c r="J70" s="396" t="s">
        <v>1238</v>
      </c>
      <c r="K70" s="396">
        <v>1</v>
      </c>
      <c r="L70" s="394"/>
      <c r="M70" s="394"/>
      <c r="N70" s="394"/>
      <c r="O70" s="469">
        <v>2</v>
      </c>
      <c r="P70" s="469"/>
      <c r="Q70" s="474"/>
      <c r="R70" s="474"/>
      <c r="S70" s="398">
        <v>0.2</v>
      </c>
    </row>
    <row r="71" spans="1:19" ht="29.4" thickBot="1" x14ac:dyDescent="0.35">
      <c r="A71" s="394" t="s">
        <v>1149</v>
      </c>
      <c r="B71" s="394" t="s">
        <v>1246</v>
      </c>
      <c r="C71" s="394" t="s">
        <v>1257</v>
      </c>
      <c r="D71" s="395" t="s">
        <v>22</v>
      </c>
      <c r="E71" s="394"/>
      <c r="F71" s="394"/>
      <c r="G71" s="394" t="s">
        <v>1258</v>
      </c>
      <c r="H71" s="399" t="s">
        <v>24</v>
      </c>
      <c r="I71" s="394"/>
      <c r="J71" s="396" t="s">
        <v>1238</v>
      </c>
      <c r="K71" s="396">
        <v>3.7</v>
      </c>
      <c r="L71" s="394"/>
      <c r="M71" s="394"/>
      <c r="N71" s="394"/>
      <c r="O71" s="469">
        <v>2</v>
      </c>
      <c r="P71" s="469"/>
      <c r="Q71" s="474"/>
      <c r="R71" s="474"/>
      <c r="S71" s="398">
        <v>0.2</v>
      </c>
    </row>
    <row r="72" spans="1:19" ht="15" thickBot="1" x14ac:dyDescent="0.35">
      <c r="A72" s="375" t="s">
        <v>1149</v>
      </c>
      <c r="B72" s="375" t="s">
        <v>1246</v>
      </c>
      <c r="C72" s="375" t="s">
        <v>1241</v>
      </c>
      <c r="D72" s="377" t="s">
        <v>70</v>
      </c>
      <c r="E72" s="375"/>
      <c r="F72" s="375"/>
      <c r="G72" s="375" t="s">
        <v>1259</v>
      </c>
      <c r="H72" s="379" t="s">
        <v>24</v>
      </c>
      <c r="I72" s="375" t="s">
        <v>1260</v>
      </c>
      <c r="J72" s="376" t="s">
        <v>1238</v>
      </c>
      <c r="K72" s="376">
        <v>4.3</v>
      </c>
      <c r="L72" s="375">
        <v>3001493</v>
      </c>
      <c r="M72" s="407">
        <v>44278</v>
      </c>
      <c r="N72" s="375"/>
      <c r="O72" s="658">
        <v>1</v>
      </c>
      <c r="P72" s="469"/>
      <c r="Q72" s="659"/>
      <c r="R72" s="659"/>
      <c r="S72" s="660">
        <v>0.2</v>
      </c>
    </row>
    <row r="73" spans="1:19" ht="15" thickBot="1" x14ac:dyDescent="0.35">
      <c r="A73" s="380" t="s">
        <v>1149</v>
      </c>
      <c r="B73" s="380" t="s">
        <v>1246</v>
      </c>
      <c r="C73" s="380" t="s">
        <v>1241</v>
      </c>
      <c r="D73" s="381" t="s">
        <v>70</v>
      </c>
      <c r="E73" s="380"/>
      <c r="F73" s="380"/>
      <c r="G73" s="380" t="s">
        <v>1261</v>
      </c>
      <c r="H73" s="387" t="s">
        <v>24</v>
      </c>
      <c r="I73" s="380" t="s">
        <v>1262</v>
      </c>
      <c r="J73" s="383" t="s">
        <v>1238</v>
      </c>
      <c r="K73" s="383"/>
      <c r="L73" s="380"/>
      <c r="M73" s="411">
        <v>44278</v>
      </c>
      <c r="N73" s="380"/>
      <c r="O73" s="658"/>
      <c r="P73" s="469"/>
      <c r="Q73" s="659"/>
      <c r="R73" s="659"/>
      <c r="S73" s="665"/>
    </row>
    <row r="74" spans="1:19" ht="15" thickBot="1" x14ac:dyDescent="0.35">
      <c r="A74" s="389" t="s">
        <v>1149</v>
      </c>
      <c r="B74" s="389" t="s">
        <v>1246</v>
      </c>
      <c r="C74" s="389" t="s">
        <v>1241</v>
      </c>
      <c r="D74" s="390" t="s">
        <v>70</v>
      </c>
      <c r="E74" s="389"/>
      <c r="F74" s="389"/>
      <c r="G74" s="389" t="s">
        <v>1261</v>
      </c>
      <c r="H74" s="409" t="s">
        <v>24</v>
      </c>
      <c r="I74" s="389" t="s">
        <v>1262</v>
      </c>
      <c r="J74" s="392" t="s">
        <v>1238</v>
      </c>
      <c r="K74" s="392"/>
      <c r="L74" s="389"/>
      <c r="M74" s="410">
        <v>44278</v>
      </c>
      <c r="N74" s="389"/>
      <c r="O74" s="658"/>
      <c r="P74" s="469"/>
      <c r="Q74" s="659"/>
      <c r="R74" s="659"/>
      <c r="S74" s="661"/>
    </row>
    <row r="75" spans="1:19" ht="15" thickBot="1" x14ac:dyDescent="0.35">
      <c r="A75" s="375" t="s">
        <v>1149</v>
      </c>
      <c r="B75" s="375" t="s">
        <v>1246</v>
      </c>
      <c r="C75" s="375" t="s">
        <v>1241</v>
      </c>
      <c r="D75" s="377" t="s">
        <v>70</v>
      </c>
      <c r="E75" s="375"/>
      <c r="F75" s="375"/>
      <c r="G75" s="375" t="s">
        <v>1263</v>
      </c>
      <c r="H75" s="379" t="s">
        <v>24</v>
      </c>
      <c r="I75" s="375" t="s">
        <v>1260</v>
      </c>
      <c r="J75" s="376" t="s">
        <v>1238</v>
      </c>
      <c r="K75" s="376">
        <v>4.2</v>
      </c>
      <c r="L75" s="375">
        <v>3001372</v>
      </c>
      <c r="M75" s="407">
        <v>44278</v>
      </c>
      <c r="N75" s="375"/>
      <c r="O75" s="658">
        <v>1</v>
      </c>
      <c r="P75" s="469"/>
      <c r="Q75" s="659"/>
      <c r="R75" s="659"/>
      <c r="S75" s="660">
        <v>0.2</v>
      </c>
    </row>
    <row r="76" spans="1:19" ht="15" thickBot="1" x14ac:dyDescent="0.35">
      <c r="A76" s="380" t="s">
        <v>1149</v>
      </c>
      <c r="B76" s="380" t="s">
        <v>1246</v>
      </c>
      <c r="C76" s="380" t="s">
        <v>1241</v>
      </c>
      <c r="D76" s="381" t="s">
        <v>70</v>
      </c>
      <c r="E76" s="380"/>
      <c r="F76" s="380"/>
      <c r="G76" s="380" t="s">
        <v>1264</v>
      </c>
      <c r="H76" s="387" t="s">
        <v>24</v>
      </c>
      <c r="I76" s="380" t="s">
        <v>1262</v>
      </c>
      <c r="J76" s="383" t="s">
        <v>1238</v>
      </c>
      <c r="K76" s="383"/>
      <c r="L76" s="380"/>
      <c r="M76" s="411">
        <v>44278</v>
      </c>
      <c r="N76" s="380"/>
      <c r="O76" s="658"/>
      <c r="P76" s="469"/>
      <c r="Q76" s="659"/>
      <c r="R76" s="659"/>
      <c r="S76" s="665"/>
    </row>
    <row r="77" spans="1:19" ht="15" thickBot="1" x14ac:dyDescent="0.35">
      <c r="A77" s="412" t="s">
        <v>1149</v>
      </c>
      <c r="B77" s="412" t="s">
        <v>1246</v>
      </c>
      <c r="C77" s="412" t="s">
        <v>1241</v>
      </c>
      <c r="D77" s="413" t="s">
        <v>70</v>
      </c>
      <c r="E77" s="412"/>
      <c r="F77" s="412"/>
      <c r="G77" s="412" t="s">
        <v>1265</v>
      </c>
      <c r="H77" s="414" t="s">
        <v>24</v>
      </c>
      <c r="I77" s="412" t="s">
        <v>1262</v>
      </c>
      <c r="J77" s="415" t="s">
        <v>1238</v>
      </c>
      <c r="K77" s="415"/>
      <c r="L77" s="412"/>
      <c r="M77" s="416">
        <v>44278</v>
      </c>
      <c r="N77" s="412"/>
      <c r="O77" s="658"/>
      <c r="P77" s="469"/>
      <c r="Q77" s="659"/>
      <c r="R77" s="659"/>
      <c r="S77" s="661"/>
    </row>
    <row r="78" spans="1:19" ht="29.4" thickBot="1" x14ac:dyDescent="0.35">
      <c r="A78" s="394" t="s">
        <v>1149</v>
      </c>
      <c r="B78" s="394" t="s">
        <v>1230</v>
      </c>
      <c r="C78" s="394" t="s">
        <v>1266</v>
      </c>
      <c r="D78" s="395" t="s">
        <v>70</v>
      </c>
      <c r="E78" s="394"/>
      <c r="F78" s="394"/>
      <c r="G78" s="394" t="s">
        <v>1267</v>
      </c>
      <c r="H78" s="396" t="s">
        <v>1268</v>
      </c>
      <c r="I78" s="394"/>
      <c r="J78" s="396"/>
      <c r="K78" s="396"/>
      <c r="L78" s="394"/>
      <c r="M78" s="394"/>
      <c r="N78" s="394"/>
      <c r="O78" s="469">
        <v>1</v>
      </c>
      <c r="P78" s="469"/>
      <c r="Q78" s="474"/>
      <c r="R78" s="474"/>
      <c r="S78" s="398">
        <v>0.2</v>
      </c>
    </row>
    <row r="79" spans="1:19" ht="29.4" thickBot="1" x14ac:dyDescent="0.35">
      <c r="A79" s="394" t="s">
        <v>1149</v>
      </c>
      <c r="B79" s="394" t="s">
        <v>1230</v>
      </c>
      <c r="C79" s="394" t="s">
        <v>1269</v>
      </c>
      <c r="D79" s="395" t="s">
        <v>70</v>
      </c>
      <c r="E79" s="394"/>
      <c r="F79" s="394"/>
      <c r="G79" s="394" t="s">
        <v>1270</v>
      </c>
      <c r="H79" s="399" t="s">
        <v>24</v>
      </c>
      <c r="I79" s="394" t="s">
        <v>1271</v>
      </c>
      <c r="J79" s="396" t="s">
        <v>1201</v>
      </c>
      <c r="K79" s="396">
        <v>12.3</v>
      </c>
      <c r="L79" s="394">
        <v>2003892</v>
      </c>
      <c r="M79" s="417">
        <v>43993</v>
      </c>
      <c r="N79" s="394"/>
      <c r="O79" s="469">
        <v>1</v>
      </c>
      <c r="P79" s="469"/>
      <c r="Q79" s="474"/>
      <c r="R79" s="474"/>
      <c r="S79" s="398">
        <v>0.2</v>
      </c>
    </row>
    <row r="80" spans="1:19" ht="29.4" thickBot="1" x14ac:dyDescent="0.35">
      <c r="A80" s="394" t="s">
        <v>1149</v>
      </c>
      <c r="B80" s="394" t="s">
        <v>996</v>
      </c>
      <c r="C80" s="394" t="s">
        <v>1272</v>
      </c>
      <c r="D80" s="395" t="s">
        <v>22</v>
      </c>
      <c r="E80" s="394"/>
      <c r="F80" s="394"/>
      <c r="G80" s="394" t="s">
        <v>1273</v>
      </c>
      <c r="H80" s="399" t="s">
        <v>24</v>
      </c>
      <c r="I80" s="394"/>
      <c r="J80" s="396" t="s">
        <v>1201</v>
      </c>
      <c r="K80" s="396">
        <v>2.9</v>
      </c>
      <c r="L80" s="394"/>
      <c r="M80" s="394"/>
      <c r="N80" s="394"/>
      <c r="O80" s="469">
        <v>2</v>
      </c>
      <c r="P80" s="469"/>
      <c r="Q80" s="474"/>
      <c r="R80" s="474"/>
      <c r="S80" s="398">
        <v>0.2</v>
      </c>
    </row>
    <row r="81" spans="1:19" ht="15" thickBot="1" x14ac:dyDescent="0.35">
      <c r="A81" s="394" t="s">
        <v>1149</v>
      </c>
      <c r="B81" s="394" t="s">
        <v>1274</v>
      </c>
      <c r="C81" s="394" t="s">
        <v>1275</v>
      </c>
      <c r="D81" s="395" t="s">
        <v>22</v>
      </c>
      <c r="E81" s="394"/>
      <c r="F81" s="394"/>
      <c r="G81" s="394" t="s">
        <v>1276</v>
      </c>
      <c r="H81" s="399" t="s">
        <v>24</v>
      </c>
      <c r="I81" s="394"/>
      <c r="J81" s="396" t="s">
        <v>1238</v>
      </c>
      <c r="K81" s="396"/>
      <c r="L81" s="394"/>
      <c r="M81" s="394"/>
      <c r="N81" s="394"/>
      <c r="O81" s="469">
        <v>2</v>
      </c>
      <c r="P81" s="469"/>
      <c r="Q81" s="474"/>
      <c r="R81" s="474"/>
      <c r="S81" s="398">
        <v>0.2</v>
      </c>
    </row>
    <row r="82" spans="1:19" ht="43.8" thickBot="1" x14ac:dyDescent="0.35">
      <c r="A82" s="394" t="s">
        <v>1149</v>
      </c>
      <c r="B82" s="394" t="s">
        <v>1277</v>
      </c>
      <c r="C82" s="394" t="s">
        <v>1278</v>
      </c>
      <c r="D82" s="395" t="s">
        <v>70</v>
      </c>
      <c r="E82" s="394"/>
      <c r="F82" s="394"/>
      <c r="G82" s="394" t="s">
        <v>1279</v>
      </c>
      <c r="H82" s="399" t="s">
        <v>24</v>
      </c>
      <c r="I82" s="394"/>
      <c r="J82" s="396" t="s">
        <v>1238</v>
      </c>
      <c r="K82" s="396"/>
      <c r="L82" s="394"/>
      <c r="M82" s="394"/>
      <c r="N82" s="394"/>
      <c r="O82" s="469">
        <v>1</v>
      </c>
      <c r="P82" s="469"/>
      <c r="Q82" s="474"/>
      <c r="R82" s="474"/>
      <c r="S82" s="398">
        <v>0.2</v>
      </c>
    </row>
    <row r="83" spans="1:19" ht="58.2" thickBot="1" x14ac:dyDescent="0.35">
      <c r="A83" s="394" t="s">
        <v>1149</v>
      </c>
      <c r="B83" s="394" t="s">
        <v>1230</v>
      </c>
      <c r="C83" s="394" t="s">
        <v>1280</v>
      </c>
      <c r="D83" s="395" t="s">
        <v>70</v>
      </c>
      <c r="E83" s="394"/>
      <c r="F83" s="394"/>
      <c r="G83" s="394" t="s">
        <v>1281</v>
      </c>
      <c r="H83" s="399" t="s">
        <v>24</v>
      </c>
      <c r="I83" s="394"/>
      <c r="J83" s="396" t="s">
        <v>1238</v>
      </c>
      <c r="K83" s="396">
        <v>2.6</v>
      </c>
      <c r="L83" s="394"/>
      <c r="M83" s="394"/>
      <c r="N83" s="394"/>
      <c r="O83" s="469">
        <v>1</v>
      </c>
      <c r="P83" s="469"/>
      <c r="Q83" s="474"/>
      <c r="R83" s="474"/>
      <c r="S83" s="398">
        <v>0.2</v>
      </c>
    </row>
    <row r="84" spans="1:19" ht="29.4" thickBot="1" x14ac:dyDescent="0.35">
      <c r="A84" s="394" t="s">
        <v>1149</v>
      </c>
      <c r="B84" s="394" t="s">
        <v>1230</v>
      </c>
      <c r="C84" s="394" t="s">
        <v>1282</v>
      </c>
      <c r="D84" s="395" t="s">
        <v>70</v>
      </c>
      <c r="E84" s="394"/>
      <c r="F84" s="394"/>
      <c r="G84" s="394" t="s">
        <v>1283</v>
      </c>
      <c r="H84" s="399" t="s">
        <v>24</v>
      </c>
      <c r="I84" s="394"/>
      <c r="J84" s="396" t="s">
        <v>1238</v>
      </c>
      <c r="K84" s="396">
        <v>0.75</v>
      </c>
      <c r="L84" s="394"/>
      <c r="M84" s="394"/>
      <c r="N84" s="394"/>
      <c r="O84" s="469">
        <v>1</v>
      </c>
      <c r="P84" s="469"/>
      <c r="Q84" s="474"/>
      <c r="R84" s="474"/>
      <c r="S84" s="398">
        <v>0.2</v>
      </c>
    </row>
    <row r="85" spans="1:19" ht="29.4" thickBot="1" x14ac:dyDescent="0.35">
      <c r="A85" s="375" t="s">
        <v>1149</v>
      </c>
      <c r="B85" s="375" t="s">
        <v>1230</v>
      </c>
      <c r="C85" s="375" t="s">
        <v>1284</v>
      </c>
      <c r="D85" s="377" t="s">
        <v>70</v>
      </c>
      <c r="E85" s="375"/>
      <c r="F85" s="375"/>
      <c r="G85" s="375" t="s">
        <v>1285</v>
      </c>
      <c r="H85" s="379" t="s">
        <v>740</v>
      </c>
      <c r="I85" s="375" t="s">
        <v>1286</v>
      </c>
      <c r="J85" s="376" t="s">
        <v>1238</v>
      </c>
      <c r="K85" s="376">
        <v>4</v>
      </c>
      <c r="L85" s="375"/>
      <c r="M85" s="407">
        <v>42940</v>
      </c>
      <c r="N85" s="375"/>
      <c r="O85" s="658">
        <v>1</v>
      </c>
      <c r="P85" s="484"/>
      <c r="Q85" s="666"/>
      <c r="R85" s="666"/>
      <c r="S85" s="660">
        <v>0.2</v>
      </c>
    </row>
    <row r="86" spans="1:19" ht="29.4" thickBot="1" x14ac:dyDescent="0.35">
      <c r="A86" s="380" t="s">
        <v>1149</v>
      </c>
      <c r="B86" s="380" t="s">
        <v>1230</v>
      </c>
      <c r="C86" s="380" t="s">
        <v>1284</v>
      </c>
      <c r="D86" s="381" t="s">
        <v>70</v>
      </c>
      <c r="E86" s="380"/>
      <c r="F86" s="380"/>
      <c r="G86" s="380" t="s">
        <v>1287</v>
      </c>
      <c r="H86" s="387" t="s">
        <v>740</v>
      </c>
      <c r="I86" s="380" t="s">
        <v>1288</v>
      </c>
      <c r="J86" s="383" t="s">
        <v>1238</v>
      </c>
      <c r="K86" s="383"/>
      <c r="L86" s="380"/>
      <c r="M86" s="411">
        <v>42940</v>
      </c>
      <c r="N86" s="380"/>
      <c r="O86" s="658"/>
      <c r="P86" s="385"/>
      <c r="Q86" s="667"/>
      <c r="R86" s="667"/>
      <c r="S86" s="669"/>
    </row>
    <row r="87" spans="1:19" ht="29.4" thickBot="1" x14ac:dyDescent="0.35">
      <c r="A87" s="380" t="s">
        <v>1149</v>
      </c>
      <c r="B87" s="380" t="s">
        <v>1230</v>
      </c>
      <c r="C87" s="380" t="s">
        <v>1284</v>
      </c>
      <c r="D87" s="381" t="s">
        <v>70</v>
      </c>
      <c r="E87" s="380"/>
      <c r="F87" s="380"/>
      <c r="G87" s="380" t="s">
        <v>1289</v>
      </c>
      <c r="H87" s="387" t="s">
        <v>740</v>
      </c>
      <c r="I87" s="380" t="s">
        <v>1290</v>
      </c>
      <c r="J87" s="383" t="s">
        <v>1238</v>
      </c>
      <c r="K87" s="383"/>
      <c r="L87" s="380"/>
      <c r="M87" s="411">
        <v>42940</v>
      </c>
      <c r="N87" s="380"/>
      <c r="O87" s="658"/>
      <c r="P87" s="385"/>
      <c r="Q87" s="667"/>
      <c r="R87" s="667"/>
      <c r="S87" s="669"/>
    </row>
    <row r="88" spans="1:19" ht="29.4" thickBot="1" x14ac:dyDescent="0.35">
      <c r="A88" s="389" t="s">
        <v>1149</v>
      </c>
      <c r="B88" s="389" t="s">
        <v>1230</v>
      </c>
      <c r="C88" s="389" t="s">
        <v>1284</v>
      </c>
      <c r="D88" s="390" t="s">
        <v>70</v>
      </c>
      <c r="E88" s="389"/>
      <c r="F88" s="389"/>
      <c r="G88" s="389" t="s">
        <v>1291</v>
      </c>
      <c r="H88" s="392" t="s">
        <v>1268</v>
      </c>
      <c r="I88" s="389" t="s">
        <v>1292</v>
      </c>
      <c r="J88" s="392" t="s">
        <v>1238</v>
      </c>
      <c r="K88" s="392"/>
      <c r="L88" s="389"/>
      <c r="M88" s="410">
        <v>42940</v>
      </c>
      <c r="N88" s="389"/>
      <c r="O88" s="658"/>
      <c r="P88" s="485"/>
      <c r="Q88" s="668"/>
      <c r="R88" s="668"/>
      <c r="S88" s="670"/>
    </row>
    <row r="89" spans="1:19" ht="20.100000000000001" customHeight="1" thickBot="1" x14ac:dyDescent="0.35">
      <c r="A89" s="375" t="s">
        <v>1149</v>
      </c>
      <c r="B89" s="375" t="s">
        <v>1293</v>
      </c>
      <c r="C89" s="418" t="s">
        <v>1294</v>
      </c>
      <c r="D89" s="377" t="s">
        <v>70</v>
      </c>
      <c r="E89" s="375"/>
      <c r="F89" s="375"/>
      <c r="G89" s="419" t="s">
        <v>1295</v>
      </c>
      <c r="H89" s="419"/>
      <c r="I89" s="375"/>
      <c r="J89" s="376"/>
      <c r="K89" s="376"/>
      <c r="L89" s="375"/>
      <c r="M89" s="420"/>
      <c r="N89" s="375"/>
      <c r="O89" s="658">
        <v>1</v>
      </c>
      <c r="P89" s="469"/>
      <c r="Q89" s="659"/>
      <c r="R89" s="659"/>
      <c r="S89" s="660">
        <v>0.1</v>
      </c>
    </row>
    <row r="90" spans="1:19" ht="40.200000000000003" thickBot="1" x14ac:dyDescent="0.35">
      <c r="A90" s="412" t="s">
        <v>1149</v>
      </c>
      <c r="B90" s="375" t="s">
        <v>1293</v>
      </c>
      <c r="C90" s="421" t="s">
        <v>421</v>
      </c>
      <c r="D90" s="413" t="s">
        <v>70</v>
      </c>
      <c r="E90" s="412"/>
      <c r="F90" s="412"/>
      <c r="G90" s="422" t="s">
        <v>1296</v>
      </c>
      <c r="H90" s="414" t="s">
        <v>24</v>
      </c>
      <c r="I90" s="412"/>
      <c r="J90" s="415" t="s">
        <v>134</v>
      </c>
      <c r="K90" s="415">
        <v>3.9</v>
      </c>
      <c r="L90" s="412"/>
      <c r="M90" s="423"/>
      <c r="N90" s="412"/>
      <c r="O90" s="658"/>
      <c r="P90" s="469"/>
      <c r="Q90" s="659"/>
      <c r="R90" s="659"/>
      <c r="S90" s="661"/>
    </row>
    <row r="91" spans="1:19" ht="29.4" thickBot="1" x14ac:dyDescent="0.35">
      <c r="A91" s="375" t="s">
        <v>1149</v>
      </c>
      <c r="B91" s="375" t="s">
        <v>1293</v>
      </c>
      <c r="C91" s="375" t="s">
        <v>1297</v>
      </c>
      <c r="D91" s="377" t="s">
        <v>70</v>
      </c>
      <c r="E91" s="375"/>
      <c r="F91" s="375"/>
      <c r="G91" s="375" t="s">
        <v>1298</v>
      </c>
      <c r="H91" s="375" t="s">
        <v>24</v>
      </c>
      <c r="I91" s="375" t="s">
        <v>1299</v>
      </c>
      <c r="J91" s="376" t="s">
        <v>1238</v>
      </c>
      <c r="K91" s="376">
        <v>8</v>
      </c>
      <c r="L91" s="375" t="s">
        <v>1300</v>
      </c>
      <c r="M91" s="375" t="s">
        <v>1301</v>
      </c>
      <c r="N91" s="375"/>
      <c r="O91" s="658">
        <v>1</v>
      </c>
      <c r="P91" s="469"/>
      <c r="Q91" s="659"/>
      <c r="R91" s="659"/>
      <c r="S91" s="660">
        <v>0.1</v>
      </c>
    </row>
    <row r="92" spans="1:19" ht="15" thickBot="1" x14ac:dyDescent="0.35">
      <c r="A92" s="380" t="s">
        <v>1149</v>
      </c>
      <c r="B92" s="375" t="s">
        <v>1293</v>
      </c>
      <c r="C92" s="380" t="s">
        <v>1302</v>
      </c>
      <c r="D92" s="381" t="s">
        <v>70</v>
      </c>
      <c r="E92" s="380"/>
      <c r="F92" s="380"/>
      <c r="G92" s="380" t="s">
        <v>1302</v>
      </c>
      <c r="H92" s="380" t="s">
        <v>24</v>
      </c>
      <c r="I92" s="380" t="s">
        <v>1303</v>
      </c>
      <c r="J92" s="383" t="s">
        <v>1238</v>
      </c>
      <c r="K92" s="383"/>
      <c r="L92" s="380" t="s">
        <v>1304</v>
      </c>
      <c r="M92" s="380" t="s">
        <v>1301</v>
      </c>
      <c r="N92" s="380"/>
      <c r="O92" s="658"/>
      <c r="P92" s="469"/>
      <c r="Q92" s="659"/>
      <c r="R92" s="659"/>
      <c r="S92" s="665"/>
    </row>
    <row r="93" spans="1:19" ht="15" thickBot="1" x14ac:dyDescent="0.35">
      <c r="A93" s="389" t="s">
        <v>1149</v>
      </c>
      <c r="B93" s="375" t="s">
        <v>1293</v>
      </c>
      <c r="C93" s="389" t="s">
        <v>1305</v>
      </c>
      <c r="D93" s="390" t="s">
        <v>70</v>
      </c>
      <c r="E93" s="389"/>
      <c r="F93" s="389"/>
      <c r="G93" s="389" t="s">
        <v>1305</v>
      </c>
      <c r="H93" s="389" t="s">
        <v>24</v>
      </c>
      <c r="I93" s="389" t="s">
        <v>1303</v>
      </c>
      <c r="J93" s="392" t="s">
        <v>1238</v>
      </c>
      <c r="K93" s="392"/>
      <c r="L93" s="389" t="s">
        <v>1304</v>
      </c>
      <c r="M93" s="389" t="s">
        <v>1301</v>
      </c>
      <c r="N93" s="389"/>
      <c r="O93" s="658"/>
      <c r="P93" s="469"/>
      <c r="Q93" s="659"/>
      <c r="R93" s="659"/>
      <c r="S93" s="661"/>
    </row>
    <row r="94" spans="1:19" ht="29.4" thickBot="1" x14ac:dyDescent="0.35">
      <c r="A94" s="424" t="s">
        <v>1149</v>
      </c>
      <c r="B94" s="375" t="s">
        <v>1293</v>
      </c>
      <c r="C94" s="424" t="s">
        <v>1306</v>
      </c>
      <c r="D94" s="425" t="s">
        <v>70</v>
      </c>
      <c r="E94" s="424"/>
      <c r="F94" s="424"/>
      <c r="G94" s="424" t="s">
        <v>1307</v>
      </c>
      <c r="H94" s="424" t="s">
        <v>24</v>
      </c>
      <c r="I94" s="424" t="s">
        <v>1308</v>
      </c>
      <c r="J94" s="426" t="s">
        <v>1238</v>
      </c>
      <c r="K94" s="426">
        <v>4.3</v>
      </c>
      <c r="L94" s="424" t="s">
        <v>1309</v>
      </c>
      <c r="M94" s="424" t="s">
        <v>1301</v>
      </c>
      <c r="N94" s="424"/>
      <c r="O94" s="658">
        <v>1</v>
      </c>
      <c r="P94" s="469"/>
      <c r="Q94" s="659"/>
      <c r="R94" s="659"/>
      <c r="S94" s="660">
        <v>0.1</v>
      </c>
    </row>
    <row r="95" spans="1:19" ht="29.4" thickBot="1" x14ac:dyDescent="0.35">
      <c r="A95" s="380" t="s">
        <v>1149</v>
      </c>
      <c r="B95" s="375" t="s">
        <v>1293</v>
      </c>
      <c r="C95" s="380" t="s">
        <v>1310</v>
      </c>
      <c r="D95" s="381" t="s">
        <v>70</v>
      </c>
      <c r="E95" s="380"/>
      <c r="F95" s="380"/>
      <c r="G95" s="380" t="s">
        <v>1310</v>
      </c>
      <c r="H95" s="380" t="s">
        <v>24</v>
      </c>
      <c r="I95" s="380" t="s">
        <v>1303</v>
      </c>
      <c r="J95" s="383" t="s">
        <v>1238</v>
      </c>
      <c r="K95" s="383"/>
      <c r="L95" s="380" t="s">
        <v>1304</v>
      </c>
      <c r="M95" s="380" t="s">
        <v>1301</v>
      </c>
      <c r="N95" s="380"/>
      <c r="O95" s="658"/>
      <c r="P95" s="469"/>
      <c r="Q95" s="659"/>
      <c r="R95" s="659"/>
      <c r="S95" s="665"/>
    </row>
    <row r="96" spans="1:19" ht="29.4" thickBot="1" x14ac:dyDescent="0.35">
      <c r="A96" s="389" t="s">
        <v>1149</v>
      </c>
      <c r="B96" s="375" t="s">
        <v>1293</v>
      </c>
      <c r="C96" s="389" t="s">
        <v>1311</v>
      </c>
      <c r="D96" s="390" t="s">
        <v>70</v>
      </c>
      <c r="E96" s="389"/>
      <c r="F96" s="389"/>
      <c r="G96" s="389" t="s">
        <v>1311</v>
      </c>
      <c r="H96" s="389" t="s">
        <v>24</v>
      </c>
      <c r="I96" s="389" t="s">
        <v>1303</v>
      </c>
      <c r="J96" s="392" t="s">
        <v>1238</v>
      </c>
      <c r="K96" s="392"/>
      <c r="L96" s="389" t="s">
        <v>1304</v>
      </c>
      <c r="M96" s="389" t="s">
        <v>1301</v>
      </c>
      <c r="N96" s="389"/>
      <c r="O96" s="658"/>
      <c r="P96" s="469"/>
      <c r="Q96" s="659"/>
      <c r="R96" s="659"/>
      <c r="S96" s="661"/>
    </row>
    <row r="97" spans="1:19" ht="15" thickBot="1" x14ac:dyDescent="0.35">
      <c r="A97" s="375" t="s">
        <v>1149</v>
      </c>
      <c r="B97" s="375" t="s">
        <v>1293</v>
      </c>
      <c r="C97" s="375" t="s">
        <v>1312</v>
      </c>
      <c r="D97" s="377" t="s">
        <v>70</v>
      </c>
      <c r="E97" s="375"/>
      <c r="F97" s="375"/>
      <c r="G97" s="375" t="s">
        <v>1312</v>
      </c>
      <c r="H97" s="375" t="s">
        <v>24</v>
      </c>
      <c r="I97" s="375" t="s">
        <v>1303</v>
      </c>
      <c r="J97" s="376" t="s">
        <v>1238</v>
      </c>
      <c r="K97" s="376"/>
      <c r="L97" s="375" t="s">
        <v>1304</v>
      </c>
      <c r="M97" s="375" t="s">
        <v>1301</v>
      </c>
      <c r="N97" s="375"/>
      <c r="O97" s="658">
        <v>1</v>
      </c>
      <c r="P97" s="469"/>
      <c r="Q97" s="659"/>
      <c r="R97" s="659"/>
      <c r="S97" s="660">
        <v>0.1</v>
      </c>
    </row>
    <row r="98" spans="1:19" ht="15" thickBot="1" x14ac:dyDescent="0.35">
      <c r="A98" s="389" t="s">
        <v>1149</v>
      </c>
      <c r="B98" s="375" t="s">
        <v>1293</v>
      </c>
      <c r="C98" s="389" t="s">
        <v>1313</v>
      </c>
      <c r="D98" s="390" t="s">
        <v>70</v>
      </c>
      <c r="E98" s="389"/>
      <c r="F98" s="389"/>
      <c r="G98" s="389" t="s">
        <v>1313</v>
      </c>
      <c r="H98" s="389" t="s">
        <v>24</v>
      </c>
      <c r="I98" s="389" t="s">
        <v>1303</v>
      </c>
      <c r="J98" s="392" t="s">
        <v>1238</v>
      </c>
      <c r="K98" s="392"/>
      <c r="L98" s="389" t="s">
        <v>1304</v>
      </c>
      <c r="M98" s="389" t="s">
        <v>1301</v>
      </c>
      <c r="N98" s="389"/>
      <c r="O98" s="658"/>
      <c r="P98" s="469"/>
      <c r="Q98" s="659"/>
      <c r="R98" s="659"/>
      <c r="S98" s="661"/>
    </row>
    <row r="99" spans="1:19" ht="15" thickBot="1" x14ac:dyDescent="0.35">
      <c r="A99" s="375" t="s">
        <v>1149</v>
      </c>
      <c r="B99" s="375" t="s">
        <v>1293</v>
      </c>
      <c r="C99" s="375" t="s">
        <v>1314</v>
      </c>
      <c r="D99" s="377" t="s">
        <v>70</v>
      </c>
      <c r="E99" s="375"/>
      <c r="F99" s="375"/>
      <c r="G99" s="375" t="s">
        <v>1315</v>
      </c>
      <c r="H99" s="375" t="s">
        <v>24</v>
      </c>
      <c r="I99" s="375" t="s">
        <v>1308</v>
      </c>
      <c r="J99" s="376" t="s">
        <v>1238</v>
      </c>
      <c r="K99" s="376">
        <v>4.3</v>
      </c>
      <c r="L99" s="375" t="s">
        <v>1316</v>
      </c>
      <c r="M99" s="375" t="s">
        <v>1301</v>
      </c>
      <c r="N99" s="375"/>
      <c r="O99" s="658">
        <v>1</v>
      </c>
      <c r="P99" s="469"/>
      <c r="Q99" s="659"/>
      <c r="R99" s="659"/>
      <c r="S99" s="660">
        <v>0.1</v>
      </c>
    </row>
    <row r="100" spans="1:19" ht="15" thickBot="1" x14ac:dyDescent="0.35">
      <c r="A100" s="380" t="s">
        <v>1149</v>
      </c>
      <c r="B100" s="375" t="s">
        <v>1293</v>
      </c>
      <c r="C100" s="380" t="s">
        <v>1317</v>
      </c>
      <c r="D100" s="381" t="s">
        <v>70</v>
      </c>
      <c r="E100" s="380"/>
      <c r="F100" s="380"/>
      <c r="G100" s="380" t="s">
        <v>1317</v>
      </c>
      <c r="H100" s="380" t="s">
        <v>24</v>
      </c>
      <c r="I100" s="380" t="s">
        <v>1303</v>
      </c>
      <c r="J100" s="383" t="s">
        <v>1238</v>
      </c>
      <c r="K100" s="383"/>
      <c r="L100" s="380" t="s">
        <v>1304</v>
      </c>
      <c r="M100" s="380" t="s">
        <v>1301</v>
      </c>
      <c r="N100" s="380"/>
      <c r="O100" s="658"/>
      <c r="P100" s="469"/>
      <c r="Q100" s="659"/>
      <c r="R100" s="659"/>
      <c r="S100" s="665"/>
    </row>
    <row r="101" spans="1:19" ht="15" thickBot="1" x14ac:dyDescent="0.35">
      <c r="A101" s="389" t="s">
        <v>1149</v>
      </c>
      <c r="B101" s="375" t="s">
        <v>1293</v>
      </c>
      <c r="C101" s="389" t="s">
        <v>1318</v>
      </c>
      <c r="D101" s="390" t="s">
        <v>70</v>
      </c>
      <c r="E101" s="389"/>
      <c r="F101" s="389"/>
      <c r="G101" s="389" t="s">
        <v>1318</v>
      </c>
      <c r="H101" s="389" t="s">
        <v>24</v>
      </c>
      <c r="I101" s="389" t="s">
        <v>1303</v>
      </c>
      <c r="J101" s="392" t="s">
        <v>1238</v>
      </c>
      <c r="K101" s="392"/>
      <c r="L101" s="389" t="s">
        <v>1304</v>
      </c>
      <c r="M101" s="389" t="s">
        <v>1301</v>
      </c>
      <c r="N101" s="389"/>
      <c r="O101" s="658"/>
      <c r="P101" s="469"/>
      <c r="Q101" s="659"/>
      <c r="R101" s="659"/>
      <c r="S101" s="661"/>
    </row>
    <row r="102" spans="1:19" ht="15" thickBot="1" x14ac:dyDescent="0.35">
      <c r="A102" s="375" t="s">
        <v>1149</v>
      </c>
      <c r="B102" s="375" t="s">
        <v>1293</v>
      </c>
      <c r="C102" s="375" t="s">
        <v>1319</v>
      </c>
      <c r="D102" s="377" t="s">
        <v>70</v>
      </c>
      <c r="E102" s="375"/>
      <c r="F102" s="375"/>
      <c r="G102" s="375" t="s">
        <v>1320</v>
      </c>
      <c r="H102" s="375" t="s">
        <v>24</v>
      </c>
      <c r="I102" s="375" t="s">
        <v>1308</v>
      </c>
      <c r="J102" s="376" t="s">
        <v>1238</v>
      </c>
      <c r="K102" s="376">
        <v>4.3</v>
      </c>
      <c r="L102" s="375" t="s">
        <v>1321</v>
      </c>
      <c r="M102" s="375" t="s">
        <v>1301</v>
      </c>
      <c r="N102" s="375"/>
      <c r="O102" s="658">
        <v>1</v>
      </c>
      <c r="P102" s="469"/>
      <c r="Q102" s="659"/>
      <c r="R102" s="659"/>
      <c r="S102" s="660">
        <v>0.1</v>
      </c>
    </row>
    <row r="103" spans="1:19" ht="29.4" thickBot="1" x14ac:dyDescent="0.35">
      <c r="A103" s="380" t="s">
        <v>1149</v>
      </c>
      <c r="B103" s="375" t="s">
        <v>1293</v>
      </c>
      <c r="C103" s="380" t="s">
        <v>1322</v>
      </c>
      <c r="D103" s="381" t="s">
        <v>70</v>
      </c>
      <c r="E103" s="380"/>
      <c r="F103" s="380"/>
      <c r="G103" s="380" t="s">
        <v>1322</v>
      </c>
      <c r="H103" s="380" t="s">
        <v>24</v>
      </c>
      <c r="I103" s="380" t="s">
        <v>1303</v>
      </c>
      <c r="J103" s="383" t="s">
        <v>1238</v>
      </c>
      <c r="K103" s="383"/>
      <c r="L103" s="380" t="s">
        <v>1304</v>
      </c>
      <c r="M103" s="380" t="s">
        <v>1301</v>
      </c>
      <c r="N103" s="380"/>
      <c r="O103" s="658"/>
      <c r="P103" s="469"/>
      <c r="Q103" s="659"/>
      <c r="R103" s="659"/>
      <c r="S103" s="665"/>
    </row>
    <row r="104" spans="1:19" ht="29.4" thickBot="1" x14ac:dyDescent="0.35">
      <c r="A104" s="389" t="s">
        <v>1149</v>
      </c>
      <c r="B104" s="375" t="s">
        <v>1293</v>
      </c>
      <c r="C104" s="389" t="s">
        <v>1323</v>
      </c>
      <c r="D104" s="390" t="s">
        <v>70</v>
      </c>
      <c r="E104" s="389"/>
      <c r="F104" s="389"/>
      <c r="G104" s="389" t="s">
        <v>1323</v>
      </c>
      <c r="H104" s="389" t="s">
        <v>24</v>
      </c>
      <c r="I104" s="389" t="s">
        <v>1303</v>
      </c>
      <c r="J104" s="392" t="s">
        <v>1238</v>
      </c>
      <c r="K104" s="392"/>
      <c r="L104" s="389" t="s">
        <v>1304</v>
      </c>
      <c r="M104" s="389" t="s">
        <v>1301</v>
      </c>
      <c r="N104" s="389"/>
      <c r="O104" s="658"/>
      <c r="P104" s="469"/>
      <c r="Q104" s="659"/>
      <c r="R104" s="659"/>
      <c r="S104" s="661"/>
    </row>
    <row r="105" spans="1:19" ht="15" thickBot="1" x14ac:dyDescent="0.35">
      <c r="A105" s="375" t="s">
        <v>1149</v>
      </c>
      <c r="B105" s="375" t="s">
        <v>1324</v>
      </c>
      <c r="C105" s="418" t="s">
        <v>1294</v>
      </c>
      <c r="D105" s="377" t="s">
        <v>70</v>
      </c>
      <c r="E105" s="375"/>
      <c r="F105" s="375"/>
      <c r="G105" s="419" t="s">
        <v>1295</v>
      </c>
      <c r="H105" s="419"/>
      <c r="I105" s="375"/>
      <c r="J105" s="376"/>
      <c r="K105" s="376"/>
      <c r="L105" s="375"/>
      <c r="M105" s="420"/>
      <c r="N105" s="375"/>
      <c r="O105" s="658">
        <v>1</v>
      </c>
      <c r="P105" s="469"/>
      <c r="Q105" s="659"/>
      <c r="R105" s="659"/>
      <c r="S105" s="660">
        <v>0.1</v>
      </c>
    </row>
    <row r="106" spans="1:19" ht="40.200000000000003" thickBot="1" x14ac:dyDescent="0.35">
      <c r="A106" s="389" t="s">
        <v>1149</v>
      </c>
      <c r="B106" s="375" t="s">
        <v>1324</v>
      </c>
      <c r="C106" s="427" t="s">
        <v>421</v>
      </c>
      <c r="D106" s="390" t="s">
        <v>70</v>
      </c>
      <c r="E106" s="389"/>
      <c r="F106" s="389"/>
      <c r="G106" s="428" t="s">
        <v>1325</v>
      </c>
      <c r="H106" s="409" t="s">
        <v>24</v>
      </c>
      <c r="I106" s="389"/>
      <c r="J106" s="392" t="s">
        <v>134</v>
      </c>
      <c r="K106" s="392">
        <v>3.9</v>
      </c>
      <c r="L106" s="389"/>
      <c r="M106" s="429"/>
      <c r="N106" s="389"/>
      <c r="O106" s="658"/>
      <c r="P106" s="469"/>
      <c r="Q106" s="659"/>
      <c r="R106" s="659"/>
      <c r="S106" s="661"/>
    </row>
    <row r="107" spans="1:19" ht="15" thickBot="1" x14ac:dyDescent="0.35">
      <c r="A107" s="375" t="s">
        <v>1149</v>
      </c>
      <c r="B107" s="375" t="s">
        <v>1324</v>
      </c>
      <c r="C107" s="418" t="s">
        <v>1326</v>
      </c>
      <c r="D107" s="377" t="s">
        <v>70</v>
      </c>
      <c r="E107" s="375"/>
      <c r="F107" s="375"/>
      <c r="G107" s="430" t="s">
        <v>1327</v>
      </c>
      <c r="H107" s="379" t="s">
        <v>24</v>
      </c>
      <c r="I107" s="375" t="s">
        <v>1328</v>
      </c>
      <c r="J107" s="376" t="s">
        <v>1238</v>
      </c>
      <c r="K107" s="376"/>
      <c r="L107" s="375" t="s">
        <v>1304</v>
      </c>
      <c r="M107" s="431">
        <v>44035</v>
      </c>
      <c r="N107" s="375"/>
      <c r="O107" s="658">
        <v>1</v>
      </c>
      <c r="P107" s="469"/>
      <c r="Q107" s="659"/>
      <c r="R107" s="659"/>
      <c r="S107" s="660">
        <v>0.1</v>
      </c>
    </row>
    <row r="108" spans="1:19" ht="15" thickBot="1" x14ac:dyDescent="0.35">
      <c r="A108" s="380" t="s">
        <v>1149</v>
      </c>
      <c r="B108" s="375" t="s">
        <v>1324</v>
      </c>
      <c r="C108" s="432" t="s">
        <v>1329</v>
      </c>
      <c r="D108" s="381" t="s">
        <v>70</v>
      </c>
      <c r="E108" s="380"/>
      <c r="F108" s="380"/>
      <c r="G108" s="433" t="s">
        <v>1330</v>
      </c>
      <c r="H108" s="387" t="s">
        <v>24</v>
      </c>
      <c r="I108" s="380" t="s">
        <v>1328</v>
      </c>
      <c r="J108" s="383" t="s">
        <v>1238</v>
      </c>
      <c r="K108" s="383"/>
      <c r="L108" s="380" t="s">
        <v>1304</v>
      </c>
      <c r="M108" s="434">
        <v>44035</v>
      </c>
      <c r="N108" s="380"/>
      <c r="O108" s="658"/>
      <c r="P108" s="469"/>
      <c r="Q108" s="659"/>
      <c r="R108" s="659"/>
      <c r="S108" s="665"/>
    </row>
    <row r="109" spans="1:19" ht="15" thickBot="1" x14ac:dyDescent="0.35">
      <c r="A109" s="389" t="s">
        <v>1149</v>
      </c>
      <c r="B109" s="375" t="s">
        <v>1324</v>
      </c>
      <c r="C109" s="427" t="s">
        <v>1331</v>
      </c>
      <c r="D109" s="390" t="s">
        <v>70</v>
      </c>
      <c r="E109" s="389"/>
      <c r="F109" s="389"/>
      <c r="G109" s="435" t="s">
        <v>1332</v>
      </c>
      <c r="H109" s="409" t="s">
        <v>24</v>
      </c>
      <c r="I109" s="389" t="s">
        <v>1308</v>
      </c>
      <c r="J109" s="392" t="s">
        <v>1238</v>
      </c>
      <c r="K109" s="392">
        <v>4.3</v>
      </c>
      <c r="L109" s="389">
        <v>3001421</v>
      </c>
      <c r="M109" s="436">
        <v>44035</v>
      </c>
      <c r="N109" s="389"/>
      <c r="O109" s="658"/>
      <c r="P109" s="469"/>
      <c r="Q109" s="659"/>
      <c r="R109" s="659"/>
      <c r="S109" s="661"/>
    </row>
    <row r="110" spans="1:19" ht="15" thickBot="1" x14ac:dyDescent="0.35">
      <c r="A110" s="375" t="s">
        <v>1149</v>
      </c>
      <c r="B110" s="375" t="s">
        <v>1324</v>
      </c>
      <c r="C110" s="418" t="s">
        <v>1333</v>
      </c>
      <c r="D110" s="377" t="s">
        <v>70</v>
      </c>
      <c r="E110" s="375"/>
      <c r="F110" s="375"/>
      <c r="G110" s="430" t="s">
        <v>1333</v>
      </c>
      <c r="H110" s="379" t="s">
        <v>24</v>
      </c>
      <c r="I110" s="375" t="s">
        <v>1303</v>
      </c>
      <c r="J110" s="376" t="s">
        <v>1238</v>
      </c>
      <c r="K110" s="376"/>
      <c r="L110" s="375" t="s">
        <v>1304</v>
      </c>
      <c r="M110" s="431">
        <v>44035</v>
      </c>
      <c r="N110" s="375"/>
      <c r="O110" s="658">
        <v>1</v>
      </c>
      <c r="P110" s="469"/>
      <c r="Q110" s="659"/>
      <c r="R110" s="659"/>
      <c r="S110" s="660">
        <v>0.1</v>
      </c>
    </row>
    <row r="111" spans="1:19" ht="15" thickBot="1" x14ac:dyDescent="0.35">
      <c r="A111" s="380" t="s">
        <v>1149</v>
      </c>
      <c r="B111" s="375" t="s">
        <v>1324</v>
      </c>
      <c r="C111" s="432" t="s">
        <v>1334</v>
      </c>
      <c r="D111" s="381" t="s">
        <v>70</v>
      </c>
      <c r="E111" s="380"/>
      <c r="F111" s="380"/>
      <c r="G111" s="433" t="s">
        <v>1334</v>
      </c>
      <c r="H111" s="387" t="s">
        <v>24</v>
      </c>
      <c r="I111" s="380" t="s">
        <v>1303</v>
      </c>
      <c r="J111" s="383" t="s">
        <v>1238</v>
      </c>
      <c r="K111" s="383"/>
      <c r="L111" s="380" t="s">
        <v>1304</v>
      </c>
      <c r="M111" s="434">
        <v>44035</v>
      </c>
      <c r="N111" s="380"/>
      <c r="O111" s="658"/>
      <c r="P111" s="469"/>
      <c r="Q111" s="659"/>
      <c r="R111" s="659"/>
      <c r="S111" s="665"/>
    </row>
    <row r="112" spans="1:19" ht="15" thickBot="1" x14ac:dyDescent="0.35">
      <c r="A112" s="380" t="s">
        <v>1149</v>
      </c>
      <c r="B112" s="375" t="s">
        <v>1324</v>
      </c>
      <c r="C112" s="432" t="s">
        <v>1335</v>
      </c>
      <c r="D112" s="381" t="s">
        <v>70</v>
      </c>
      <c r="E112" s="380"/>
      <c r="F112" s="380"/>
      <c r="G112" s="433" t="s">
        <v>1335</v>
      </c>
      <c r="H112" s="387" t="s">
        <v>24</v>
      </c>
      <c r="I112" s="380" t="s">
        <v>1303</v>
      </c>
      <c r="J112" s="383" t="s">
        <v>1238</v>
      </c>
      <c r="K112" s="383"/>
      <c r="L112" s="380" t="s">
        <v>1304</v>
      </c>
      <c r="M112" s="434">
        <v>44035</v>
      </c>
      <c r="N112" s="380"/>
      <c r="O112" s="658"/>
      <c r="P112" s="469"/>
      <c r="Q112" s="659"/>
      <c r="R112" s="659"/>
      <c r="S112" s="665"/>
    </row>
    <row r="113" spans="1:19" ht="15" thickBot="1" x14ac:dyDescent="0.35">
      <c r="A113" s="380" t="s">
        <v>1149</v>
      </c>
      <c r="B113" s="375" t="s">
        <v>1324</v>
      </c>
      <c r="C113" s="432" t="s">
        <v>1336</v>
      </c>
      <c r="D113" s="381" t="s">
        <v>70</v>
      </c>
      <c r="E113" s="380"/>
      <c r="F113" s="380"/>
      <c r="G113" s="433" t="s">
        <v>1336</v>
      </c>
      <c r="H113" s="387" t="s">
        <v>24</v>
      </c>
      <c r="I113" s="380" t="s">
        <v>1303</v>
      </c>
      <c r="J113" s="383" t="s">
        <v>1238</v>
      </c>
      <c r="K113" s="383"/>
      <c r="L113" s="380" t="s">
        <v>1304</v>
      </c>
      <c r="M113" s="434">
        <v>44035</v>
      </c>
      <c r="N113" s="380"/>
      <c r="O113" s="658"/>
      <c r="P113" s="469"/>
      <c r="Q113" s="659"/>
      <c r="R113" s="659"/>
      <c r="S113" s="665"/>
    </row>
    <row r="114" spans="1:19" ht="27" thickBot="1" x14ac:dyDescent="0.35">
      <c r="A114" s="389" t="s">
        <v>1149</v>
      </c>
      <c r="B114" s="375" t="s">
        <v>1324</v>
      </c>
      <c r="C114" s="427" t="s">
        <v>1337</v>
      </c>
      <c r="D114" s="390" t="s">
        <v>70</v>
      </c>
      <c r="E114" s="389"/>
      <c r="F114" s="389"/>
      <c r="G114" s="435" t="s">
        <v>1338</v>
      </c>
      <c r="H114" s="409" t="s">
        <v>24</v>
      </c>
      <c r="I114" s="389" t="s">
        <v>1339</v>
      </c>
      <c r="J114" s="392" t="s">
        <v>1238</v>
      </c>
      <c r="K114" s="392">
        <v>8.4</v>
      </c>
      <c r="L114" s="389" t="s">
        <v>1340</v>
      </c>
      <c r="M114" s="436">
        <v>44035</v>
      </c>
      <c r="N114" s="389"/>
      <c r="O114" s="658"/>
      <c r="P114" s="469"/>
      <c r="Q114" s="659"/>
      <c r="R114" s="659"/>
      <c r="S114" s="661"/>
    </row>
    <row r="115" spans="1:19" ht="15" thickBot="1" x14ac:dyDescent="0.35">
      <c r="A115" s="375" t="s">
        <v>1149</v>
      </c>
      <c r="B115" s="375" t="s">
        <v>1324</v>
      </c>
      <c r="C115" s="418" t="s">
        <v>1341</v>
      </c>
      <c r="D115" s="377" t="s">
        <v>70</v>
      </c>
      <c r="E115" s="375"/>
      <c r="F115" s="375"/>
      <c r="G115" s="430" t="s">
        <v>1342</v>
      </c>
      <c r="H115" s="379" t="s">
        <v>24</v>
      </c>
      <c r="I115" s="375" t="s">
        <v>1308</v>
      </c>
      <c r="J115" s="376" t="s">
        <v>1238</v>
      </c>
      <c r="K115" s="376">
        <v>4.3</v>
      </c>
      <c r="L115" s="375">
        <v>3001423</v>
      </c>
      <c r="M115" s="431">
        <v>44035</v>
      </c>
      <c r="N115" s="375"/>
      <c r="O115" s="658">
        <v>1</v>
      </c>
      <c r="P115" s="469"/>
      <c r="Q115" s="659"/>
      <c r="R115" s="659"/>
      <c r="S115" s="660">
        <v>0.1</v>
      </c>
    </row>
    <row r="116" spans="1:19" ht="15" thickBot="1" x14ac:dyDescent="0.35">
      <c r="A116" s="380" t="s">
        <v>1149</v>
      </c>
      <c r="B116" s="375" t="s">
        <v>1324</v>
      </c>
      <c r="C116" s="432" t="s">
        <v>1343</v>
      </c>
      <c r="D116" s="381" t="s">
        <v>70</v>
      </c>
      <c r="E116" s="380"/>
      <c r="F116" s="380"/>
      <c r="G116" s="433" t="s">
        <v>1343</v>
      </c>
      <c r="H116" s="387" t="s">
        <v>24</v>
      </c>
      <c r="I116" s="380" t="s">
        <v>1303</v>
      </c>
      <c r="J116" s="383" t="s">
        <v>1238</v>
      </c>
      <c r="K116" s="383"/>
      <c r="L116" s="380" t="s">
        <v>1304</v>
      </c>
      <c r="M116" s="434">
        <v>44035</v>
      </c>
      <c r="N116" s="380"/>
      <c r="O116" s="658"/>
      <c r="P116" s="469"/>
      <c r="Q116" s="659"/>
      <c r="R116" s="659"/>
      <c r="S116" s="665"/>
    </row>
    <row r="117" spans="1:19" ht="15" thickBot="1" x14ac:dyDescent="0.35">
      <c r="A117" s="389" t="s">
        <v>1149</v>
      </c>
      <c r="B117" s="375" t="s">
        <v>1324</v>
      </c>
      <c r="C117" s="427" t="s">
        <v>1344</v>
      </c>
      <c r="D117" s="390" t="s">
        <v>70</v>
      </c>
      <c r="E117" s="389"/>
      <c r="F117" s="389"/>
      <c r="G117" s="435" t="s">
        <v>1344</v>
      </c>
      <c r="H117" s="409" t="s">
        <v>24</v>
      </c>
      <c r="I117" s="389" t="s">
        <v>1303</v>
      </c>
      <c r="J117" s="392" t="s">
        <v>1238</v>
      </c>
      <c r="K117" s="392"/>
      <c r="L117" s="389" t="s">
        <v>1304</v>
      </c>
      <c r="M117" s="436">
        <v>44035</v>
      </c>
      <c r="N117" s="389"/>
      <c r="O117" s="658"/>
      <c r="P117" s="469"/>
      <c r="Q117" s="659"/>
      <c r="R117" s="659"/>
      <c r="S117" s="661"/>
    </row>
    <row r="118" spans="1:19" ht="15" thickBot="1" x14ac:dyDescent="0.35">
      <c r="A118" s="375" t="s">
        <v>1149</v>
      </c>
      <c r="B118" s="375" t="s">
        <v>1324</v>
      </c>
      <c r="C118" s="418" t="s">
        <v>1345</v>
      </c>
      <c r="D118" s="377" t="s">
        <v>70</v>
      </c>
      <c r="E118" s="375"/>
      <c r="F118" s="375"/>
      <c r="G118" s="430" t="s">
        <v>1346</v>
      </c>
      <c r="H118" s="379" t="s">
        <v>24</v>
      </c>
      <c r="I118" s="375" t="s">
        <v>1308</v>
      </c>
      <c r="J118" s="376" t="s">
        <v>1238</v>
      </c>
      <c r="K118" s="376">
        <v>4.3</v>
      </c>
      <c r="L118" s="375">
        <v>3001420</v>
      </c>
      <c r="M118" s="431">
        <v>44035</v>
      </c>
      <c r="N118" s="375"/>
      <c r="O118" s="658">
        <v>1</v>
      </c>
      <c r="P118" s="469"/>
      <c r="Q118" s="659"/>
      <c r="R118" s="659"/>
      <c r="S118" s="660">
        <v>0.1</v>
      </c>
    </row>
    <row r="119" spans="1:19" ht="15" thickBot="1" x14ac:dyDescent="0.35">
      <c r="A119" s="380" t="s">
        <v>1149</v>
      </c>
      <c r="B119" s="375" t="s">
        <v>1324</v>
      </c>
      <c r="C119" s="432" t="s">
        <v>1347</v>
      </c>
      <c r="D119" s="381" t="s">
        <v>70</v>
      </c>
      <c r="E119" s="380"/>
      <c r="F119" s="380"/>
      <c r="G119" s="433" t="s">
        <v>1347</v>
      </c>
      <c r="H119" s="387" t="s">
        <v>24</v>
      </c>
      <c r="I119" s="380" t="s">
        <v>1303</v>
      </c>
      <c r="J119" s="383" t="s">
        <v>1238</v>
      </c>
      <c r="K119" s="383"/>
      <c r="L119" s="380" t="s">
        <v>1304</v>
      </c>
      <c r="M119" s="434">
        <v>44035</v>
      </c>
      <c r="N119" s="380"/>
      <c r="O119" s="658"/>
      <c r="P119" s="469"/>
      <c r="Q119" s="659"/>
      <c r="R119" s="659"/>
      <c r="S119" s="665"/>
    </row>
    <row r="120" spans="1:19" ht="15" thickBot="1" x14ac:dyDescent="0.35">
      <c r="A120" s="389" t="s">
        <v>1149</v>
      </c>
      <c r="B120" s="375" t="s">
        <v>1324</v>
      </c>
      <c r="C120" s="427" t="s">
        <v>1348</v>
      </c>
      <c r="D120" s="390" t="s">
        <v>70</v>
      </c>
      <c r="E120" s="389"/>
      <c r="F120" s="389"/>
      <c r="G120" s="435" t="s">
        <v>1348</v>
      </c>
      <c r="H120" s="409" t="s">
        <v>24</v>
      </c>
      <c r="I120" s="389" t="s">
        <v>1303</v>
      </c>
      <c r="J120" s="392" t="s">
        <v>1238</v>
      </c>
      <c r="K120" s="392"/>
      <c r="L120" s="389" t="s">
        <v>1304</v>
      </c>
      <c r="M120" s="436">
        <v>44035</v>
      </c>
      <c r="N120" s="389"/>
      <c r="O120" s="658"/>
      <c r="P120" s="469"/>
      <c r="Q120" s="659"/>
      <c r="R120" s="659"/>
      <c r="S120" s="661"/>
    </row>
    <row r="121" spans="1:19" ht="40.200000000000003" thickBot="1" x14ac:dyDescent="0.35">
      <c r="A121" s="394" t="s">
        <v>1149</v>
      </c>
      <c r="B121" s="437" t="s">
        <v>1349</v>
      </c>
      <c r="C121" s="394" t="s">
        <v>458</v>
      </c>
      <c r="D121" s="395" t="s">
        <v>70</v>
      </c>
      <c r="E121" s="394"/>
      <c r="F121" s="394"/>
      <c r="G121" s="438" t="s">
        <v>1350</v>
      </c>
      <c r="H121" s="399" t="s">
        <v>24</v>
      </c>
      <c r="I121" s="394"/>
      <c r="J121" s="396" t="s">
        <v>1351</v>
      </c>
      <c r="K121" s="396"/>
      <c r="L121" s="394"/>
      <c r="M121" s="439"/>
      <c r="N121" s="394"/>
      <c r="O121" s="469">
        <v>1</v>
      </c>
      <c r="P121" s="469"/>
      <c r="Q121" s="474"/>
      <c r="R121" s="474"/>
      <c r="S121" s="398">
        <v>0.1</v>
      </c>
    </row>
    <row r="122" spans="1:19" ht="53.4" thickBot="1" x14ac:dyDescent="0.35">
      <c r="A122" s="394" t="s">
        <v>1149</v>
      </c>
      <c r="B122" s="394" t="s">
        <v>1352</v>
      </c>
      <c r="C122" s="394" t="s">
        <v>1353</v>
      </c>
      <c r="D122" s="395" t="s">
        <v>70</v>
      </c>
      <c r="E122" s="394"/>
      <c r="F122" s="394"/>
      <c r="G122" s="440" t="s">
        <v>1354</v>
      </c>
      <c r="H122" s="441" t="s">
        <v>165</v>
      </c>
      <c r="I122" s="394"/>
      <c r="J122" s="396" t="s">
        <v>1355</v>
      </c>
      <c r="K122" s="396"/>
      <c r="L122" s="394"/>
      <c r="M122" s="439"/>
      <c r="N122" s="394"/>
      <c r="O122" s="469">
        <v>2</v>
      </c>
      <c r="P122" s="469"/>
      <c r="Q122" s="474"/>
      <c r="R122" s="474"/>
      <c r="S122" s="398">
        <v>0.2</v>
      </c>
    </row>
    <row r="123" spans="1:19" ht="79.8" thickBot="1" x14ac:dyDescent="0.35">
      <c r="A123" s="394" t="s">
        <v>1149</v>
      </c>
      <c r="B123" s="394" t="s">
        <v>1356</v>
      </c>
      <c r="C123" s="442" t="s">
        <v>1357</v>
      </c>
      <c r="D123" s="395" t="s">
        <v>70</v>
      </c>
      <c r="E123" s="394"/>
      <c r="F123" s="394"/>
      <c r="G123" s="440" t="s">
        <v>1358</v>
      </c>
      <c r="H123" s="441" t="s">
        <v>165</v>
      </c>
      <c r="I123" s="394"/>
      <c r="J123" s="396" t="s">
        <v>1201</v>
      </c>
      <c r="K123" s="396">
        <v>20.100000000000001</v>
      </c>
      <c r="L123" s="394"/>
      <c r="M123" s="439"/>
      <c r="N123" s="394"/>
      <c r="O123" s="469">
        <v>2</v>
      </c>
      <c r="P123" s="469"/>
      <c r="Q123" s="474"/>
      <c r="R123" s="474"/>
      <c r="S123" s="398">
        <v>0.2</v>
      </c>
    </row>
    <row r="124" spans="1:19" ht="40.200000000000003" thickBot="1" x14ac:dyDescent="0.35">
      <c r="A124" s="394" t="s">
        <v>1149</v>
      </c>
      <c r="B124" s="394" t="s">
        <v>1359</v>
      </c>
      <c r="C124" s="442" t="s">
        <v>1360</v>
      </c>
      <c r="D124" s="395" t="s">
        <v>70</v>
      </c>
      <c r="E124" s="394"/>
      <c r="F124" s="394"/>
      <c r="G124" s="440" t="s">
        <v>1361</v>
      </c>
      <c r="H124" s="441" t="s">
        <v>165</v>
      </c>
      <c r="I124" s="394"/>
      <c r="J124" s="396"/>
      <c r="K124" s="396"/>
      <c r="L124" s="394"/>
      <c r="M124" s="439"/>
      <c r="N124" s="394"/>
      <c r="O124" s="469">
        <v>1</v>
      </c>
      <c r="P124" s="469"/>
      <c r="Q124" s="474"/>
      <c r="R124" s="474"/>
      <c r="S124" s="398">
        <v>0.2</v>
      </c>
    </row>
    <row r="125" spans="1:19" ht="29.4" thickBot="1" x14ac:dyDescent="0.35">
      <c r="A125" s="394" t="s">
        <v>1149</v>
      </c>
      <c r="B125" s="394" t="s">
        <v>1362</v>
      </c>
      <c r="C125" s="394" t="s">
        <v>1363</v>
      </c>
      <c r="D125" s="395" t="s">
        <v>70</v>
      </c>
      <c r="E125" s="394"/>
      <c r="F125" s="394"/>
      <c r="G125" s="437" t="s">
        <v>1364</v>
      </c>
      <c r="H125" s="441" t="s">
        <v>165</v>
      </c>
      <c r="I125" s="394"/>
      <c r="J125" s="400" t="s">
        <v>26</v>
      </c>
      <c r="K125" s="396"/>
      <c r="L125" s="394"/>
      <c r="M125" s="439"/>
      <c r="N125" s="394"/>
      <c r="O125" s="469">
        <v>1</v>
      </c>
      <c r="P125" s="469"/>
      <c r="Q125" s="474"/>
      <c r="R125" s="474"/>
      <c r="S125" s="398">
        <v>0.2</v>
      </c>
    </row>
    <row r="126" spans="1:19" ht="29.4" thickBot="1" x14ac:dyDescent="0.35">
      <c r="A126" s="394" t="s">
        <v>1149</v>
      </c>
      <c r="B126" s="394" t="s">
        <v>1362</v>
      </c>
      <c r="C126" s="394" t="s">
        <v>1363</v>
      </c>
      <c r="D126" s="395" t="s">
        <v>70</v>
      </c>
      <c r="E126" s="394"/>
      <c r="F126" s="394"/>
      <c r="G126" s="437" t="s">
        <v>1365</v>
      </c>
      <c r="H126" s="443" t="s">
        <v>51</v>
      </c>
      <c r="I126" s="394"/>
      <c r="J126" s="400" t="s">
        <v>26</v>
      </c>
      <c r="K126" s="396"/>
      <c r="L126" s="394"/>
      <c r="M126" s="439"/>
      <c r="N126" s="394"/>
      <c r="O126" s="469">
        <v>1</v>
      </c>
      <c r="P126" s="469"/>
      <c r="Q126" s="474"/>
      <c r="R126" s="474"/>
      <c r="S126" s="398">
        <v>0.2</v>
      </c>
    </row>
    <row r="127" spans="1:19" ht="29.4" thickBot="1" x14ac:dyDescent="0.35">
      <c r="A127" s="394" t="s">
        <v>1149</v>
      </c>
      <c r="B127" s="394" t="s">
        <v>1362</v>
      </c>
      <c r="C127" s="394" t="s">
        <v>1363</v>
      </c>
      <c r="D127" s="395" t="s">
        <v>70</v>
      </c>
      <c r="E127" s="394"/>
      <c r="F127" s="394"/>
      <c r="G127" s="437" t="s">
        <v>1366</v>
      </c>
      <c r="H127" s="443" t="s">
        <v>51</v>
      </c>
      <c r="I127" s="394"/>
      <c r="J127" s="400" t="s">
        <v>26</v>
      </c>
      <c r="K127" s="396"/>
      <c r="L127" s="394"/>
      <c r="M127" s="439"/>
      <c r="N127" s="394"/>
      <c r="O127" s="469">
        <v>1</v>
      </c>
      <c r="P127" s="469"/>
      <c r="Q127" s="474"/>
      <c r="R127" s="474"/>
      <c r="S127" s="398">
        <v>0.2</v>
      </c>
    </row>
    <row r="128" spans="1:19" ht="29.4" thickBot="1" x14ac:dyDescent="0.35">
      <c r="A128" s="394" t="s">
        <v>1149</v>
      </c>
      <c r="B128" s="394" t="s">
        <v>1362</v>
      </c>
      <c r="C128" s="394" t="s">
        <v>1363</v>
      </c>
      <c r="D128" s="395" t="s">
        <v>70</v>
      </c>
      <c r="E128" s="394"/>
      <c r="F128" s="394"/>
      <c r="G128" s="437" t="s">
        <v>1367</v>
      </c>
      <c r="H128" s="443" t="s">
        <v>51</v>
      </c>
      <c r="I128" s="394"/>
      <c r="J128" s="400" t="s">
        <v>26</v>
      </c>
      <c r="K128" s="396"/>
      <c r="L128" s="394"/>
      <c r="M128" s="439"/>
      <c r="N128" s="394"/>
      <c r="O128" s="469">
        <v>1</v>
      </c>
      <c r="P128" s="469"/>
      <c r="Q128" s="474"/>
      <c r="R128" s="474"/>
      <c r="S128" s="398">
        <v>0.2</v>
      </c>
    </row>
    <row r="129" spans="1:19" ht="29.4" thickBot="1" x14ac:dyDescent="0.35">
      <c r="A129" s="394" t="s">
        <v>1149</v>
      </c>
      <c r="B129" s="394" t="s">
        <v>1362</v>
      </c>
      <c r="C129" s="394" t="s">
        <v>1363</v>
      </c>
      <c r="D129" s="395" t="s">
        <v>70</v>
      </c>
      <c r="E129" s="394"/>
      <c r="F129" s="394"/>
      <c r="G129" s="440" t="s">
        <v>1368</v>
      </c>
      <c r="H129" s="443" t="s">
        <v>51</v>
      </c>
      <c r="I129" s="394"/>
      <c r="J129" s="444" t="s">
        <v>26</v>
      </c>
      <c r="K129" s="396">
        <v>1.4</v>
      </c>
      <c r="L129" s="394"/>
      <c r="M129" s="439"/>
      <c r="N129" s="394"/>
      <c r="O129" s="469">
        <v>1</v>
      </c>
      <c r="P129" s="469"/>
      <c r="Q129" s="474"/>
      <c r="R129" s="474"/>
      <c r="S129" s="398">
        <v>0.2</v>
      </c>
    </row>
    <row r="130" spans="1:19" ht="29.4" thickBot="1" x14ac:dyDescent="0.35">
      <c r="A130" s="394" t="s">
        <v>1149</v>
      </c>
      <c r="B130" s="394" t="s">
        <v>1362</v>
      </c>
      <c r="C130" s="394" t="s">
        <v>1363</v>
      </c>
      <c r="D130" s="395" t="s">
        <v>70</v>
      </c>
      <c r="E130" s="394"/>
      <c r="F130" s="394"/>
      <c r="G130" s="445" t="s">
        <v>1369</v>
      </c>
      <c r="H130" s="443" t="s">
        <v>51</v>
      </c>
      <c r="I130" s="394"/>
      <c r="J130" s="396"/>
      <c r="K130" s="396"/>
      <c r="L130" s="394"/>
      <c r="M130" s="439"/>
      <c r="N130" s="394"/>
      <c r="O130" s="469">
        <v>1</v>
      </c>
      <c r="P130" s="469"/>
      <c r="Q130" s="474"/>
      <c r="R130" s="474"/>
      <c r="S130" s="398">
        <v>0.2</v>
      </c>
    </row>
    <row r="131" spans="1:19" ht="29.4" thickBot="1" x14ac:dyDescent="0.35">
      <c r="A131" s="394" t="s">
        <v>1149</v>
      </c>
      <c r="B131" s="394" t="s">
        <v>1362</v>
      </c>
      <c r="C131" s="394" t="s">
        <v>1363</v>
      </c>
      <c r="D131" s="395" t="s">
        <v>70</v>
      </c>
      <c r="E131" s="394"/>
      <c r="F131" s="394"/>
      <c r="G131" s="445" t="s">
        <v>1370</v>
      </c>
      <c r="H131" s="443" t="s">
        <v>51</v>
      </c>
      <c r="I131" s="394"/>
      <c r="J131" s="396" t="s">
        <v>134</v>
      </c>
      <c r="K131" s="396">
        <v>3.2</v>
      </c>
      <c r="L131" s="394"/>
      <c r="M131" s="439"/>
      <c r="N131" s="394"/>
      <c r="O131" s="469">
        <v>1</v>
      </c>
      <c r="P131" s="469"/>
      <c r="Q131" s="474"/>
      <c r="R131" s="474"/>
      <c r="S131" s="398">
        <v>0.2</v>
      </c>
    </row>
    <row r="132" spans="1:19" ht="29.4" thickBot="1" x14ac:dyDescent="0.35">
      <c r="A132" s="394" t="s">
        <v>1149</v>
      </c>
      <c r="B132" s="394" t="s">
        <v>1362</v>
      </c>
      <c r="C132" s="394" t="s">
        <v>1363</v>
      </c>
      <c r="D132" s="395" t="s">
        <v>70</v>
      </c>
      <c r="E132" s="394"/>
      <c r="F132" s="394"/>
      <c r="G132" s="446" t="s">
        <v>1371</v>
      </c>
      <c r="H132" s="443" t="s">
        <v>51</v>
      </c>
      <c r="I132" s="394"/>
      <c r="J132" s="396"/>
      <c r="K132" s="396"/>
      <c r="L132" s="394"/>
      <c r="M132" s="439"/>
      <c r="N132" s="394"/>
      <c r="O132" s="469">
        <v>1</v>
      </c>
      <c r="P132" s="469"/>
      <c r="Q132" s="474"/>
      <c r="R132" s="474"/>
      <c r="S132" s="398">
        <v>0.2</v>
      </c>
    </row>
    <row r="133" spans="1:19" ht="43.8" thickBot="1" x14ac:dyDescent="0.35">
      <c r="A133" s="394" t="s">
        <v>1149</v>
      </c>
      <c r="B133" s="394" t="s">
        <v>1372</v>
      </c>
      <c r="C133" s="394" t="s">
        <v>1373</v>
      </c>
      <c r="D133" s="448" t="s">
        <v>22</v>
      </c>
      <c r="E133" s="394"/>
      <c r="F133" s="394"/>
      <c r="G133" s="394" t="s">
        <v>1374</v>
      </c>
      <c r="H133" s="399" t="s">
        <v>24</v>
      </c>
      <c r="I133" s="394" t="s">
        <v>1375</v>
      </c>
      <c r="J133" s="396" t="s">
        <v>1201</v>
      </c>
      <c r="K133" s="396"/>
      <c r="L133" s="394"/>
      <c r="M133" s="394"/>
      <c r="N133" s="394"/>
      <c r="O133" s="469">
        <v>2</v>
      </c>
      <c r="P133" s="469"/>
      <c r="Q133" s="474"/>
      <c r="R133" s="474"/>
      <c r="S133" s="398">
        <v>0.2</v>
      </c>
    </row>
    <row r="134" spans="1:19" ht="72.599999999999994" thickBot="1" x14ac:dyDescent="0.35">
      <c r="A134" s="394" t="s">
        <v>1149</v>
      </c>
      <c r="B134" s="394" t="s">
        <v>1372</v>
      </c>
      <c r="C134" s="394" t="s">
        <v>1376</v>
      </c>
      <c r="D134" s="448" t="s">
        <v>70</v>
      </c>
      <c r="E134" s="394"/>
      <c r="F134" s="394"/>
      <c r="G134" s="394" t="s">
        <v>1377</v>
      </c>
      <c r="H134" s="399" t="s">
        <v>24</v>
      </c>
      <c r="I134" s="394"/>
      <c r="J134" s="396" t="s">
        <v>1238</v>
      </c>
      <c r="K134" s="396">
        <v>19</v>
      </c>
      <c r="L134" s="394"/>
      <c r="M134" s="449">
        <v>40695</v>
      </c>
      <c r="N134" s="394"/>
      <c r="O134" s="469">
        <v>1</v>
      </c>
      <c r="P134" s="469"/>
      <c r="Q134" s="474"/>
      <c r="R134" s="474"/>
      <c r="S134" s="398">
        <v>0.2</v>
      </c>
    </row>
    <row r="135" spans="1:19" ht="72.599999999999994" thickBot="1" x14ac:dyDescent="0.35">
      <c r="A135" s="394" t="s">
        <v>1149</v>
      </c>
      <c r="B135" s="394" t="s">
        <v>1372</v>
      </c>
      <c r="C135" s="394" t="s">
        <v>1376</v>
      </c>
      <c r="D135" s="395" t="s">
        <v>70</v>
      </c>
      <c r="E135" s="394"/>
      <c r="F135" s="394"/>
      <c r="G135" s="394" t="s">
        <v>1377</v>
      </c>
      <c r="H135" s="399" t="s">
        <v>24</v>
      </c>
      <c r="I135" s="394"/>
      <c r="J135" s="396" t="s">
        <v>1238</v>
      </c>
      <c r="K135" s="396">
        <v>19</v>
      </c>
      <c r="L135" s="394"/>
      <c r="M135" s="449">
        <v>40695</v>
      </c>
      <c r="N135" s="394"/>
      <c r="O135" s="469">
        <v>1</v>
      </c>
      <c r="P135" s="469"/>
      <c r="Q135" s="474"/>
      <c r="R135" s="474"/>
      <c r="S135" s="398">
        <v>0.2</v>
      </c>
    </row>
    <row r="136" spans="1:19" ht="72.599999999999994" thickBot="1" x14ac:dyDescent="0.35">
      <c r="A136" s="394" t="s">
        <v>1149</v>
      </c>
      <c r="B136" s="394" t="s">
        <v>1372</v>
      </c>
      <c r="C136" s="394" t="s">
        <v>1376</v>
      </c>
      <c r="D136" s="395" t="s">
        <v>70</v>
      </c>
      <c r="E136" s="394"/>
      <c r="F136" s="394"/>
      <c r="G136" s="394" t="s">
        <v>1377</v>
      </c>
      <c r="H136" s="399" t="s">
        <v>24</v>
      </c>
      <c r="I136" s="394"/>
      <c r="J136" s="396" t="s">
        <v>1238</v>
      </c>
      <c r="K136" s="396">
        <v>19</v>
      </c>
      <c r="L136" s="394"/>
      <c r="M136" s="449">
        <v>40695</v>
      </c>
      <c r="N136" s="394"/>
      <c r="O136" s="469">
        <v>1</v>
      </c>
      <c r="P136" s="469"/>
      <c r="Q136" s="474"/>
      <c r="R136" s="474"/>
      <c r="S136" s="398">
        <v>0.2</v>
      </c>
    </row>
    <row r="137" spans="1:19" ht="87" thickBot="1" x14ac:dyDescent="0.35">
      <c r="A137" s="394" t="s">
        <v>1149</v>
      </c>
      <c r="B137" s="394" t="s">
        <v>1372</v>
      </c>
      <c r="C137" s="394" t="s">
        <v>1376</v>
      </c>
      <c r="D137" s="395" t="s">
        <v>70</v>
      </c>
      <c r="E137" s="394"/>
      <c r="F137" s="394"/>
      <c r="G137" s="394" t="s">
        <v>1378</v>
      </c>
      <c r="H137" s="399" t="s">
        <v>24</v>
      </c>
      <c r="I137" s="394"/>
      <c r="J137" s="400" t="s">
        <v>26</v>
      </c>
      <c r="K137" s="396">
        <v>18.5</v>
      </c>
      <c r="L137" s="394"/>
      <c r="M137" s="449">
        <v>40695</v>
      </c>
      <c r="N137" s="394"/>
      <c r="O137" s="469">
        <v>1</v>
      </c>
      <c r="P137" s="469"/>
      <c r="Q137" s="474"/>
      <c r="R137" s="474"/>
      <c r="S137" s="398">
        <v>0.2</v>
      </c>
    </row>
    <row r="138" spans="1:19" ht="43.8" thickBot="1" x14ac:dyDescent="0.35">
      <c r="A138" s="394" t="s">
        <v>1149</v>
      </c>
      <c r="B138" s="394" t="s">
        <v>1372</v>
      </c>
      <c r="C138" s="394" t="s">
        <v>1379</v>
      </c>
      <c r="D138" s="395" t="s">
        <v>70</v>
      </c>
      <c r="E138" s="394"/>
      <c r="F138" s="394"/>
      <c r="G138" s="394" t="s">
        <v>1380</v>
      </c>
      <c r="H138" s="399" t="s">
        <v>24</v>
      </c>
      <c r="I138" s="394"/>
      <c r="J138" s="396" t="s">
        <v>1238</v>
      </c>
      <c r="K138" s="396">
        <v>5</v>
      </c>
      <c r="L138" s="394"/>
      <c r="M138" s="394"/>
      <c r="N138" s="394"/>
      <c r="O138" s="469">
        <v>1</v>
      </c>
      <c r="P138" s="469"/>
      <c r="Q138" s="474"/>
      <c r="R138" s="474"/>
      <c r="S138" s="398">
        <v>0.2</v>
      </c>
    </row>
    <row r="139" spans="1:19" ht="29.4" thickBot="1" x14ac:dyDescent="0.35">
      <c r="A139" s="394" t="s">
        <v>1149</v>
      </c>
      <c r="B139" s="394" t="s">
        <v>1372</v>
      </c>
      <c r="C139" s="394" t="s">
        <v>1376</v>
      </c>
      <c r="D139" s="395" t="s">
        <v>70</v>
      </c>
      <c r="E139" s="394"/>
      <c r="F139" s="394"/>
      <c r="G139" s="394" t="s">
        <v>1381</v>
      </c>
      <c r="H139" s="399" t="s">
        <v>24</v>
      </c>
      <c r="I139" s="394"/>
      <c r="J139" s="396" t="s">
        <v>1238</v>
      </c>
      <c r="K139" s="396"/>
      <c r="L139" s="394"/>
      <c r="M139" s="394"/>
      <c r="N139" s="394"/>
      <c r="O139" s="469">
        <v>1</v>
      </c>
      <c r="P139" s="469"/>
      <c r="Q139" s="474"/>
      <c r="R139" s="474"/>
      <c r="S139" s="398">
        <v>0.2</v>
      </c>
    </row>
    <row r="140" spans="1:19" ht="29.4" thickBot="1" x14ac:dyDescent="0.35">
      <c r="A140" s="394" t="s">
        <v>1149</v>
      </c>
      <c r="B140" s="394" t="s">
        <v>1372</v>
      </c>
      <c r="C140" s="394" t="s">
        <v>1376</v>
      </c>
      <c r="D140" s="395" t="s">
        <v>70</v>
      </c>
      <c r="E140" s="394"/>
      <c r="F140" s="394"/>
      <c r="G140" s="394" t="s">
        <v>1381</v>
      </c>
      <c r="H140" s="399" t="s">
        <v>24</v>
      </c>
      <c r="I140" s="394"/>
      <c r="J140" s="396" t="s">
        <v>1238</v>
      </c>
      <c r="K140" s="396">
        <v>1.2</v>
      </c>
      <c r="L140" s="394"/>
      <c r="M140" s="394"/>
      <c r="N140" s="394"/>
      <c r="O140" s="469">
        <v>1</v>
      </c>
      <c r="P140" s="469"/>
      <c r="Q140" s="474"/>
      <c r="R140" s="474"/>
      <c r="S140" s="398">
        <v>0.2</v>
      </c>
    </row>
    <row r="141" spans="1:19" ht="15" thickBot="1" x14ac:dyDescent="0.35">
      <c r="A141" s="375" t="s">
        <v>1149</v>
      </c>
      <c r="B141" s="375" t="s">
        <v>1372</v>
      </c>
      <c r="C141" s="375" t="s">
        <v>1241</v>
      </c>
      <c r="D141" s="377" t="s">
        <v>70</v>
      </c>
      <c r="E141" s="375"/>
      <c r="F141" s="375"/>
      <c r="G141" s="375" t="s">
        <v>1382</v>
      </c>
      <c r="H141" s="379" t="s">
        <v>24</v>
      </c>
      <c r="I141" s="375" t="s">
        <v>1383</v>
      </c>
      <c r="J141" s="376" t="s">
        <v>1238</v>
      </c>
      <c r="K141" s="376">
        <v>6.75</v>
      </c>
      <c r="L141" s="375" t="s">
        <v>1384</v>
      </c>
      <c r="M141" s="407">
        <v>44277</v>
      </c>
      <c r="N141" s="375"/>
      <c r="O141" s="658">
        <v>1</v>
      </c>
      <c r="P141" s="469"/>
      <c r="Q141" s="659"/>
      <c r="R141" s="659"/>
      <c r="S141" s="660">
        <v>0.2</v>
      </c>
    </row>
    <row r="142" spans="1:19" ht="15" thickBot="1" x14ac:dyDescent="0.35">
      <c r="A142" s="380" t="s">
        <v>1149</v>
      </c>
      <c r="B142" s="380" t="s">
        <v>1372</v>
      </c>
      <c r="C142" s="380" t="s">
        <v>1241</v>
      </c>
      <c r="D142" s="381" t="s">
        <v>70</v>
      </c>
      <c r="E142" s="380"/>
      <c r="F142" s="380"/>
      <c r="G142" s="380" t="s">
        <v>1385</v>
      </c>
      <c r="H142" s="387" t="s">
        <v>24</v>
      </c>
      <c r="I142" s="380" t="s">
        <v>1262</v>
      </c>
      <c r="J142" s="383" t="s">
        <v>1238</v>
      </c>
      <c r="K142" s="383"/>
      <c r="L142" s="380"/>
      <c r="M142" s="411">
        <v>44277</v>
      </c>
      <c r="N142" s="380"/>
      <c r="O142" s="658"/>
      <c r="P142" s="469"/>
      <c r="Q142" s="659"/>
      <c r="R142" s="659"/>
      <c r="S142" s="669"/>
    </row>
    <row r="143" spans="1:19" ht="15" thickBot="1" x14ac:dyDescent="0.35">
      <c r="A143" s="380" t="s">
        <v>1149</v>
      </c>
      <c r="B143" s="380" t="s">
        <v>1372</v>
      </c>
      <c r="C143" s="380" t="s">
        <v>1241</v>
      </c>
      <c r="D143" s="381" t="s">
        <v>70</v>
      </c>
      <c r="E143" s="380"/>
      <c r="F143" s="380"/>
      <c r="G143" s="380" t="s">
        <v>1265</v>
      </c>
      <c r="H143" s="387" t="s">
        <v>24</v>
      </c>
      <c r="I143" s="380" t="s">
        <v>1262</v>
      </c>
      <c r="J143" s="383" t="s">
        <v>1238</v>
      </c>
      <c r="K143" s="383"/>
      <c r="L143" s="380"/>
      <c r="M143" s="411">
        <v>44277</v>
      </c>
      <c r="N143" s="380"/>
      <c r="O143" s="658"/>
      <c r="P143" s="469"/>
      <c r="Q143" s="659"/>
      <c r="R143" s="659"/>
      <c r="S143" s="669"/>
    </row>
    <row r="144" spans="1:19" ht="15" thickBot="1" x14ac:dyDescent="0.35">
      <c r="A144" s="380" t="s">
        <v>1149</v>
      </c>
      <c r="B144" s="380" t="s">
        <v>1372</v>
      </c>
      <c r="C144" s="380" t="s">
        <v>1241</v>
      </c>
      <c r="D144" s="381" t="s">
        <v>70</v>
      </c>
      <c r="E144" s="380"/>
      <c r="F144" s="380"/>
      <c r="G144" s="380" t="s">
        <v>1386</v>
      </c>
      <c r="H144" s="387" t="s">
        <v>24</v>
      </c>
      <c r="I144" s="380" t="s">
        <v>1262</v>
      </c>
      <c r="J144" s="383" t="s">
        <v>1238</v>
      </c>
      <c r="K144" s="383"/>
      <c r="L144" s="380"/>
      <c r="M144" s="411">
        <v>44277</v>
      </c>
      <c r="N144" s="380"/>
      <c r="O144" s="658"/>
      <c r="P144" s="469"/>
      <c r="Q144" s="659"/>
      <c r="R144" s="659"/>
      <c r="S144" s="669"/>
    </row>
    <row r="145" spans="1:19" ht="15" thickBot="1" x14ac:dyDescent="0.35">
      <c r="A145" s="389" t="s">
        <v>1149</v>
      </c>
      <c r="B145" s="389" t="s">
        <v>1372</v>
      </c>
      <c r="C145" s="389" t="s">
        <v>1241</v>
      </c>
      <c r="D145" s="390" t="s">
        <v>70</v>
      </c>
      <c r="E145" s="389"/>
      <c r="F145" s="389"/>
      <c r="G145" s="389" t="s">
        <v>1387</v>
      </c>
      <c r="H145" s="409" t="s">
        <v>24</v>
      </c>
      <c r="I145" s="389" t="s">
        <v>1262</v>
      </c>
      <c r="J145" s="392" t="s">
        <v>1238</v>
      </c>
      <c r="K145" s="392"/>
      <c r="L145" s="389"/>
      <c r="M145" s="410">
        <v>44277</v>
      </c>
      <c r="N145" s="389"/>
      <c r="O145" s="658"/>
      <c r="P145" s="469"/>
      <c r="Q145" s="659"/>
      <c r="R145" s="659"/>
      <c r="S145" s="670"/>
    </row>
    <row r="146" spans="1:19" ht="15" thickBot="1" x14ac:dyDescent="0.35">
      <c r="A146" s="375" t="s">
        <v>1149</v>
      </c>
      <c r="B146" s="375" t="s">
        <v>1372</v>
      </c>
      <c r="C146" s="375" t="s">
        <v>1241</v>
      </c>
      <c r="D146" s="377" t="s">
        <v>70</v>
      </c>
      <c r="E146" s="375"/>
      <c r="F146" s="375"/>
      <c r="G146" s="375" t="s">
        <v>1388</v>
      </c>
      <c r="H146" s="379" t="s">
        <v>24</v>
      </c>
      <c r="I146" s="375" t="s">
        <v>1383</v>
      </c>
      <c r="J146" s="376" t="s">
        <v>1238</v>
      </c>
      <c r="K146" s="376">
        <v>6.85</v>
      </c>
      <c r="L146" s="375" t="s">
        <v>1389</v>
      </c>
      <c r="M146" s="407">
        <v>44277</v>
      </c>
      <c r="N146" s="375"/>
      <c r="O146" s="658">
        <v>1</v>
      </c>
      <c r="P146" s="469"/>
      <c r="Q146" s="659"/>
      <c r="R146" s="659"/>
      <c r="S146" s="660">
        <v>0.2</v>
      </c>
    </row>
    <row r="147" spans="1:19" ht="15" thickBot="1" x14ac:dyDescent="0.35">
      <c r="A147" s="380" t="s">
        <v>1149</v>
      </c>
      <c r="B147" s="380" t="s">
        <v>1372</v>
      </c>
      <c r="C147" s="380" t="s">
        <v>1241</v>
      </c>
      <c r="D147" s="381" t="s">
        <v>70</v>
      </c>
      <c r="E147" s="380"/>
      <c r="F147" s="380"/>
      <c r="G147" s="380" t="s">
        <v>1390</v>
      </c>
      <c r="H147" s="387" t="s">
        <v>24</v>
      </c>
      <c r="I147" s="380" t="s">
        <v>1262</v>
      </c>
      <c r="J147" s="383" t="s">
        <v>1238</v>
      </c>
      <c r="K147" s="383"/>
      <c r="L147" s="380"/>
      <c r="M147" s="411">
        <v>44277</v>
      </c>
      <c r="N147" s="380"/>
      <c r="O147" s="658"/>
      <c r="P147" s="469"/>
      <c r="Q147" s="659"/>
      <c r="R147" s="659"/>
      <c r="S147" s="669"/>
    </row>
    <row r="148" spans="1:19" ht="15" thickBot="1" x14ac:dyDescent="0.35">
      <c r="A148" s="380" t="s">
        <v>1149</v>
      </c>
      <c r="B148" s="380" t="s">
        <v>1372</v>
      </c>
      <c r="C148" s="380" t="s">
        <v>1241</v>
      </c>
      <c r="D148" s="381" t="s">
        <v>70</v>
      </c>
      <c r="E148" s="380"/>
      <c r="F148" s="380"/>
      <c r="G148" s="380" t="s">
        <v>1391</v>
      </c>
      <c r="H148" s="387" t="s">
        <v>24</v>
      </c>
      <c r="I148" s="380" t="s">
        <v>1262</v>
      </c>
      <c r="J148" s="383" t="s">
        <v>1238</v>
      </c>
      <c r="K148" s="383"/>
      <c r="L148" s="380"/>
      <c r="M148" s="411">
        <v>44277</v>
      </c>
      <c r="N148" s="380"/>
      <c r="O148" s="658"/>
      <c r="P148" s="469"/>
      <c r="Q148" s="659"/>
      <c r="R148" s="659"/>
      <c r="S148" s="669"/>
    </row>
    <row r="149" spans="1:19" ht="15" thickBot="1" x14ac:dyDescent="0.35">
      <c r="A149" s="380" t="s">
        <v>1149</v>
      </c>
      <c r="B149" s="380" t="s">
        <v>1372</v>
      </c>
      <c r="C149" s="380" t="s">
        <v>1241</v>
      </c>
      <c r="D149" s="381" t="s">
        <v>70</v>
      </c>
      <c r="E149" s="380"/>
      <c r="F149" s="380"/>
      <c r="G149" s="380" t="s">
        <v>1392</v>
      </c>
      <c r="H149" s="387" t="s">
        <v>24</v>
      </c>
      <c r="I149" s="380" t="s">
        <v>1262</v>
      </c>
      <c r="J149" s="383" t="s">
        <v>1238</v>
      </c>
      <c r="K149" s="383"/>
      <c r="L149" s="380"/>
      <c r="M149" s="411">
        <v>44277</v>
      </c>
      <c r="N149" s="380"/>
      <c r="O149" s="658"/>
      <c r="P149" s="469"/>
      <c r="Q149" s="659"/>
      <c r="R149" s="659"/>
      <c r="S149" s="669"/>
    </row>
    <row r="150" spans="1:19" ht="15" thickBot="1" x14ac:dyDescent="0.35">
      <c r="A150" s="389" t="s">
        <v>1149</v>
      </c>
      <c r="B150" s="389" t="s">
        <v>1372</v>
      </c>
      <c r="C150" s="389" t="s">
        <v>1241</v>
      </c>
      <c r="D150" s="390" t="s">
        <v>70</v>
      </c>
      <c r="E150" s="389"/>
      <c r="F150" s="389"/>
      <c r="G150" s="389" t="s">
        <v>1393</v>
      </c>
      <c r="H150" s="409" t="s">
        <v>24</v>
      </c>
      <c r="I150" s="389" t="s">
        <v>1262</v>
      </c>
      <c r="J150" s="392" t="s">
        <v>1238</v>
      </c>
      <c r="K150" s="392"/>
      <c r="L150" s="389"/>
      <c r="M150" s="410">
        <v>44277</v>
      </c>
      <c r="N150" s="389"/>
      <c r="O150" s="658"/>
      <c r="P150" s="484"/>
      <c r="Q150" s="666"/>
      <c r="R150" s="666"/>
      <c r="S150" s="670"/>
    </row>
    <row r="151" spans="1:19" s="455" customFormat="1" ht="43.8" thickBot="1" x14ac:dyDescent="0.35">
      <c r="A151" s="450" t="s">
        <v>1149</v>
      </c>
      <c r="B151" s="450" t="s">
        <v>1372</v>
      </c>
      <c r="C151" s="450" t="s">
        <v>1231</v>
      </c>
      <c r="D151" s="451" t="s">
        <v>22</v>
      </c>
      <c r="E151" s="450"/>
      <c r="F151" s="450"/>
      <c r="G151" s="450" t="s">
        <v>1394</v>
      </c>
      <c r="H151" s="450"/>
      <c r="I151" s="450"/>
      <c r="J151" s="452" t="s">
        <v>1201</v>
      </c>
      <c r="K151" s="452" t="s">
        <v>1395</v>
      </c>
      <c r="L151" s="450"/>
      <c r="M151" s="453">
        <v>40695</v>
      </c>
      <c r="N151" s="450"/>
      <c r="O151" s="470">
        <v>2</v>
      </c>
      <c r="P151" s="470"/>
      <c r="Q151" s="475"/>
      <c r="R151" s="475"/>
      <c r="S151" s="454">
        <v>0.2</v>
      </c>
    </row>
    <row r="152" spans="1:19" ht="24.9" customHeight="1" thickBot="1" x14ac:dyDescent="0.35">
      <c r="O152" s="477" t="s">
        <v>169</v>
      </c>
      <c r="P152" s="486"/>
      <c r="Q152" s="476">
        <f>SUM(Q10:Q151)</f>
        <v>0</v>
      </c>
      <c r="R152" s="476">
        <f>SUM(R10:R151)</f>
        <v>0</v>
      </c>
      <c r="S152" s="447"/>
    </row>
  </sheetData>
  <autoFilter ref="A9:N132"/>
  <mergeCells count="80">
    <mergeCell ref="O146:O150"/>
    <mergeCell ref="Q146:Q150"/>
    <mergeCell ref="R146:R150"/>
    <mergeCell ref="S146:S150"/>
    <mergeCell ref="A1:S1"/>
    <mergeCell ref="O10:O42"/>
    <mergeCell ref="Q10:Q42"/>
    <mergeCell ref="R10:R42"/>
    <mergeCell ref="S10:S42"/>
    <mergeCell ref="O141:O145"/>
    <mergeCell ref="Q141:Q145"/>
    <mergeCell ref="R141:R145"/>
    <mergeCell ref="S141:S145"/>
    <mergeCell ref="O115:O117"/>
    <mergeCell ref="Q115:Q117"/>
    <mergeCell ref="R115:R117"/>
    <mergeCell ref="S115:S117"/>
    <mergeCell ref="O118:O120"/>
    <mergeCell ref="Q118:Q120"/>
    <mergeCell ref="R118:R120"/>
    <mergeCell ref="S118:S120"/>
    <mergeCell ref="O107:O109"/>
    <mergeCell ref="Q107:Q109"/>
    <mergeCell ref="R107:R109"/>
    <mergeCell ref="S107:S109"/>
    <mergeCell ref="O110:O114"/>
    <mergeCell ref="Q110:Q114"/>
    <mergeCell ref="R110:R114"/>
    <mergeCell ref="S110:S114"/>
    <mergeCell ref="O102:O104"/>
    <mergeCell ref="Q102:Q104"/>
    <mergeCell ref="R102:R104"/>
    <mergeCell ref="S102:S104"/>
    <mergeCell ref="O105:O106"/>
    <mergeCell ref="Q105:Q106"/>
    <mergeCell ref="R105:R106"/>
    <mergeCell ref="S105:S106"/>
    <mergeCell ref="O97:O98"/>
    <mergeCell ref="Q97:Q98"/>
    <mergeCell ref="R97:R98"/>
    <mergeCell ref="S97:S98"/>
    <mergeCell ref="O99:O101"/>
    <mergeCell ref="Q99:Q101"/>
    <mergeCell ref="R99:R101"/>
    <mergeCell ref="S99:S101"/>
    <mergeCell ref="O91:O93"/>
    <mergeCell ref="Q91:Q93"/>
    <mergeCell ref="R91:R93"/>
    <mergeCell ref="S91:S93"/>
    <mergeCell ref="O94:O96"/>
    <mergeCell ref="Q94:Q96"/>
    <mergeCell ref="R94:R96"/>
    <mergeCell ref="S94:S96"/>
    <mergeCell ref="O85:O88"/>
    <mergeCell ref="Q85:Q88"/>
    <mergeCell ref="R85:R88"/>
    <mergeCell ref="S85:S88"/>
    <mergeCell ref="O89:O90"/>
    <mergeCell ref="Q89:Q90"/>
    <mergeCell ref="R89:R90"/>
    <mergeCell ref="S89:S90"/>
    <mergeCell ref="O72:O74"/>
    <mergeCell ref="Q72:Q74"/>
    <mergeCell ref="R72:R74"/>
    <mergeCell ref="S72:S74"/>
    <mergeCell ref="O75:O77"/>
    <mergeCell ref="Q75:Q77"/>
    <mergeCell ref="R75:R77"/>
    <mergeCell ref="S75:S77"/>
    <mergeCell ref="A5:S7"/>
    <mergeCell ref="O43:O53"/>
    <mergeCell ref="O64:O65"/>
    <mergeCell ref="Q64:Q65"/>
    <mergeCell ref="R64:R65"/>
    <mergeCell ref="S64:S65"/>
    <mergeCell ref="S43:S53"/>
    <mergeCell ref="O54:O60"/>
    <mergeCell ref="Q54:Q60"/>
    <mergeCell ref="R54:R60"/>
    <mergeCell ref="S54:S60"/>
  </mergeCells>
  <pageMargins left="0.70866141732283472" right="0.70866141732283472" top="0.74803149606299213" bottom="0.74803149606299213" header="0.31496062992125984" footer="0.31496062992125984"/>
  <pageSetup paperSize="9" scale="39" fitToHeight="0" orientation="landscape" r:id="rId1"/>
  <rowBreaks count="1" manualBreakCount="1"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88"/>
  <sheetViews>
    <sheetView view="pageBreakPreview" zoomScale="80" zoomScaleNormal="100" zoomScaleSheetLayoutView="80" workbookViewId="0">
      <selection activeCell="L16" sqref="L16"/>
    </sheetView>
  </sheetViews>
  <sheetFormatPr baseColWidth="10" defaultColWidth="12.59765625" defaultRowHeight="15" customHeight="1" x14ac:dyDescent="0.25"/>
  <cols>
    <col min="1" max="1" width="11.59765625" customWidth="1"/>
    <col min="2" max="2" width="21.5" customWidth="1"/>
    <col min="3" max="3" width="19.5" customWidth="1"/>
    <col min="4" max="4" width="11.59765625" customWidth="1"/>
    <col min="5" max="5" width="29.19921875" customWidth="1"/>
    <col min="6" max="6" width="25.3984375" customWidth="1"/>
    <col min="7" max="7" width="17.5" customWidth="1"/>
    <col min="8" max="8" width="10.8984375" customWidth="1"/>
    <col min="9" max="9" width="11.8984375" customWidth="1"/>
    <col min="10" max="10" width="16.19921875" customWidth="1"/>
    <col min="11" max="11" width="14.19921875" customWidth="1"/>
    <col min="12" max="12" width="34.5" customWidth="1"/>
    <col min="13" max="14" width="12.3984375" customWidth="1"/>
    <col min="15" max="17" width="18.09765625" customWidth="1"/>
    <col min="18" max="26" width="9.3984375" customWidth="1"/>
  </cols>
  <sheetData>
    <row r="1" spans="1:26" ht="83.25" customHeight="1" x14ac:dyDescent="0.3">
      <c r="A1" s="690" t="s">
        <v>0</v>
      </c>
      <c r="B1" s="690"/>
      <c r="C1" s="690"/>
      <c r="D1" s="690"/>
      <c r="E1" s="690"/>
      <c r="F1" s="690"/>
      <c r="G1" s="690"/>
      <c r="H1" s="690"/>
      <c r="I1" s="690"/>
      <c r="J1" s="690"/>
      <c r="K1" s="690"/>
      <c r="L1" s="690"/>
      <c r="M1" s="690"/>
      <c r="N1" s="690"/>
      <c r="O1" s="690"/>
      <c r="P1" s="690"/>
      <c r="Q1" s="690"/>
      <c r="R1" s="2"/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/>
      <c r="B2" s="4"/>
      <c r="C2" s="2"/>
      <c r="D2" s="5"/>
      <c r="E2" s="2"/>
      <c r="F2" s="4"/>
      <c r="G2" s="4"/>
      <c r="H2" s="4"/>
      <c r="I2" s="4"/>
      <c r="J2" s="4"/>
      <c r="K2" s="4"/>
      <c r="L2" s="6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2"/>
      <c r="B3" s="4"/>
      <c r="C3" s="2"/>
      <c r="D3" s="5"/>
      <c r="E3" s="2"/>
      <c r="F3" s="4"/>
      <c r="G3" s="4"/>
      <c r="H3" s="4"/>
      <c r="I3" s="4"/>
      <c r="J3" s="4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2"/>
      <c r="B4" s="4"/>
      <c r="C4" s="2"/>
      <c r="D4" s="5"/>
      <c r="E4" s="2"/>
      <c r="F4" s="4"/>
      <c r="G4" s="4"/>
      <c r="H4" s="4"/>
      <c r="I4" s="4"/>
      <c r="J4" s="4"/>
      <c r="K4" s="4"/>
      <c r="L4" s="4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691" t="s">
        <v>1</v>
      </c>
      <c r="B5" s="692"/>
      <c r="C5" s="692"/>
      <c r="D5" s="692"/>
      <c r="E5" s="692"/>
      <c r="F5" s="692"/>
      <c r="G5" s="692"/>
      <c r="H5" s="692"/>
      <c r="I5" s="692"/>
      <c r="J5" s="692"/>
      <c r="K5" s="692"/>
      <c r="L5" s="692"/>
      <c r="M5" s="692"/>
      <c r="N5" s="692"/>
      <c r="O5" s="692"/>
      <c r="P5" s="692"/>
      <c r="Q5" s="692"/>
      <c r="R5" s="2"/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692"/>
      <c r="B6" s="692"/>
      <c r="C6" s="692"/>
      <c r="D6" s="692"/>
      <c r="E6" s="692"/>
      <c r="F6" s="692"/>
      <c r="G6" s="692"/>
      <c r="H6" s="692"/>
      <c r="I6" s="692"/>
      <c r="J6" s="692"/>
      <c r="K6" s="692"/>
      <c r="L6" s="692"/>
      <c r="M6" s="692"/>
      <c r="N6" s="692"/>
      <c r="O6" s="692"/>
      <c r="P6" s="692"/>
      <c r="Q6" s="692"/>
      <c r="R6" s="2"/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692"/>
      <c r="B7" s="692"/>
      <c r="C7" s="692"/>
      <c r="D7" s="692"/>
      <c r="E7" s="692"/>
      <c r="F7" s="692"/>
      <c r="G7" s="692"/>
      <c r="H7" s="692"/>
      <c r="I7" s="692"/>
      <c r="J7" s="692"/>
      <c r="K7" s="692"/>
      <c r="L7" s="692"/>
      <c r="M7" s="692"/>
      <c r="N7" s="692"/>
      <c r="O7" s="692"/>
      <c r="P7" s="692"/>
      <c r="Q7" s="692"/>
      <c r="R7" s="2"/>
      <c r="S7" s="2"/>
      <c r="T7" s="2"/>
      <c r="U7" s="2"/>
      <c r="V7" s="2"/>
      <c r="W7" s="2"/>
      <c r="X7" s="2"/>
      <c r="Y7" s="2"/>
      <c r="Z7" s="2"/>
    </row>
    <row r="8" spans="1:26" ht="14.4" x14ac:dyDescent="0.3">
      <c r="A8" s="2"/>
      <c r="B8" s="4"/>
      <c r="C8" s="2"/>
      <c r="D8" s="5"/>
      <c r="E8" s="2"/>
      <c r="F8" s="4"/>
      <c r="G8" s="4"/>
      <c r="H8" s="4"/>
      <c r="I8" s="4"/>
      <c r="J8" s="4"/>
      <c r="K8" s="4"/>
      <c r="L8" s="4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43.8" thickBot="1" x14ac:dyDescent="0.35">
      <c r="A9" s="88" t="s">
        <v>2</v>
      </c>
      <c r="B9" s="88" t="s">
        <v>3</v>
      </c>
      <c r="C9" s="88" t="s">
        <v>4</v>
      </c>
      <c r="D9" s="89" t="s">
        <v>5</v>
      </c>
      <c r="E9" s="89" t="s">
        <v>6</v>
      </c>
      <c r="F9" s="89" t="s">
        <v>7</v>
      </c>
      <c r="G9" s="89" t="s">
        <v>8</v>
      </c>
      <c r="H9" s="89" t="s">
        <v>9</v>
      </c>
      <c r="I9" s="89" t="s">
        <v>10</v>
      </c>
      <c r="J9" s="89" t="s">
        <v>11</v>
      </c>
      <c r="K9" s="89" t="s">
        <v>12</v>
      </c>
      <c r="L9" s="51" t="s">
        <v>13</v>
      </c>
      <c r="M9" s="51" t="s">
        <v>14</v>
      </c>
      <c r="N9" s="294" t="s">
        <v>15</v>
      </c>
      <c r="O9" s="50" t="s">
        <v>16</v>
      </c>
      <c r="P9" s="51" t="s">
        <v>17</v>
      </c>
      <c r="Q9" s="50" t="s">
        <v>18</v>
      </c>
      <c r="R9" s="8"/>
      <c r="S9" s="8"/>
      <c r="T9" s="8"/>
      <c r="U9" s="8"/>
      <c r="V9" s="8"/>
      <c r="W9" s="8"/>
      <c r="X9" s="8"/>
      <c r="Y9" s="8"/>
      <c r="Z9" s="8"/>
    </row>
    <row r="10" spans="1:26" ht="24" customHeight="1" thickBot="1" x14ac:dyDescent="0.35">
      <c r="A10" s="9" t="s">
        <v>19</v>
      </c>
      <c r="B10" s="10" t="s">
        <v>20</v>
      </c>
      <c r="C10" s="9" t="s">
        <v>21</v>
      </c>
      <c r="D10" s="11" t="s">
        <v>22</v>
      </c>
      <c r="E10" s="12" t="s">
        <v>23</v>
      </c>
      <c r="F10" s="13" t="s">
        <v>24</v>
      </c>
      <c r="G10" s="13" t="s">
        <v>25</v>
      </c>
      <c r="H10" s="14" t="s">
        <v>26</v>
      </c>
      <c r="I10" s="14" t="s">
        <v>27</v>
      </c>
      <c r="J10" s="13">
        <v>1008506</v>
      </c>
      <c r="K10" s="13">
        <v>2009</v>
      </c>
      <c r="L10" s="62" t="s">
        <v>21</v>
      </c>
      <c r="M10" s="693" t="s">
        <v>28</v>
      </c>
      <c r="N10" s="696"/>
      <c r="O10" s="694"/>
      <c r="P10" s="694"/>
      <c r="Q10" s="695">
        <v>0.2</v>
      </c>
      <c r="R10" s="2"/>
      <c r="S10" s="2"/>
      <c r="T10" s="2"/>
      <c r="U10" s="2"/>
      <c r="V10" s="2"/>
      <c r="W10" s="2"/>
      <c r="X10" s="2"/>
      <c r="Y10" s="2"/>
      <c r="Z10" s="2"/>
    </row>
    <row r="11" spans="1:26" ht="15" customHeight="1" thickBot="1" x14ac:dyDescent="0.35">
      <c r="A11" s="16"/>
      <c r="B11" s="17"/>
      <c r="C11" s="16"/>
      <c r="D11" s="18"/>
      <c r="E11" s="19" t="s">
        <v>29</v>
      </c>
      <c r="F11" s="20" t="s">
        <v>24</v>
      </c>
      <c r="G11" s="21"/>
      <c r="H11" s="22"/>
      <c r="I11" s="22"/>
      <c r="J11" s="21" t="s">
        <v>30</v>
      </c>
      <c r="K11" s="20"/>
      <c r="L11" s="23"/>
      <c r="M11" s="689"/>
      <c r="N11" s="697"/>
      <c r="O11" s="687"/>
      <c r="P11" s="687"/>
      <c r="Q11" s="685"/>
      <c r="R11" s="2"/>
      <c r="S11" s="2"/>
      <c r="T11" s="2"/>
      <c r="U11" s="2"/>
      <c r="V11" s="2"/>
      <c r="W11" s="2"/>
      <c r="X11" s="2"/>
      <c r="Y11" s="2"/>
      <c r="Z11" s="2"/>
    </row>
    <row r="12" spans="1:26" ht="15" customHeight="1" thickBot="1" x14ac:dyDescent="0.35">
      <c r="A12" s="9" t="s">
        <v>19</v>
      </c>
      <c r="B12" s="10" t="s">
        <v>20</v>
      </c>
      <c r="C12" s="9" t="s">
        <v>31</v>
      </c>
      <c r="D12" s="24" t="s">
        <v>22</v>
      </c>
      <c r="E12" s="12" t="s">
        <v>23</v>
      </c>
      <c r="F12" s="13" t="s">
        <v>24</v>
      </c>
      <c r="G12" s="13" t="s">
        <v>32</v>
      </c>
      <c r="H12" s="14" t="s">
        <v>26</v>
      </c>
      <c r="I12" s="14" t="s">
        <v>33</v>
      </c>
      <c r="J12" s="13">
        <v>1809882</v>
      </c>
      <c r="K12" s="13">
        <v>2009</v>
      </c>
      <c r="L12" s="15" t="s">
        <v>31</v>
      </c>
      <c r="M12" s="688">
        <v>2</v>
      </c>
      <c r="N12" s="679"/>
      <c r="O12" s="686"/>
      <c r="P12" s="686"/>
      <c r="Q12" s="684">
        <v>0.2</v>
      </c>
      <c r="R12" s="2"/>
      <c r="S12" s="2"/>
      <c r="T12" s="2"/>
      <c r="U12" s="2"/>
      <c r="V12" s="2"/>
      <c r="W12" s="2"/>
      <c r="X12" s="2"/>
      <c r="Y12" s="2"/>
      <c r="Z12" s="2"/>
    </row>
    <row r="13" spans="1:26" ht="15" customHeight="1" thickBot="1" x14ac:dyDescent="0.35">
      <c r="A13" s="16"/>
      <c r="B13" s="17"/>
      <c r="C13" s="16"/>
      <c r="D13" s="25"/>
      <c r="E13" s="19" t="s">
        <v>34</v>
      </c>
      <c r="F13" s="20" t="s">
        <v>24</v>
      </c>
      <c r="G13" s="21"/>
      <c r="H13" s="22"/>
      <c r="I13" s="22"/>
      <c r="J13" s="21" t="s">
        <v>30</v>
      </c>
      <c r="K13" s="20"/>
      <c r="L13" s="23"/>
      <c r="M13" s="689"/>
      <c r="N13" s="680"/>
      <c r="O13" s="687"/>
      <c r="P13" s="687"/>
      <c r="Q13" s="685"/>
      <c r="R13" s="2"/>
      <c r="S13" s="2"/>
      <c r="T13" s="2"/>
      <c r="U13" s="2"/>
      <c r="V13" s="2"/>
      <c r="W13" s="2"/>
      <c r="X13" s="2"/>
      <c r="Y13" s="2"/>
      <c r="Z13" s="2"/>
    </row>
    <row r="14" spans="1:26" ht="15" customHeight="1" thickBot="1" x14ac:dyDescent="0.35">
      <c r="A14" s="9" t="s">
        <v>19</v>
      </c>
      <c r="B14" s="10" t="s">
        <v>20</v>
      </c>
      <c r="C14" s="26" t="s">
        <v>35</v>
      </c>
      <c r="D14" s="24" t="s">
        <v>36</v>
      </c>
      <c r="E14" s="12" t="s">
        <v>23</v>
      </c>
      <c r="F14" s="13" t="s">
        <v>24</v>
      </c>
      <c r="G14" s="13" t="s">
        <v>37</v>
      </c>
      <c r="H14" s="14" t="s">
        <v>26</v>
      </c>
      <c r="I14" s="14" t="s">
        <v>38</v>
      </c>
      <c r="J14" s="13">
        <v>2803983</v>
      </c>
      <c r="K14" s="13">
        <v>2009</v>
      </c>
      <c r="L14" s="13" t="s">
        <v>35</v>
      </c>
      <c r="M14" s="688">
        <v>2</v>
      </c>
      <c r="N14" s="683" t="s">
        <v>39</v>
      </c>
      <c r="O14" s="686"/>
      <c r="P14" s="686"/>
      <c r="Q14" s="684">
        <v>0.2</v>
      </c>
      <c r="R14" s="2"/>
      <c r="S14" s="2"/>
      <c r="T14" s="2"/>
      <c r="U14" s="2"/>
      <c r="V14" s="2"/>
      <c r="W14" s="2"/>
      <c r="X14" s="2"/>
      <c r="Y14" s="2"/>
      <c r="Z14" s="2"/>
    </row>
    <row r="15" spans="1:26" ht="15" customHeight="1" thickBot="1" x14ac:dyDescent="0.35">
      <c r="A15" s="16"/>
      <c r="B15" s="17"/>
      <c r="C15" s="27"/>
      <c r="D15" s="25"/>
      <c r="E15" s="19" t="s">
        <v>40</v>
      </c>
      <c r="F15" s="20" t="s">
        <v>24</v>
      </c>
      <c r="G15" s="21"/>
      <c r="H15" s="22"/>
      <c r="I15" s="22"/>
      <c r="J15" s="21" t="s">
        <v>30</v>
      </c>
      <c r="K15" s="20"/>
      <c r="L15" s="20"/>
      <c r="M15" s="689"/>
      <c r="N15" s="683"/>
      <c r="O15" s="687"/>
      <c r="P15" s="687"/>
      <c r="Q15" s="685"/>
      <c r="R15" s="2"/>
      <c r="S15" s="2"/>
      <c r="T15" s="2"/>
      <c r="U15" s="2"/>
      <c r="V15" s="2"/>
      <c r="W15" s="2"/>
      <c r="X15" s="2"/>
      <c r="Y15" s="2"/>
      <c r="Z15" s="2"/>
    </row>
    <row r="16" spans="1:26" ht="15" customHeight="1" thickBot="1" x14ac:dyDescent="0.35">
      <c r="A16" s="9" t="s">
        <v>19</v>
      </c>
      <c r="B16" s="10" t="s">
        <v>20</v>
      </c>
      <c r="C16" s="26" t="s">
        <v>41</v>
      </c>
      <c r="D16" s="24" t="s">
        <v>36</v>
      </c>
      <c r="E16" s="12" t="s">
        <v>23</v>
      </c>
      <c r="F16" s="13" t="s">
        <v>24</v>
      </c>
      <c r="G16" s="13" t="s">
        <v>42</v>
      </c>
      <c r="H16" s="14" t="s">
        <v>26</v>
      </c>
      <c r="I16" s="14" t="s">
        <v>43</v>
      </c>
      <c r="J16" s="13">
        <v>2809325</v>
      </c>
      <c r="K16" s="13">
        <v>2009</v>
      </c>
      <c r="L16" s="13" t="s">
        <v>41</v>
      </c>
      <c r="M16" s="688">
        <v>2</v>
      </c>
      <c r="N16" s="683" t="s">
        <v>39</v>
      </c>
      <c r="O16" s="686"/>
      <c r="P16" s="686"/>
      <c r="Q16" s="684">
        <v>0.2</v>
      </c>
      <c r="R16" s="2"/>
      <c r="S16" s="2"/>
      <c r="T16" s="2"/>
      <c r="U16" s="2"/>
      <c r="V16" s="2"/>
      <c r="W16" s="2"/>
      <c r="X16" s="2"/>
      <c r="Y16" s="2"/>
      <c r="Z16" s="2"/>
    </row>
    <row r="17" spans="1:26" ht="15" customHeight="1" thickBot="1" x14ac:dyDescent="0.35">
      <c r="A17" s="16"/>
      <c r="B17" s="17"/>
      <c r="C17" s="27"/>
      <c r="D17" s="25"/>
      <c r="E17" s="19" t="s">
        <v>44</v>
      </c>
      <c r="F17" s="20" t="s">
        <v>24</v>
      </c>
      <c r="G17" s="21"/>
      <c r="H17" s="22"/>
      <c r="I17" s="22"/>
      <c r="J17" s="21" t="s">
        <v>30</v>
      </c>
      <c r="K17" s="20"/>
      <c r="L17" s="20"/>
      <c r="M17" s="689"/>
      <c r="N17" s="683"/>
      <c r="O17" s="687"/>
      <c r="P17" s="687"/>
      <c r="Q17" s="685"/>
      <c r="R17" s="2"/>
      <c r="S17" s="2"/>
      <c r="T17" s="2"/>
      <c r="U17" s="2"/>
      <c r="V17" s="2"/>
      <c r="W17" s="2"/>
      <c r="X17" s="2"/>
      <c r="Y17" s="2"/>
      <c r="Z17" s="2"/>
    </row>
    <row r="18" spans="1:26" ht="15" customHeight="1" x14ac:dyDescent="0.3">
      <c r="A18" s="9" t="s">
        <v>19</v>
      </c>
      <c r="B18" s="10" t="s">
        <v>20</v>
      </c>
      <c r="C18" s="26" t="s">
        <v>45</v>
      </c>
      <c r="D18" s="24" t="s">
        <v>22</v>
      </c>
      <c r="E18" s="12" t="s">
        <v>23</v>
      </c>
      <c r="F18" s="480" t="s">
        <v>24</v>
      </c>
      <c r="G18" s="480" t="s">
        <v>46</v>
      </c>
      <c r="H18" s="681" t="s">
        <v>47</v>
      </c>
      <c r="I18" s="681" t="s">
        <v>48</v>
      </c>
      <c r="J18" s="13" t="s">
        <v>30</v>
      </c>
      <c r="K18" s="596">
        <v>2022</v>
      </c>
      <c r="L18" s="13" t="s">
        <v>45</v>
      </c>
      <c r="M18" s="688">
        <v>2</v>
      </c>
      <c r="N18" s="679"/>
      <c r="O18" s="686"/>
      <c r="P18" s="686"/>
      <c r="Q18" s="684">
        <v>0.2</v>
      </c>
      <c r="R18" s="2"/>
      <c r="S18" s="2"/>
      <c r="T18" s="2"/>
      <c r="U18" s="2"/>
      <c r="V18" s="2"/>
      <c r="W18" s="2"/>
      <c r="X18" s="2"/>
      <c r="Y18" s="2"/>
      <c r="Z18" s="2"/>
    </row>
    <row r="19" spans="1:26" ht="15" customHeight="1" thickBot="1" x14ac:dyDescent="0.35">
      <c r="A19" s="16"/>
      <c r="B19" s="17"/>
      <c r="C19" s="27"/>
      <c r="D19" s="25"/>
      <c r="E19" s="19" t="s">
        <v>29</v>
      </c>
      <c r="F19" s="480" t="s">
        <v>24</v>
      </c>
      <c r="G19" s="480" t="s">
        <v>49</v>
      </c>
      <c r="H19" s="682"/>
      <c r="I19" s="682"/>
      <c r="J19" s="21" t="s">
        <v>30</v>
      </c>
      <c r="K19" s="20"/>
      <c r="L19" s="20"/>
      <c r="M19" s="689"/>
      <c r="N19" s="680"/>
      <c r="O19" s="687"/>
      <c r="P19" s="687"/>
      <c r="Q19" s="685"/>
      <c r="R19" s="2"/>
      <c r="S19" s="2"/>
      <c r="T19" s="2"/>
      <c r="U19" s="2"/>
      <c r="V19" s="2"/>
      <c r="W19" s="2"/>
      <c r="X19" s="2"/>
      <c r="Y19" s="2"/>
      <c r="Z19" s="2"/>
    </row>
    <row r="20" spans="1:26" ht="15" customHeight="1" thickBot="1" x14ac:dyDescent="0.35">
      <c r="A20" s="9" t="s">
        <v>19</v>
      </c>
      <c r="B20" s="10" t="s">
        <v>20</v>
      </c>
      <c r="C20" s="9" t="s">
        <v>50</v>
      </c>
      <c r="D20" s="24" t="s">
        <v>36</v>
      </c>
      <c r="E20" s="12" t="s">
        <v>23</v>
      </c>
      <c r="F20" s="13" t="s">
        <v>51</v>
      </c>
      <c r="G20" s="13" t="s">
        <v>52</v>
      </c>
      <c r="H20" s="14" t="s">
        <v>26</v>
      </c>
      <c r="I20" s="14" t="s">
        <v>53</v>
      </c>
      <c r="J20" s="13" t="s">
        <v>54</v>
      </c>
      <c r="K20" s="13">
        <v>2009</v>
      </c>
      <c r="L20" s="15" t="s">
        <v>50</v>
      </c>
      <c r="M20" s="688">
        <v>2</v>
      </c>
      <c r="N20" s="683" t="s">
        <v>39</v>
      </c>
      <c r="O20" s="686"/>
      <c r="P20" s="686"/>
      <c r="Q20" s="684">
        <v>0.2</v>
      </c>
      <c r="R20" s="2"/>
      <c r="S20" s="2"/>
      <c r="T20" s="2"/>
      <c r="U20" s="2"/>
      <c r="V20" s="2"/>
      <c r="W20" s="2"/>
      <c r="X20" s="2"/>
      <c r="Y20" s="2"/>
      <c r="Z20" s="2"/>
    </row>
    <row r="21" spans="1:26" ht="15" customHeight="1" thickBot="1" x14ac:dyDescent="0.35">
      <c r="A21" s="16"/>
      <c r="B21" s="17"/>
      <c r="C21" s="16"/>
      <c r="D21" s="25"/>
      <c r="E21" s="19" t="s">
        <v>55</v>
      </c>
      <c r="F21" s="20" t="s">
        <v>51</v>
      </c>
      <c r="G21" s="21"/>
      <c r="H21" s="22"/>
      <c r="I21" s="22"/>
      <c r="J21" s="21" t="s">
        <v>30</v>
      </c>
      <c r="K21" s="20"/>
      <c r="L21" s="23"/>
      <c r="M21" s="689"/>
      <c r="N21" s="683"/>
      <c r="O21" s="687"/>
      <c r="P21" s="687"/>
      <c r="Q21" s="685"/>
      <c r="R21" s="2"/>
      <c r="S21" s="2"/>
      <c r="T21" s="2"/>
      <c r="U21" s="2"/>
      <c r="V21" s="2"/>
      <c r="W21" s="2"/>
      <c r="X21" s="2"/>
      <c r="Y21" s="2"/>
      <c r="Z21" s="2"/>
    </row>
    <row r="22" spans="1:26" ht="15" customHeight="1" thickBot="1" x14ac:dyDescent="0.35">
      <c r="A22" s="9" t="s">
        <v>19</v>
      </c>
      <c r="B22" s="10" t="s">
        <v>20</v>
      </c>
      <c r="C22" s="26" t="s">
        <v>56</v>
      </c>
      <c r="D22" s="24" t="s">
        <v>22</v>
      </c>
      <c r="E22" s="12" t="s">
        <v>23</v>
      </c>
      <c r="F22" s="13" t="s">
        <v>24</v>
      </c>
      <c r="G22" s="13" t="s">
        <v>57</v>
      </c>
      <c r="H22" s="14" t="s">
        <v>26</v>
      </c>
      <c r="I22" s="14" t="s">
        <v>58</v>
      </c>
      <c r="J22" s="13" t="s">
        <v>59</v>
      </c>
      <c r="K22" s="13">
        <v>2014</v>
      </c>
      <c r="L22" s="13" t="s">
        <v>56</v>
      </c>
      <c r="M22" s="688">
        <v>2</v>
      </c>
      <c r="N22" s="679"/>
      <c r="O22" s="686"/>
      <c r="P22" s="686"/>
      <c r="Q22" s="684">
        <v>0.2</v>
      </c>
      <c r="R22" s="2"/>
      <c r="S22" s="2"/>
      <c r="T22" s="2"/>
      <c r="U22" s="2"/>
      <c r="V22" s="2"/>
      <c r="W22" s="2"/>
      <c r="X22" s="2"/>
      <c r="Y22" s="2"/>
      <c r="Z22" s="2"/>
    </row>
    <row r="23" spans="1:26" ht="15" customHeight="1" thickBot="1" x14ac:dyDescent="0.35">
      <c r="A23" s="16"/>
      <c r="B23" s="17"/>
      <c r="C23" s="27"/>
      <c r="D23" s="25"/>
      <c r="E23" s="19" t="s">
        <v>29</v>
      </c>
      <c r="F23" s="20" t="s">
        <v>24</v>
      </c>
      <c r="G23" s="21"/>
      <c r="H23" s="22"/>
      <c r="I23" s="22"/>
      <c r="J23" s="21" t="s">
        <v>30</v>
      </c>
      <c r="K23" s="20"/>
      <c r="L23" s="20"/>
      <c r="M23" s="689"/>
      <c r="N23" s="680"/>
      <c r="O23" s="687"/>
      <c r="P23" s="687"/>
      <c r="Q23" s="685"/>
      <c r="R23" s="2"/>
      <c r="S23" s="2"/>
      <c r="T23" s="2"/>
      <c r="U23" s="2"/>
      <c r="V23" s="2"/>
      <c r="W23" s="2"/>
      <c r="X23" s="2"/>
      <c r="Y23" s="2"/>
      <c r="Z23" s="2"/>
    </row>
    <row r="24" spans="1:26" ht="15" customHeight="1" thickBot="1" x14ac:dyDescent="0.35">
      <c r="A24" s="9" t="s">
        <v>19</v>
      </c>
      <c r="B24" s="10" t="s">
        <v>20</v>
      </c>
      <c r="C24" s="26" t="s">
        <v>60</v>
      </c>
      <c r="D24" s="24" t="s">
        <v>22</v>
      </c>
      <c r="E24" s="12" t="s">
        <v>23</v>
      </c>
      <c r="F24" s="13" t="s">
        <v>24</v>
      </c>
      <c r="G24" s="13" t="s">
        <v>61</v>
      </c>
      <c r="H24" s="14" t="s">
        <v>26</v>
      </c>
      <c r="I24" s="14" t="s">
        <v>58</v>
      </c>
      <c r="J24" s="13" t="s">
        <v>62</v>
      </c>
      <c r="K24" s="13">
        <v>2014</v>
      </c>
      <c r="L24" s="13" t="s">
        <v>60</v>
      </c>
      <c r="M24" s="688">
        <v>2</v>
      </c>
      <c r="N24" s="679"/>
      <c r="O24" s="686"/>
      <c r="P24" s="686"/>
      <c r="Q24" s="684">
        <v>0.2</v>
      </c>
      <c r="R24" s="2"/>
      <c r="S24" s="2"/>
      <c r="T24" s="2"/>
      <c r="U24" s="2"/>
      <c r="V24" s="2"/>
      <c r="W24" s="2"/>
      <c r="X24" s="2"/>
      <c r="Y24" s="2"/>
      <c r="Z24" s="2"/>
    </row>
    <row r="25" spans="1:26" ht="15" customHeight="1" thickBot="1" x14ac:dyDescent="0.35">
      <c r="A25" s="16"/>
      <c r="B25" s="17"/>
      <c r="C25" s="27"/>
      <c r="D25" s="25"/>
      <c r="E25" s="19" t="s">
        <v>29</v>
      </c>
      <c r="F25" s="20" t="s">
        <v>24</v>
      </c>
      <c r="G25" s="21"/>
      <c r="H25" s="22"/>
      <c r="I25" s="22"/>
      <c r="J25" s="21" t="s">
        <v>30</v>
      </c>
      <c r="K25" s="20"/>
      <c r="L25" s="20"/>
      <c r="M25" s="689"/>
      <c r="N25" s="680"/>
      <c r="O25" s="687"/>
      <c r="P25" s="687"/>
      <c r="Q25" s="685"/>
      <c r="R25" s="2"/>
      <c r="S25" s="2"/>
      <c r="T25" s="2"/>
      <c r="U25" s="2"/>
      <c r="V25" s="2"/>
      <c r="W25" s="2"/>
      <c r="X25" s="2"/>
      <c r="Y25" s="2"/>
      <c r="Z25" s="2"/>
    </row>
    <row r="26" spans="1:26" ht="15" customHeight="1" thickBot="1" x14ac:dyDescent="0.35">
      <c r="A26" s="9" t="s">
        <v>19</v>
      </c>
      <c r="B26" s="10" t="s">
        <v>20</v>
      </c>
      <c r="C26" s="9" t="s">
        <v>63</v>
      </c>
      <c r="D26" s="90" t="s">
        <v>22</v>
      </c>
      <c r="E26" s="12" t="s">
        <v>23</v>
      </c>
      <c r="F26" s="13" t="s">
        <v>24</v>
      </c>
      <c r="G26" s="13" t="s">
        <v>64</v>
      </c>
      <c r="H26" s="14" t="s">
        <v>26</v>
      </c>
      <c r="I26" s="14" t="s">
        <v>65</v>
      </c>
      <c r="J26" s="13" t="s">
        <v>66</v>
      </c>
      <c r="K26" s="13">
        <v>2016</v>
      </c>
      <c r="L26" s="15" t="s">
        <v>63</v>
      </c>
      <c r="M26" s="688">
        <v>2</v>
      </c>
      <c r="N26" s="679"/>
      <c r="O26" s="686"/>
      <c r="P26" s="686"/>
      <c r="Q26" s="684">
        <v>0.2</v>
      </c>
      <c r="R26" s="2"/>
      <c r="S26" s="2"/>
      <c r="T26" s="2"/>
      <c r="U26" s="2"/>
      <c r="V26" s="2"/>
      <c r="W26" s="2"/>
      <c r="X26" s="2"/>
      <c r="Y26" s="2"/>
      <c r="Z26" s="2"/>
    </row>
    <row r="27" spans="1:26" ht="15" customHeight="1" thickBot="1" x14ac:dyDescent="0.35">
      <c r="A27" s="16"/>
      <c r="B27" s="17"/>
      <c r="C27" s="16"/>
      <c r="D27" s="25"/>
      <c r="E27" s="19" t="s">
        <v>29</v>
      </c>
      <c r="F27" s="20" t="s">
        <v>24</v>
      </c>
      <c r="G27" s="20"/>
      <c r="H27" s="22"/>
      <c r="I27" s="22"/>
      <c r="J27" s="21" t="s">
        <v>30</v>
      </c>
      <c r="K27" s="20"/>
      <c r="L27" s="23"/>
      <c r="M27" s="689"/>
      <c r="N27" s="680"/>
      <c r="O27" s="687"/>
      <c r="P27" s="687"/>
      <c r="Q27" s="685"/>
      <c r="R27" s="2"/>
      <c r="S27" s="2"/>
      <c r="T27" s="2"/>
      <c r="U27" s="2"/>
      <c r="V27" s="2"/>
      <c r="W27" s="2"/>
      <c r="X27" s="2"/>
      <c r="Y27" s="2"/>
      <c r="Z27" s="2"/>
    </row>
    <row r="28" spans="1:26" ht="15" customHeight="1" thickBot="1" x14ac:dyDescent="0.35">
      <c r="A28" s="9" t="s">
        <v>19</v>
      </c>
      <c r="B28" s="10" t="s">
        <v>20</v>
      </c>
      <c r="C28" s="9" t="s">
        <v>67</v>
      </c>
      <c r="D28" s="24" t="s">
        <v>22</v>
      </c>
      <c r="E28" s="12" t="s">
        <v>23</v>
      </c>
      <c r="F28" s="13" t="s">
        <v>51</v>
      </c>
      <c r="G28" s="13" t="s">
        <v>68</v>
      </c>
      <c r="H28" s="14" t="s">
        <v>26</v>
      </c>
      <c r="I28" s="14" t="s">
        <v>65</v>
      </c>
      <c r="J28" s="13">
        <v>8935</v>
      </c>
      <c r="K28" s="13">
        <v>2015</v>
      </c>
      <c r="L28" s="15" t="s">
        <v>67</v>
      </c>
      <c r="M28" s="688">
        <v>2</v>
      </c>
      <c r="N28" s="679"/>
      <c r="O28" s="686"/>
      <c r="P28" s="686"/>
      <c r="Q28" s="684">
        <v>0.2</v>
      </c>
      <c r="R28" s="2"/>
      <c r="S28" s="2"/>
      <c r="T28" s="2"/>
      <c r="U28" s="2"/>
      <c r="V28" s="2"/>
      <c r="W28" s="2"/>
      <c r="X28" s="2"/>
      <c r="Y28" s="2"/>
      <c r="Z28" s="2"/>
    </row>
    <row r="29" spans="1:26" ht="15" customHeight="1" thickBot="1" x14ac:dyDescent="0.35">
      <c r="A29" s="16"/>
      <c r="B29" s="17"/>
      <c r="C29" s="16"/>
      <c r="D29" s="25"/>
      <c r="E29" s="19" t="s">
        <v>29</v>
      </c>
      <c r="F29" s="20" t="s">
        <v>51</v>
      </c>
      <c r="G29" s="20"/>
      <c r="H29" s="22"/>
      <c r="I29" s="22"/>
      <c r="J29" s="21" t="s">
        <v>30</v>
      </c>
      <c r="K29" s="20"/>
      <c r="L29" s="23"/>
      <c r="M29" s="689"/>
      <c r="N29" s="680"/>
      <c r="O29" s="687"/>
      <c r="P29" s="687"/>
      <c r="Q29" s="685"/>
      <c r="R29" s="2"/>
      <c r="S29" s="2"/>
      <c r="T29" s="2"/>
      <c r="U29" s="2"/>
      <c r="V29" s="2"/>
      <c r="W29" s="2"/>
      <c r="X29" s="2"/>
      <c r="Y29" s="2"/>
      <c r="Z29" s="2"/>
    </row>
    <row r="30" spans="1:26" ht="15" customHeight="1" thickBot="1" x14ac:dyDescent="0.35">
      <c r="A30" s="9" t="s">
        <v>19</v>
      </c>
      <c r="B30" s="10" t="s">
        <v>20</v>
      </c>
      <c r="C30" s="9" t="s">
        <v>69</v>
      </c>
      <c r="D30" s="24" t="s">
        <v>70</v>
      </c>
      <c r="E30" s="12" t="s">
        <v>23</v>
      </c>
      <c r="F30" s="13" t="s">
        <v>24</v>
      </c>
      <c r="G30" s="13" t="s">
        <v>71</v>
      </c>
      <c r="H30" s="14" t="s">
        <v>26</v>
      </c>
      <c r="I30" s="14" t="s">
        <v>58</v>
      </c>
      <c r="J30" s="13" t="s">
        <v>30</v>
      </c>
      <c r="K30" s="13">
        <v>2008</v>
      </c>
      <c r="L30" s="15" t="s">
        <v>69</v>
      </c>
      <c r="M30" s="688">
        <v>1</v>
      </c>
      <c r="N30" s="679"/>
      <c r="O30" s="686"/>
      <c r="P30" s="686"/>
      <c r="Q30" s="684">
        <v>0.2</v>
      </c>
      <c r="R30" s="2"/>
      <c r="S30" s="2"/>
      <c r="T30" s="2"/>
      <c r="U30" s="2"/>
      <c r="V30" s="2"/>
      <c r="W30" s="2"/>
      <c r="X30" s="2"/>
      <c r="Y30" s="2"/>
      <c r="Z30" s="2"/>
    </row>
    <row r="31" spans="1:26" ht="15" customHeight="1" thickBot="1" x14ac:dyDescent="0.35">
      <c r="A31" s="16"/>
      <c r="B31" s="17"/>
      <c r="C31" s="16"/>
      <c r="D31" s="25"/>
      <c r="E31" s="19" t="s">
        <v>72</v>
      </c>
      <c r="F31" s="20" t="s">
        <v>24</v>
      </c>
      <c r="G31" s="20"/>
      <c r="H31" s="22"/>
      <c r="I31" s="22"/>
      <c r="J31" s="21" t="s">
        <v>30</v>
      </c>
      <c r="K31" s="20"/>
      <c r="L31" s="23"/>
      <c r="M31" s="689"/>
      <c r="N31" s="680"/>
      <c r="O31" s="687"/>
      <c r="P31" s="686"/>
      <c r="Q31" s="685"/>
      <c r="R31" s="2"/>
      <c r="S31" s="2"/>
      <c r="T31" s="2"/>
      <c r="U31" s="2"/>
      <c r="V31" s="2"/>
      <c r="W31" s="2"/>
      <c r="X31" s="2"/>
      <c r="Y31" s="2"/>
      <c r="Z31" s="2"/>
    </row>
    <row r="32" spans="1:26" ht="15" customHeight="1" thickBot="1" x14ac:dyDescent="0.35">
      <c r="A32" s="28" t="s">
        <v>19</v>
      </c>
      <c r="B32" s="29" t="s">
        <v>20</v>
      </c>
      <c r="C32" s="30" t="s">
        <v>73</v>
      </c>
      <c r="D32" s="31" t="s">
        <v>22</v>
      </c>
      <c r="E32" s="32" t="s">
        <v>74</v>
      </c>
      <c r="F32" s="33" t="s">
        <v>75</v>
      </c>
      <c r="G32" s="33" t="s">
        <v>76</v>
      </c>
      <c r="H32" s="34" t="s">
        <v>77</v>
      </c>
      <c r="I32" s="34" t="s">
        <v>78</v>
      </c>
      <c r="J32" s="33">
        <v>1524208</v>
      </c>
      <c r="K32" s="33">
        <v>1979</v>
      </c>
      <c r="L32" s="35" t="s">
        <v>79</v>
      </c>
      <c r="M32" s="202">
        <v>2</v>
      </c>
      <c r="N32" s="35" t="s">
        <v>39</v>
      </c>
      <c r="O32" s="488"/>
      <c r="P32" s="488"/>
      <c r="Q32" s="36">
        <v>0.2</v>
      </c>
      <c r="R32" s="2"/>
      <c r="S32" s="2"/>
      <c r="T32" s="2"/>
      <c r="U32" s="2"/>
      <c r="V32" s="2"/>
      <c r="W32" s="2"/>
      <c r="X32" s="2"/>
      <c r="Y32" s="2"/>
      <c r="Z32" s="2"/>
    </row>
    <row r="33" spans="1:26" ht="15" customHeight="1" thickBot="1" x14ac:dyDescent="0.35">
      <c r="A33" s="28" t="s">
        <v>19</v>
      </c>
      <c r="B33" s="29" t="s">
        <v>20</v>
      </c>
      <c r="C33" s="30" t="s">
        <v>73</v>
      </c>
      <c r="D33" s="31" t="s">
        <v>22</v>
      </c>
      <c r="E33" s="32" t="s">
        <v>74</v>
      </c>
      <c r="F33" s="33" t="s">
        <v>80</v>
      </c>
      <c r="G33" s="33" t="s">
        <v>81</v>
      </c>
      <c r="H33" s="34" t="s">
        <v>77</v>
      </c>
      <c r="I33" s="34" t="s">
        <v>82</v>
      </c>
      <c r="J33" s="33" t="s">
        <v>83</v>
      </c>
      <c r="K33" s="33">
        <v>2012</v>
      </c>
      <c r="L33" s="35" t="s">
        <v>84</v>
      </c>
      <c r="M33" s="202">
        <v>2</v>
      </c>
      <c r="N33" s="35"/>
      <c r="O33" s="488"/>
      <c r="P33" s="488"/>
      <c r="Q33" s="36">
        <v>0.2</v>
      </c>
      <c r="R33" s="2"/>
      <c r="S33" s="2"/>
      <c r="T33" s="2"/>
      <c r="U33" s="2"/>
      <c r="V33" s="2"/>
      <c r="W33" s="2"/>
      <c r="X33" s="2"/>
      <c r="Y33" s="2"/>
      <c r="Z33" s="2"/>
    </row>
    <row r="34" spans="1:26" ht="15" customHeight="1" thickBot="1" x14ac:dyDescent="0.35">
      <c r="A34" s="28" t="s">
        <v>19</v>
      </c>
      <c r="B34" s="29" t="s">
        <v>20</v>
      </c>
      <c r="C34" s="30" t="s">
        <v>73</v>
      </c>
      <c r="D34" s="31" t="s">
        <v>22</v>
      </c>
      <c r="E34" s="32" t="s">
        <v>74</v>
      </c>
      <c r="F34" s="33" t="s">
        <v>85</v>
      </c>
      <c r="G34" s="33" t="s">
        <v>86</v>
      </c>
      <c r="H34" s="34" t="s">
        <v>77</v>
      </c>
      <c r="I34" s="34" t="s">
        <v>87</v>
      </c>
      <c r="J34" s="33" t="s">
        <v>88</v>
      </c>
      <c r="K34" s="33" t="s">
        <v>89</v>
      </c>
      <c r="L34" s="35" t="s">
        <v>90</v>
      </c>
      <c r="M34" s="202">
        <v>2</v>
      </c>
      <c r="N34" s="35" t="s">
        <v>39</v>
      </c>
      <c r="O34" s="488"/>
      <c r="P34" s="488"/>
      <c r="Q34" s="36">
        <v>0.2</v>
      </c>
      <c r="R34" s="2"/>
      <c r="S34" s="2"/>
      <c r="T34" s="2"/>
      <c r="U34" s="2"/>
      <c r="V34" s="2"/>
      <c r="W34" s="2"/>
      <c r="X34" s="2"/>
      <c r="Y34" s="2"/>
      <c r="Z34" s="2"/>
    </row>
    <row r="35" spans="1:26" ht="15" customHeight="1" thickBot="1" x14ac:dyDescent="0.35">
      <c r="A35" s="28" t="s">
        <v>19</v>
      </c>
      <c r="B35" s="29" t="s">
        <v>20</v>
      </c>
      <c r="C35" s="30" t="s">
        <v>73</v>
      </c>
      <c r="D35" s="31" t="s">
        <v>22</v>
      </c>
      <c r="E35" s="32" t="s">
        <v>74</v>
      </c>
      <c r="F35" s="33" t="s">
        <v>85</v>
      </c>
      <c r="G35" s="33" t="s">
        <v>91</v>
      </c>
      <c r="H35" s="34" t="s">
        <v>77</v>
      </c>
      <c r="I35" s="34" t="s">
        <v>92</v>
      </c>
      <c r="J35" s="33" t="s">
        <v>93</v>
      </c>
      <c r="K35" s="33" t="s">
        <v>94</v>
      </c>
      <c r="L35" s="35" t="s">
        <v>95</v>
      </c>
      <c r="M35" s="202">
        <v>2</v>
      </c>
      <c r="N35" s="35" t="s">
        <v>39</v>
      </c>
      <c r="O35" s="488"/>
      <c r="P35" s="488"/>
      <c r="Q35" s="36">
        <v>0.2</v>
      </c>
      <c r="R35" s="2"/>
      <c r="S35" s="2"/>
      <c r="T35" s="2"/>
      <c r="U35" s="2"/>
      <c r="V35" s="2"/>
      <c r="W35" s="2"/>
      <c r="X35" s="2"/>
      <c r="Y35" s="2"/>
      <c r="Z35" s="2"/>
    </row>
    <row r="36" spans="1:26" ht="15" customHeight="1" thickBot="1" x14ac:dyDescent="0.35">
      <c r="A36" s="28" t="s">
        <v>19</v>
      </c>
      <c r="B36" s="29" t="s">
        <v>20</v>
      </c>
      <c r="C36" s="30" t="s">
        <v>73</v>
      </c>
      <c r="D36" s="31" t="s">
        <v>22</v>
      </c>
      <c r="E36" s="32" t="s">
        <v>74</v>
      </c>
      <c r="F36" s="35" t="s">
        <v>96</v>
      </c>
      <c r="G36" s="33" t="s">
        <v>97</v>
      </c>
      <c r="H36" s="34" t="s">
        <v>98</v>
      </c>
      <c r="I36" s="34" t="s">
        <v>99</v>
      </c>
      <c r="J36" s="33" t="s">
        <v>100</v>
      </c>
      <c r="K36" s="33">
        <v>2020</v>
      </c>
      <c r="L36" s="35" t="s">
        <v>96</v>
      </c>
      <c r="M36" s="202">
        <v>2</v>
      </c>
      <c r="N36" s="35"/>
      <c r="O36" s="488"/>
      <c r="P36" s="488"/>
      <c r="Q36" s="36">
        <v>0.2</v>
      </c>
      <c r="R36" s="2"/>
      <c r="S36" s="2"/>
      <c r="T36" s="2"/>
      <c r="U36" s="2"/>
      <c r="V36" s="2"/>
      <c r="W36" s="2"/>
      <c r="X36" s="2"/>
      <c r="Y36" s="2"/>
      <c r="Z36" s="2"/>
    </row>
    <row r="37" spans="1:26" ht="24.6" customHeight="1" thickBot="1" x14ac:dyDescent="0.35">
      <c r="A37" s="28" t="s">
        <v>19</v>
      </c>
      <c r="B37" s="29" t="s">
        <v>20</v>
      </c>
      <c r="C37" s="30" t="s">
        <v>73</v>
      </c>
      <c r="D37" s="31" t="s">
        <v>22</v>
      </c>
      <c r="E37" s="32" t="s">
        <v>74</v>
      </c>
      <c r="F37" s="33" t="s">
        <v>101</v>
      </c>
      <c r="G37" s="33" t="s">
        <v>102</v>
      </c>
      <c r="H37" s="34" t="s">
        <v>98</v>
      </c>
      <c r="I37" s="34" t="s">
        <v>103</v>
      </c>
      <c r="J37" s="33" t="s">
        <v>30</v>
      </c>
      <c r="K37" s="33">
        <v>1979</v>
      </c>
      <c r="L37" s="35" t="s">
        <v>104</v>
      </c>
      <c r="M37" s="202">
        <v>2</v>
      </c>
      <c r="N37" s="35"/>
      <c r="O37" s="488"/>
      <c r="P37" s="488"/>
      <c r="Q37" s="36">
        <v>0.2</v>
      </c>
      <c r="R37" s="2"/>
      <c r="S37" s="2"/>
      <c r="T37" s="2"/>
      <c r="U37" s="2"/>
      <c r="V37" s="2"/>
      <c r="W37" s="2"/>
      <c r="X37" s="2"/>
      <c r="Y37" s="2"/>
      <c r="Z37" s="2"/>
    </row>
    <row r="38" spans="1:26" ht="15" customHeight="1" thickBot="1" x14ac:dyDescent="0.35">
      <c r="A38" s="91" t="s">
        <v>19</v>
      </c>
      <c r="B38" s="92" t="s">
        <v>20</v>
      </c>
      <c r="C38" s="93" t="s">
        <v>73</v>
      </c>
      <c r="D38" s="31" t="s">
        <v>22</v>
      </c>
      <c r="E38" s="32" t="s">
        <v>74</v>
      </c>
      <c r="F38" s="33" t="s">
        <v>101</v>
      </c>
      <c r="G38" s="33" t="s">
        <v>105</v>
      </c>
      <c r="H38" s="34"/>
      <c r="I38" s="34"/>
      <c r="J38" s="33" t="s">
        <v>30</v>
      </c>
      <c r="K38" s="33">
        <v>1979</v>
      </c>
      <c r="L38" s="35"/>
      <c r="M38" s="202">
        <v>2</v>
      </c>
      <c r="N38" s="35"/>
      <c r="O38" s="488"/>
      <c r="P38" s="488"/>
      <c r="Q38" s="36">
        <v>0.2</v>
      </c>
      <c r="R38" s="2"/>
      <c r="S38" s="2"/>
      <c r="T38" s="2"/>
      <c r="U38" s="2"/>
      <c r="V38" s="2"/>
      <c r="W38" s="2"/>
      <c r="X38" s="2"/>
      <c r="Y38" s="2"/>
      <c r="Z38" s="2"/>
    </row>
    <row r="39" spans="1:26" ht="15" customHeight="1" thickBot="1" x14ac:dyDescent="0.35">
      <c r="A39" s="28" t="s">
        <v>19</v>
      </c>
      <c r="B39" s="29" t="s">
        <v>20</v>
      </c>
      <c r="C39" s="30" t="s">
        <v>73</v>
      </c>
      <c r="D39" s="31" t="s">
        <v>22</v>
      </c>
      <c r="E39" s="32" t="s">
        <v>74</v>
      </c>
      <c r="F39" s="33" t="s">
        <v>106</v>
      </c>
      <c r="G39" s="33" t="s">
        <v>107</v>
      </c>
      <c r="H39" s="34" t="s">
        <v>108</v>
      </c>
      <c r="I39" s="34" t="s">
        <v>109</v>
      </c>
      <c r="J39" s="33" t="s">
        <v>110</v>
      </c>
      <c r="K39" s="33">
        <v>2020</v>
      </c>
      <c r="L39" s="35" t="s">
        <v>111</v>
      </c>
      <c r="M39" s="202">
        <v>2</v>
      </c>
      <c r="N39" s="35"/>
      <c r="O39" s="488"/>
      <c r="P39" s="488"/>
      <c r="Q39" s="36">
        <v>0.2</v>
      </c>
      <c r="R39" s="2"/>
      <c r="S39" s="2"/>
      <c r="T39" s="2"/>
      <c r="U39" s="2"/>
      <c r="V39" s="2"/>
      <c r="W39" s="2"/>
      <c r="X39" s="2"/>
      <c r="Y39" s="2"/>
      <c r="Z39" s="2"/>
    </row>
    <row r="40" spans="1:26" ht="15" customHeight="1" thickBot="1" x14ac:dyDescent="0.35">
      <c r="A40" s="28" t="s">
        <v>19</v>
      </c>
      <c r="B40" s="29" t="s">
        <v>20</v>
      </c>
      <c r="C40" s="30" t="s">
        <v>73</v>
      </c>
      <c r="D40" s="31" t="s">
        <v>22</v>
      </c>
      <c r="E40" s="32" t="s">
        <v>74</v>
      </c>
      <c r="F40" s="33" t="s">
        <v>112</v>
      </c>
      <c r="G40" s="33" t="s">
        <v>113</v>
      </c>
      <c r="H40" s="34" t="s">
        <v>108</v>
      </c>
      <c r="I40" s="34" t="s">
        <v>114</v>
      </c>
      <c r="J40" s="33">
        <v>1698311456</v>
      </c>
      <c r="K40" s="33">
        <v>2020</v>
      </c>
      <c r="L40" s="35" t="s">
        <v>115</v>
      </c>
      <c r="M40" s="202">
        <v>2</v>
      </c>
      <c r="N40" s="35" t="s">
        <v>39</v>
      </c>
      <c r="O40" s="488"/>
      <c r="P40" s="488"/>
      <c r="Q40" s="36">
        <v>0.2</v>
      </c>
      <c r="R40" s="2"/>
      <c r="S40" s="2"/>
      <c r="T40" s="2"/>
      <c r="U40" s="2"/>
      <c r="V40" s="2"/>
      <c r="W40" s="2"/>
      <c r="X40" s="2"/>
      <c r="Y40" s="2"/>
      <c r="Z40" s="2"/>
    </row>
    <row r="41" spans="1:26" ht="15" customHeight="1" thickBot="1" x14ac:dyDescent="0.35">
      <c r="A41" s="28" t="s">
        <v>19</v>
      </c>
      <c r="B41" s="29" t="s">
        <v>20</v>
      </c>
      <c r="C41" s="30" t="s">
        <v>73</v>
      </c>
      <c r="D41" s="31" t="s">
        <v>22</v>
      </c>
      <c r="E41" s="32" t="s">
        <v>74</v>
      </c>
      <c r="F41" s="33" t="s">
        <v>106</v>
      </c>
      <c r="G41" s="33" t="s">
        <v>116</v>
      </c>
      <c r="H41" s="34" t="s">
        <v>108</v>
      </c>
      <c r="I41" s="34" t="s">
        <v>117</v>
      </c>
      <c r="J41" s="33" t="s">
        <v>118</v>
      </c>
      <c r="K41" s="33">
        <v>2020</v>
      </c>
      <c r="L41" s="35" t="s">
        <v>119</v>
      </c>
      <c r="M41" s="202">
        <v>2</v>
      </c>
      <c r="N41" s="35"/>
      <c r="O41" s="488"/>
      <c r="P41" s="488"/>
      <c r="Q41" s="36">
        <v>0.2</v>
      </c>
      <c r="R41" s="2"/>
      <c r="S41" s="2"/>
      <c r="T41" s="2"/>
      <c r="U41" s="2"/>
      <c r="V41" s="2"/>
      <c r="W41" s="2"/>
      <c r="X41" s="2"/>
      <c r="Y41" s="2"/>
      <c r="Z41" s="2"/>
    </row>
    <row r="42" spans="1:26" ht="15" customHeight="1" thickBot="1" x14ac:dyDescent="0.35">
      <c r="A42" s="28" t="s">
        <v>19</v>
      </c>
      <c r="B42" s="29" t="s">
        <v>120</v>
      </c>
      <c r="C42" s="37" t="s">
        <v>121</v>
      </c>
      <c r="D42" s="38" t="s">
        <v>36</v>
      </c>
      <c r="E42" s="32" t="s">
        <v>23</v>
      </c>
      <c r="F42" s="33" t="s">
        <v>122</v>
      </c>
      <c r="G42" s="33" t="s">
        <v>123</v>
      </c>
      <c r="H42" s="34" t="s">
        <v>26</v>
      </c>
      <c r="I42" s="34" t="s">
        <v>65</v>
      </c>
      <c r="J42" s="33" t="s">
        <v>124</v>
      </c>
      <c r="K42" s="33">
        <v>2015</v>
      </c>
      <c r="L42" s="33" t="s">
        <v>125</v>
      </c>
      <c r="M42" s="202">
        <v>2</v>
      </c>
      <c r="N42" s="35"/>
      <c r="O42" s="488"/>
      <c r="P42" s="488"/>
      <c r="Q42" s="36">
        <v>0.2</v>
      </c>
      <c r="R42" s="2"/>
      <c r="S42" s="2"/>
      <c r="T42" s="2"/>
      <c r="U42" s="2"/>
      <c r="V42" s="2"/>
      <c r="W42" s="2"/>
      <c r="X42" s="2"/>
      <c r="Y42" s="2"/>
      <c r="Z42" s="2"/>
    </row>
    <row r="43" spans="1:26" ht="15" customHeight="1" thickBot="1" x14ac:dyDescent="0.35">
      <c r="A43" s="12" t="s">
        <v>19</v>
      </c>
      <c r="B43" s="15" t="s">
        <v>120</v>
      </c>
      <c r="C43" s="39" t="s">
        <v>126</v>
      </c>
      <c r="D43" s="24" t="s">
        <v>36</v>
      </c>
      <c r="E43" s="12" t="s">
        <v>23</v>
      </c>
      <c r="F43" s="13" t="s">
        <v>122</v>
      </c>
      <c r="G43" s="13" t="s">
        <v>127</v>
      </c>
      <c r="H43" s="14" t="s">
        <v>26</v>
      </c>
      <c r="I43" s="14" t="s">
        <v>128</v>
      </c>
      <c r="J43" s="40" t="s">
        <v>129</v>
      </c>
      <c r="K43" s="13">
        <v>2016</v>
      </c>
      <c r="L43" s="13" t="s">
        <v>130</v>
      </c>
      <c r="M43" s="688">
        <v>2</v>
      </c>
      <c r="N43" s="679"/>
      <c r="O43" s="686"/>
      <c r="P43" s="686"/>
      <c r="Q43" s="684">
        <v>0.2</v>
      </c>
      <c r="R43" s="2"/>
      <c r="S43" s="2"/>
      <c r="T43" s="2"/>
      <c r="U43" s="2"/>
      <c r="V43" s="2"/>
      <c r="W43" s="2"/>
      <c r="X43" s="2"/>
      <c r="Y43" s="2"/>
      <c r="Z43" s="2"/>
    </row>
    <row r="44" spans="1:26" ht="15" customHeight="1" thickBot="1" x14ac:dyDescent="0.35">
      <c r="A44" s="19" t="s">
        <v>19</v>
      </c>
      <c r="B44" s="23"/>
      <c r="C44" s="41"/>
      <c r="D44" s="25"/>
      <c r="E44" s="19" t="s">
        <v>29</v>
      </c>
      <c r="F44" s="20" t="s">
        <v>122</v>
      </c>
      <c r="G44" s="20"/>
      <c r="H44" s="22"/>
      <c r="I44" s="22"/>
      <c r="J44" s="21" t="s">
        <v>30</v>
      </c>
      <c r="K44" s="20"/>
      <c r="L44" s="20"/>
      <c r="M44" s="689"/>
      <c r="N44" s="680"/>
      <c r="O44" s="687"/>
      <c r="P44" s="686"/>
      <c r="Q44" s="685"/>
      <c r="R44" s="2"/>
      <c r="S44" s="2"/>
      <c r="T44" s="2"/>
      <c r="U44" s="2"/>
      <c r="V44" s="2"/>
      <c r="W44" s="2"/>
      <c r="X44" s="2"/>
      <c r="Y44" s="2"/>
      <c r="Z44" s="2"/>
    </row>
    <row r="45" spans="1:26" ht="15" customHeight="1" thickBot="1" x14ac:dyDescent="0.35">
      <c r="A45" s="32" t="s">
        <v>19</v>
      </c>
      <c r="B45" s="35" t="s">
        <v>120</v>
      </c>
      <c r="C45" s="42" t="s">
        <v>126</v>
      </c>
      <c r="D45" s="38" t="s">
        <v>22</v>
      </c>
      <c r="E45" s="32" t="s">
        <v>131</v>
      </c>
      <c r="F45" s="33" t="s">
        <v>132</v>
      </c>
      <c r="G45" s="33" t="s">
        <v>133</v>
      </c>
      <c r="H45" s="34" t="s">
        <v>134</v>
      </c>
      <c r="I45" s="34" t="s">
        <v>65</v>
      </c>
      <c r="J45" s="43" t="s">
        <v>135</v>
      </c>
      <c r="K45" s="33">
        <v>2004</v>
      </c>
      <c r="L45" s="33" t="s">
        <v>136</v>
      </c>
      <c r="M45" s="202">
        <v>2</v>
      </c>
      <c r="N45" s="35"/>
      <c r="O45" s="488"/>
      <c r="P45" s="488"/>
      <c r="Q45" s="36">
        <v>0.2</v>
      </c>
      <c r="R45" s="2"/>
      <c r="S45" s="2"/>
      <c r="T45" s="2"/>
      <c r="U45" s="2"/>
      <c r="V45" s="2"/>
      <c r="W45" s="2"/>
      <c r="X45" s="2"/>
      <c r="Y45" s="2"/>
      <c r="Z45" s="2"/>
    </row>
    <row r="46" spans="1:26" ht="15" customHeight="1" thickBot="1" x14ac:dyDescent="0.35">
      <c r="A46" s="9" t="s">
        <v>19</v>
      </c>
      <c r="B46" s="10" t="s">
        <v>137</v>
      </c>
      <c r="C46" s="26" t="s">
        <v>138</v>
      </c>
      <c r="D46" s="24" t="s">
        <v>36</v>
      </c>
      <c r="E46" s="12" t="s">
        <v>23</v>
      </c>
      <c r="F46" s="13" t="s">
        <v>51</v>
      </c>
      <c r="G46" s="13" t="s">
        <v>139</v>
      </c>
      <c r="H46" s="14" t="s">
        <v>26</v>
      </c>
      <c r="I46" s="14" t="s">
        <v>140</v>
      </c>
      <c r="J46" s="13" t="s">
        <v>141</v>
      </c>
      <c r="K46" s="13">
        <v>2019</v>
      </c>
      <c r="L46" s="13" t="s">
        <v>138</v>
      </c>
      <c r="M46" s="688">
        <v>2</v>
      </c>
      <c r="N46" s="679"/>
      <c r="O46" s="686"/>
      <c r="P46" s="686"/>
      <c r="Q46" s="684">
        <v>0.1</v>
      </c>
      <c r="R46" s="2"/>
      <c r="S46" s="2"/>
      <c r="T46" s="2"/>
      <c r="U46" s="2"/>
      <c r="V46" s="2"/>
      <c r="W46" s="2"/>
      <c r="X46" s="2"/>
      <c r="Y46" s="2"/>
      <c r="Z46" s="2"/>
    </row>
    <row r="47" spans="1:26" ht="15" customHeight="1" thickBot="1" x14ac:dyDescent="0.35">
      <c r="A47" s="16"/>
      <c r="B47" s="17"/>
      <c r="C47" s="27"/>
      <c r="D47" s="25"/>
      <c r="E47" s="19" t="s">
        <v>142</v>
      </c>
      <c r="F47" s="20" t="s">
        <v>51</v>
      </c>
      <c r="G47" s="20"/>
      <c r="H47" s="22"/>
      <c r="I47" s="22"/>
      <c r="J47" s="21" t="s">
        <v>30</v>
      </c>
      <c r="K47" s="20"/>
      <c r="L47" s="20"/>
      <c r="M47" s="689"/>
      <c r="N47" s="680"/>
      <c r="O47" s="687"/>
      <c r="P47" s="687"/>
      <c r="Q47" s="685"/>
      <c r="R47" s="2"/>
      <c r="S47" s="2"/>
      <c r="T47" s="2"/>
      <c r="U47" s="2"/>
      <c r="V47" s="2"/>
      <c r="W47" s="2"/>
      <c r="X47" s="2"/>
      <c r="Y47" s="2"/>
      <c r="Z47" s="2"/>
    </row>
    <row r="48" spans="1:26" ht="15" customHeight="1" thickBot="1" x14ac:dyDescent="0.35">
      <c r="A48" s="28" t="s">
        <v>19</v>
      </c>
      <c r="B48" s="29" t="s">
        <v>137</v>
      </c>
      <c r="C48" s="28" t="s">
        <v>143</v>
      </c>
      <c r="D48" s="24" t="s">
        <v>70</v>
      </c>
      <c r="E48" s="12" t="s">
        <v>23</v>
      </c>
      <c r="F48" s="13" t="s">
        <v>144</v>
      </c>
      <c r="G48" s="13" t="s">
        <v>145</v>
      </c>
      <c r="H48" s="14" t="s">
        <v>26</v>
      </c>
      <c r="I48" s="14" t="s">
        <v>146</v>
      </c>
      <c r="J48" s="13" t="s">
        <v>147</v>
      </c>
      <c r="K48" s="13">
        <v>2009</v>
      </c>
      <c r="L48" s="15" t="s">
        <v>143</v>
      </c>
      <c r="M48" s="688">
        <v>1</v>
      </c>
      <c r="N48" s="679"/>
      <c r="O48" s="686"/>
      <c r="P48" s="686"/>
      <c r="Q48" s="684">
        <v>0.2</v>
      </c>
      <c r="R48" s="2"/>
      <c r="S48" s="2"/>
      <c r="T48" s="2"/>
      <c r="U48" s="2"/>
      <c r="V48" s="2"/>
      <c r="W48" s="2"/>
      <c r="X48" s="2"/>
      <c r="Y48" s="2"/>
      <c r="Z48" s="2"/>
    </row>
    <row r="49" spans="1:26" ht="15" customHeight="1" thickBot="1" x14ac:dyDescent="0.35">
      <c r="A49" s="28"/>
      <c r="B49" s="29"/>
      <c r="C49" s="28"/>
      <c r="D49" s="25"/>
      <c r="E49" s="19" t="s">
        <v>34</v>
      </c>
      <c r="F49" s="20" t="s">
        <v>144</v>
      </c>
      <c r="G49" s="20"/>
      <c r="H49" s="22"/>
      <c r="I49" s="22"/>
      <c r="J49" s="21" t="s">
        <v>30</v>
      </c>
      <c r="K49" s="20"/>
      <c r="L49" s="23"/>
      <c r="M49" s="689"/>
      <c r="N49" s="680"/>
      <c r="O49" s="687"/>
      <c r="P49" s="687"/>
      <c r="Q49" s="685"/>
      <c r="R49" s="2"/>
      <c r="S49" s="2"/>
      <c r="T49" s="2"/>
      <c r="U49" s="2"/>
      <c r="V49" s="2"/>
      <c r="W49" s="2"/>
      <c r="X49" s="2"/>
      <c r="Y49" s="2"/>
      <c r="Z49" s="2"/>
    </row>
    <row r="50" spans="1:26" ht="15" customHeight="1" thickBot="1" x14ac:dyDescent="0.35">
      <c r="A50" s="28" t="s">
        <v>19</v>
      </c>
      <c r="B50" s="29" t="s">
        <v>137</v>
      </c>
      <c r="C50" s="44" t="s">
        <v>148</v>
      </c>
      <c r="D50" s="24" t="s">
        <v>70</v>
      </c>
      <c r="E50" s="12" t="s">
        <v>23</v>
      </c>
      <c r="F50" s="13" t="s">
        <v>51</v>
      </c>
      <c r="G50" s="13" t="s">
        <v>149</v>
      </c>
      <c r="H50" s="14" t="s">
        <v>26</v>
      </c>
      <c r="I50" s="14" t="s">
        <v>150</v>
      </c>
      <c r="J50" s="45" t="s">
        <v>151</v>
      </c>
      <c r="K50" s="13">
        <v>2019</v>
      </c>
      <c r="L50" s="13" t="s">
        <v>148</v>
      </c>
      <c r="M50" s="688">
        <v>1</v>
      </c>
      <c r="N50" s="679"/>
      <c r="O50" s="686"/>
      <c r="P50" s="686"/>
      <c r="Q50" s="684">
        <v>0.1</v>
      </c>
      <c r="R50" s="2"/>
      <c r="S50" s="2"/>
      <c r="T50" s="2"/>
      <c r="U50" s="2"/>
      <c r="V50" s="2"/>
      <c r="W50" s="2"/>
      <c r="X50" s="2"/>
      <c r="Y50" s="2"/>
      <c r="Z50" s="2"/>
    </row>
    <row r="51" spans="1:26" ht="15" customHeight="1" thickBot="1" x14ac:dyDescent="0.35">
      <c r="A51" s="28"/>
      <c r="B51" s="29"/>
      <c r="C51" s="44"/>
      <c r="D51" s="25"/>
      <c r="E51" s="19" t="s">
        <v>152</v>
      </c>
      <c r="F51" s="20" t="s">
        <v>51</v>
      </c>
      <c r="G51" s="20"/>
      <c r="H51" s="22"/>
      <c r="I51" s="22"/>
      <c r="J51" s="21" t="s">
        <v>30</v>
      </c>
      <c r="K51" s="20"/>
      <c r="L51" s="20"/>
      <c r="M51" s="689"/>
      <c r="N51" s="680"/>
      <c r="O51" s="687"/>
      <c r="P51" s="687"/>
      <c r="Q51" s="685"/>
      <c r="R51" s="2"/>
      <c r="S51" s="2"/>
      <c r="T51" s="2"/>
      <c r="U51" s="2"/>
      <c r="V51" s="2"/>
      <c r="W51" s="2"/>
      <c r="X51" s="2"/>
      <c r="Y51" s="2"/>
      <c r="Z51" s="2"/>
    </row>
    <row r="52" spans="1:26" ht="15" customHeight="1" thickBot="1" x14ac:dyDescent="0.35">
      <c r="A52" s="28" t="s">
        <v>19</v>
      </c>
      <c r="B52" s="29" t="s">
        <v>137</v>
      </c>
      <c r="C52" s="44" t="s">
        <v>153</v>
      </c>
      <c r="D52" s="24" t="s">
        <v>70</v>
      </c>
      <c r="E52" s="12" t="s">
        <v>23</v>
      </c>
      <c r="F52" s="46" t="s">
        <v>51</v>
      </c>
      <c r="G52" s="46" t="s">
        <v>154</v>
      </c>
      <c r="H52" s="14" t="s">
        <v>26</v>
      </c>
      <c r="I52" s="14">
        <v>5.95</v>
      </c>
      <c r="J52" s="13" t="s">
        <v>155</v>
      </c>
      <c r="K52" s="13">
        <v>2021</v>
      </c>
      <c r="L52" s="13" t="s">
        <v>156</v>
      </c>
      <c r="M52" s="688">
        <v>1</v>
      </c>
      <c r="N52" s="679"/>
      <c r="O52" s="686"/>
      <c r="P52" s="686"/>
      <c r="Q52" s="684">
        <v>0.1</v>
      </c>
      <c r="R52" s="2"/>
      <c r="S52" s="2"/>
      <c r="T52" s="2"/>
      <c r="U52" s="2"/>
      <c r="V52" s="2"/>
      <c r="W52" s="2"/>
      <c r="X52" s="2"/>
      <c r="Y52" s="2"/>
      <c r="Z52" s="2"/>
    </row>
    <row r="53" spans="1:26" ht="15" customHeight="1" thickBot="1" x14ac:dyDescent="0.35">
      <c r="A53" s="28"/>
      <c r="B53" s="29"/>
      <c r="C53" s="44"/>
      <c r="D53" s="25"/>
      <c r="E53" s="19" t="s">
        <v>152</v>
      </c>
      <c r="F53" s="20" t="s">
        <v>51</v>
      </c>
      <c r="G53" s="20"/>
      <c r="H53" s="22"/>
      <c r="I53" s="22"/>
      <c r="J53" s="21" t="s">
        <v>30</v>
      </c>
      <c r="K53" s="20"/>
      <c r="L53" s="20"/>
      <c r="M53" s="689"/>
      <c r="N53" s="680"/>
      <c r="O53" s="687"/>
      <c r="P53" s="687"/>
      <c r="Q53" s="685"/>
      <c r="R53" s="2"/>
      <c r="S53" s="2"/>
      <c r="T53" s="2"/>
      <c r="U53" s="2"/>
      <c r="V53" s="2"/>
      <c r="W53" s="2"/>
      <c r="X53" s="2"/>
      <c r="Y53" s="2"/>
      <c r="Z53" s="2"/>
    </row>
    <row r="54" spans="1:26" ht="15" customHeight="1" thickBot="1" x14ac:dyDescent="0.35">
      <c r="A54" s="28" t="s">
        <v>19</v>
      </c>
      <c r="B54" s="29" t="s">
        <v>137</v>
      </c>
      <c r="C54" s="44" t="s">
        <v>56</v>
      </c>
      <c r="D54" s="24" t="s">
        <v>22</v>
      </c>
      <c r="E54" s="47" t="s">
        <v>23</v>
      </c>
      <c r="F54" s="13" t="s">
        <v>24</v>
      </c>
      <c r="G54" s="13" t="s">
        <v>157</v>
      </c>
      <c r="H54" s="14" t="s">
        <v>26</v>
      </c>
      <c r="I54" s="14" t="s">
        <v>27</v>
      </c>
      <c r="J54" s="13" t="s">
        <v>158</v>
      </c>
      <c r="K54" s="13">
        <v>2014</v>
      </c>
      <c r="L54" s="13" t="s">
        <v>56</v>
      </c>
      <c r="M54" s="688">
        <v>2</v>
      </c>
      <c r="N54" s="679"/>
      <c r="O54" s="686"/>
      <c r="P54" s="686"/>
      <c r="Q54" s="684">
        <v>0.2</v>
      </c>
      <c r="R54" s="2"/>
      <c r="S54" s="2"/>
      <c r="T54" s="2"/>
      <c r="U54" s="2"/>
      <c r="V54" s="2"/>
      <c r="W54" s="2"/>
      <c r="X54" s="2"/>
      <c r="Y54" s="2"/>
      <c r="Z54" s="2"/>
    </row>
    <row r="55" spans="1:26" ht="15" customHeight="1" thickBot="1" x14ac:dyDescent="0.35">
      <c r="A55" s="28"/>
      <c r="B55" s="29"/>
      <c r="C55" s="44"/>
      <c r="D55" s="25"/>
      <c r="E55" s="19" t="s">
        <v>29</v>
      </c>
      <c r="F55" s="20" t="s">
        <v>24</v>
      </c>
      <c r="G55" s="20"/>
      <c r="H55" s="22"/>
      <c r="I55" s="22"/>
      <c r="J55" s="21" t="s">
        <v>30</v>
      </c>
      <c r="K55" s="20"/>
      <c r="L55" s="20"/>
      <c r="M55" s="689"/>
      <c r="N55" s="680"/>
      <c r="O55" s="687"/>
      <c r="P55" s="687"/>
      <c r="Q55" s="685"/>
      <c r="R55" s="2"/>
      <c r="S55" s="2"/>
      <c r="T55" s="2"/>
      <c r="U55" s="2"/>
      <c r="V55" s="2"/>
      <c r="W55" s="2"/>
      <c r="X55" s="2"/>
      <c r="Y55" s="2"/>
      <c r="Z55" s="2"/>
    </row>
    <row r="56" spans="1:26" ht="15" customHeight="1" thickBot="1" x14ac:dyDescent="0.35">
      <c r="A56" s="28" t="s">
        <v>19</v>
      </c>
      <c r="B56" s="29" t="s">
        <v>137</v>
      </c>
      <c r="C56" s="44" t="s">
        <v>60</v>
      </c>
      <c r="D56" s="24" t="s">
        <v>22</v>
      </c>
      <c r="E56" s="12" t="s">
        <v>23</v>
      </c>
      <c r="F56" s="13" t="s">
        <v>24</v>
      </c>
      <c r="G56" s="13" t="s">
        <v>157</v>
      </c>
      <c r="H56" s="14" t="s">
        <v>26</v>
      </c>
      <c r="I56" s="14" t="s">
        <v>27</v>
      </c>
      <c r="J56" s="13" t="s">
        <v>159</v>
      </c>
      <c r="K56" s="13">
        <v>2014</v>
      </c>
      <c r="L56" s="13" t="s">
        <v>60</v>
      </c>
      <c r="M56" s="688">
        <v>2</v>
      </c>
      <c r="N56" s="679"/>
      <c r="O56" s="686"/>
      <c r="P56" s="686"/>
      <c r="Q56" s="684">
        <v>0.2</v>
      </c>
      <c r="R56" s="2"/>
      <c r="S56" s="2"/>
      <c r="T56" s="2"/>
      <c r="U56" s="2"/>
      <c r="V56" s="2"/>
      <c r="W56" s="2"/>
      <c r="X56" s="2"/>
      <c r="Y56" s="2"/>
      <c r="Z56" s="2"/>
    </row>
    <row r="57" spans="1:26" ht="15" customHeight="1" thickBot="1" x14ac:dyDescent="0.35">
      <c r="A57" s="28"/>
      <c r="B57" s="29"/>
      <c r="C57" s="44"/>
      <c r="D57" s="25"/>
      <c r="E57" s="19" t="s">
        <v>29</v>
      </c>
      <c r="F57" s="20" t="s">
        <v>24</v>
      </c>
      <c r="G57" s="20"/>
      <c r="H57" s="22"/>
      <c r="I57" s="22"/>
      <c r="J57" s="21" t="s">
        <v>30</v>
      </c>
      <c r="K57" s="20"/>
      <c r="L57" s="20"/>
      <c r="M57" s="689"/>
      <c r="N57" s="680"/>
      <c r="O57" s="687"/>
      <c r="P57" s="687"/>
      <c r="Q57" s="685"/>
      <c r="R57" s="2"/>
      <c r="S57" s="2"/>
      <c r="T57" s="2"/>
      <c r="U57" s="2"/>
      <c r="V57" s="2"/>
      <c r="W57" s="2"/>
      <c r="X57" s="2"/>
      <c r="Y57" s="2"/>
      <c r="Z57" s="2"/>
    </row>
    <row r="58" spans="1:26" ht="15" customHeight="1" thickBot="1" x14ac:dyDescent="0.35">
      <c r="A58" s="28" t="s">
        <v>19</v>
      </c>
      <c r="B58" s="29" t="s">
        <v>160</v>
      </c>
      <c r="C58" s="44" t="s">
        <v>161</v>
      </c>
      <c r="D58" s="24" t="s">
        <v>36</v>
      </c>
      <c r="E58" s="12" t="s">
        <v>23</v>
      </c>
      <c r="F58" s="13" t="s">
        <v>144</v>
      </c>
      <c r="G58" s="13" t="s">
        <v>162</v>
      </c>
      <c r="H58" s="14" t="s">
        <v>134</v>
      </c>
      <c r="I58" s="14" t="s">
        <v>163</v>
      </c>
      <c r="J58" s="13">
        <v>2241828473</v>
      </c>
      <c r="K58" s="13">
        <v>2007</v>
      </c>
      <c r="L58" s="13" t="s">
        <v>161</v>
      </c>
      <c r="M58" s="688">
        <v>2</v>
      </c>
      <c r="N58" s="679"/>
      <c r="O58" s="686"/>
      <c r="P58" s="686"/>
      <c r="Q58" s="684">
        <v>0.1</v>
      </c>
      <c r="R58" s="2"/>
      <c r="S58" s="2"/>
      <c r="T58" s="2"/>
      <c r="U58" s="2"/>
      <c r="V58" s="2"/>
      <c r="W58" s="2"/>
      <c r="X58" s="2"/>
      <c r="Y58" s="2"/>
      <c r="Z58" s="2"/>
    </row>
    <row r="59" spans="1:26" ht="15" customHeight="1" thickBot="1" x14ac:dyDescent="0.35">
      <c r="A59" s="28"/>
      <c r="B59" s="29"/>
      <c r="C59" s="44"/>
      <c r="D59" s="25"/>
      <c r="E59" s="19" t="s">
        <v>29</v>
      </c>
      <c r="F59" s="20" t="s">
        <v>24</v>
      </c>
      <c r="G59" s="20"/>
      <c r="H59" s="22"/>
      <c r="I59" s="22"/>
      <c r="J59" s="21" t="s">
        <v>30</v>
      </c>
      <c r="K59" s="20"/>
      <c r="L59" s="20"/>
      <c r="M59" s="689"/>
      <c r="N59" s="680"/>
      <c r="O59" s="687"/>
      <c r="P59" s="687"/>
      <c r="Q59" s="685"/>
      <c r="R59" s="2"/>
      <c r="S59" s="2"/>
      <c r="T59" s="2"/>
      <c r="U59" s="2"/>
      <c r="V59" s="2"/>
      <c r="W59" s="2"/>
      <c r="X59" s="2"/>
      <c r="Y59" s="2"/>
      <c r="Z59" s="2"/>
    </row>
    <row r="60" spans="1:26" ht="15" customHeight="1" thickBot="1" x14ac:dyDescent="0.35">
      <c r="A60" s="28" t="s">
        <v>19</v>
      </c>
      <c r="B60" s="29" t="s">
        <v>160</v>
      </c>
      <c r="C60" s="44" t="s">
        <v>164</v>
      </c>
      <c r="D60" s="24" t="s">
        <v>36</v>
      </c>
      <c r="E60" s="12" t="s">
        <v>23</v>
      </c>
      <c r="F60" s="13" t="s">
        <v>165</v>
      </c>
      <c r="G60" s="13" t="s">
        <v>166</v>
      </c>
      <c r="H60" s="14" t="s">
        <v>26</v>
      </c>
      <c r="I60" s="14" t="s">
        <v>167</v>
      </c>
      <c r="J60" s="13" t="s">
        <v>166</v>
      </c>
      <c r="K60" s="13">
        <v>2018</v>
      </c>
      <c r="L60" s="13" t="s">
        <v>164</v>
      </c>
      <c r="M60" s="688">
        <v>2</v>
      </c>
      <c r="N60" s="679"/>
      <c r="O60" s="686"/>
      <c r="P60" s="686"/>
      <c r="Q60" s="684">
        <v>0.1</v>
      </c>
      <c r="R60" s="2"/>
      <c r="S60" s="2"/>
      <c r="T60" s="2"/>
      <c r="U60" s="2"/>
      <c r="V60" s="2"/>
      <c r="W60" s="2"/>
      <c r="X60" s="2"/>
      <c r="Y60" s="2"/>
      <c r="Z60" s="2"/>
    </row>
    <row r="61" spans="1:26" ht="15" customHeight="1" thickBot="1" x14ac:dyDescent="0.35">
      <c r="A61" s="28"/>
      <c r="B61" s="29"/>
      <c r="C61" s="44"/>
      <c r="D61" s="25"/>
      <c r="E61" s="19" t="s">
        <v>29</v>
      </c>
      <c r="F61" s="20" t="s">
        <v>24</v>
      </c>
      <c r="G61" s="20"/>
      <c r="H61" s="22"/>
      <c r="I61" s="22"/>
      <c r="J61" s="21" t="s">
        <v>30</v>
      </c>
      <c r="K61" s="20"/>
      <c r="L61" s="20"/>
      <c r="M61" s="689"/>
      <c r="N61" s="680"/>
      <c r="O61" s="687"/>
      <c r="P61" s="687"/>
      <c r="Q61" s="685"/>
      <c r="R61" s="2"/>
      <c r="S61" s="2"/>
      <c r="T61" s="2"/>
      <c r="U61" s="2"/>
      <c r="V61" s="2"/>
      <c r="W61" s="2"/>
      <c r="X61" s="2"/>
      <c r="Y61" s="2"/>
      <c r="Z61" s="2"/>
    </row>
    <row r="62" spans="1:26" ht="15" customHeight="1" thickBot="1" x14ac:dyDescent="0.35">
      <c r="A62" s="28" t="s">
        <v>19</v>
      </c>
      <c r="B62" s="29" t="s">
        <v>160</v>
      </c>
      <c r="C62" s="44" t="s">
        <v>153</v>
      </c>
      <c r="D62" s="24" t="s">
        <v>70</v>
      </c>
      <c r="E62" s="12" t="s">
        <v>23</v>
      </c>
      <c r="F62" s="13" t="s">
        <v>144</v>
      </c>
      <c r="G62" s="13" t="s">
        <v>168</v>
      </c>
      <c r="H62" s="14" t="s">
        <v>26</v>
      </c>
      <c r="I62" s="14" t="s">
        <v>146</v>
      </c>
      <c r="J62" s="13">
        <v>2374220879</v>
      </c>
      <c r="K62" s="13">
        <v>2004</v>
      </c>
      <c r="L62" s="13" t="s">
        <v>156</v>
      </c>
      <c r="M62" s="688">
        <v>1</v>
      </c>
      <c r="N62" s="679"/>
      <c r="O62" s="686"/>
      <c r="P62" s="686"/>
      <c r="Q62" s="684">
        <v>0.1</v>
      </c>
      <c r="R62" s="2"/>
      <c r="S62" s="2"/>
      <c r="T62" s="2"/>
      <c r="U62" s="2"/>
      <c r="V62" s="2"/>
      <c r="W62" s="2"/>
      <c r="X62" s="2"/>
      <c r="Y62" s="2"/>
      <c r="Z62" s="2"/>
    </row>
    <row r="63" spans="1:26" ht="15" customHeight="1" thickBot="1" x14ac:dyDescent="0.35">
      <c r="A63" s="28"/>
      <c r="B63" s="29"/>
      <c r="C63" s="44"/>
      <c r="D63" s="25"/>
      <c r="E63" s="19" t="s">
        <v>152</v>
      </c>
      <c r="F63" s="20" t="s">
        <v>51</v>
      </c>
      <c r="G63" s="20"/>
      <c r="H63" s="22"/>
      <c r="I63" s="22"/>
      <c r="J63" s="21" t="s">
        <v>30</v>
      </c>
      <c r="K63" s="20"/>
      <c r="L63" s="20"/>
      <c r="M63" s="689"/>
      <c r="N63" s="680"/>
      <c r="O63" s="687"/>
      <c r="P63" s="687"/>
      <c r="Q63" s="685"/>
      <c r="R63" s="2"/>
      <c r="S63" s="2"/>
      <c r="T63" s="2"/>
      <c r="U63" s="2"/>
      <c r="V63" s="2"/>
      <c r="W63" s="2"/>
      <c r="X63" s="2"/>
      <c r="Y63" s="2"/>
      <c r="Z63" s="2"/>
    </row>
    <row r="64" spans="1:26" ht="32.4" customHeight="1" thickBot="1" x14ac:dyDescent="0.35">
      <c r="A64" s="2"/>
      <c r="B64" s="2"/>
      <c r="C64" s="2"/>
      <c r="D64" s="48"/>
      <c r="E64" s="2"/>
      <c r="F64" s="2"/>
      <c r="G64" s="2"/>
      <c r="H64" s="49"/>
      <c r="I64" s="49"/>
      <c r="J64" s="2"/>
      <c r="K64" s="2"/>
      <c r="L64" s="2"/>
      <c r="M64" s="487"/>
      <c r="N64" s="494" t="s">
        <v>169</v>
      </c>
      <c r="O64" s="493">
        <f>SUM(O10:O63)</f>
        <v>0</v>
      </c>
      <c r="P64" s="493">
        <f>SUM(P10:P63)</f>
        <v>0</v>
      </c>
      <c r="Q64" s="123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3">
      <c r="A65" s="2"/>
      <c r="B65" s="2"/>
      <c r="C65" s="2"/>
      <c r="D65" s="48"/>
      <c r="E65" s="2"/>
      <c r="F65" s="2"/>
      <c r="G65" s="2"/>
      <c r="H65" s="49"/>
      <c r="I65" s="4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3">
      <c r="A66" s="2"/>
      <c r="B66" s="2"/>
      <c r="C66" s="2"/>
      <c r="D66" s="48"/>
      <c r="E66" s="2"/>
      <c r="F66" s="2"/>
      <c r="G66" s="94"/>
      <c r="H66" s="95"/>
      <c r="I66" s="95"/>
      <c r="J66" s="94"/>
      <c r="K66" s="94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3">
      <c r="A67" s="2"/>
      <c r="B67" s="2"/>
      <c r="C67" s="2"/>
      <c r="D67" s="48"/>
      <c r="E67" s="2"/>
      <c r="F67" s="2"/>
      <c r="G67" s="94"/>
      <c r="H67" s="95"/>
      <c r="I67" s="95"/>
      <c r="J67" s="94"/>
      <c r="K67" s="94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hidden="1" customHeight="1" x14ac:dyDescent="0.3">
      <c r="A68" s="2"/>
      <c r="B68" s="2"/>
      <c r="C68" s="2"/>
      <c r="D68" s="2"/>
      <c r="E68" s="2"/>
      <c r="F68" s="2"/>
      <c r="G68" s="2"/>
      <c r="H68" s="49"/>
      <c r="I68" s="4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30.75" customHeight="1" x14ac:dyDescent="0.3">
      <c r="A69" s="2"/>
      <c r="B69" s="94"/>
      <c r="C69" s="94"/>
      <c r="D69" s="94"/>
      <c r="E69" s="94"/>
      <c r="F69" s="2"/>
      <c r="G69" s="2"/>
      <c r="H69" s="49"/>
      <c r="I69" s="49"/>
      <c r="J69" s="2"/>
      <c r="K69" s="2"/>
      <c r="L69" s="2"/>
      <c r="M69" s="2"/>
      <c r="N69" s="2"/>
      <c r="O69" s="2"/>
      <c r="P69" s="94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">
      <c r="A70" s="2"/>
      <c r="B70" s="2"/>
      <c r="C70" s="2"/>
      <c r="D70" s="2"/>
      <c r="E70" s="2"/>
      <c r="F70" s="2"/>
      <c r="G70" s="2"/>
      <c r="H70" s="49"/>
      <c r="I70" s="4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3">
      <c r="A71" s="2"/>
      <c r="B71" s="2"/>
      <c r="C71" s="2"/>
      <c r="D71" s="2"/>
      <c r="E71" s="2"/>
      <c r="F71" s="2"/>
      <c r="G71" s="2"/>
      <c r="H71" s="49"/>
      <c r="I71" s="4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3">
      <c r="A72" s="2"/>
      <c r="B72" s="2"/>
      <c r="C72" s="2"/>
      <c r="D72" s="2"/>
      <c r="E72" s="2"/>
      <c r="F72" s="2"/>
      <c r="G72" s="2"/>
      <c r="H72" s="49"/>
      <c r="I72" s="4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3">
      <c r="A73" s="2"/>
      <c r="B73" s="2"/>
      <c r="C73" s="2"/>
      <c r="D73" s="2"/>
      <c r="E73" s="2"/>
      <c r="F73" s="2"/>
      <c r="G73" s="2"/>
      <c r="H73" s="49"/>
      <c r="I73" s="4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">
      <c r="A74" s="2"/>
      <c r="B74" s="2"/>
      <c r="C74" s="2"/>
      <c r="D74" s="2"/>
      <c r="E74" s="2"/>
      <c r="F74" s="2"/>
      <c r="G74" s="2"/>
      <c r="H74" s="49"/>
      <c r="I74" s="4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">
      <c r="A75" s="2"/>
      <c r="B75" s="2"/>
      <c r="C75" s="2"/>
      <c r="D75" s="2"/>
      <c r="E75" s="2"/>
      <c r="F75" s="2"/>
      <c r="G75" s="2"/>
      <c r="H75" s="49"/>
      <c r="I75" s="4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">
      <c r="A76" s="2"/>
      <c r="B76" s="2"/>
      <c r="C76" s="2"/>
      <c r="D76" s="2"/>
      <c r="E76" s="2"/>
      <c r="F76" s="2"/>
      <c r="G76" s="2"/>
      <c r="H76" s="49"/>
      <c r="I76" s="4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">
      <c r="A77" s="2"/>
      <c r="B77" s="2"/>
      <c r="C77" s="2"/>
      <c r="D77" s="2"/>
      <c r="E77" s="2"/>
      <c r="F77" s="2"/>
      <c r="G77" s="2"/>
      <c r="H77" s="49"/>
      <c r="I77" s="4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3">
      <c r="A78" s="2"/>
      <c r="B78" s="2"/>
      <c r="C78" s="2"/>
      <c r="D78" s="2"/>
      <c r="E78" s="2"/>
      <c r="F78" s="2"/>
      <c r="G78" s="2"/>
      <c r="H78" s="49"/>
      <c r="I78" s="4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3">
      <c r="A79" s="2"/>
      <c r="B79" s="2"/>
      <c r="C79" s="2"/>
      <c r="D79" s="2"/>
      <c r="E79" s="2"/>
      <c r="F79" s="2"/>
      <c r="G79" s="2"/>
      <c r="H79" s="49"/>
      <c r="I79" s="4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">
      <c r="A80" s="2"/>
      <c r="B80" s="2"/>
      <c r="C80" s="2"/>
      <c r="D80" s="2"/>
      <c r="E80" s="2"/>
      <c r="F80" s="2"/>
      <c r="G80" s="2"/>
      <c r="H80" s="49"/>
      <c r="I80" s="4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3">
      <c r="A81" s="2"/>
      <c r="B81" s="2"/>
      <c r="C81" s="2"/>
      <c r="D81" s="2"/>
      <c r="E81" s="2"/>
      <c r="F81" s="2"/>
      <c r="G81" s="2"/>
      <c r="H81" s="49"/>
      <c r="I81" s="4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3">
      <c r="A82" s="2"/>
      <c r="B82" s="2"/>
      <c r="C82" s="2"/>
      <c r="D82" s="2"/>
      <c r="E82" s="2"/>
      <c r="F82" s="2"/>
      <c r="G82" s="2"/>
      <c r="H82" s="49"/>
      <c r="I82" s="4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3">
      <c r="A83" s="2"/>
      <c r="B83" s="2"/>
      <c r="C83" s="2"/>
      <c r="D83" s="2"/>
      <c r="E83" s="2"/>
      <c r="F83" s="2"/>
      <c r="G83" s="2"/>
      <c r="H83" s="49"/>
      <c r="I83" s="4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3">
      <c r="A84" s="2"/>
      <c r="B84" s="2"/>
      <c r="C84" s="2"/>
      <c r="D84" s="2"/>
      <c r="E84" s="2"/>
      <c r="F84" s="2"/>
      <c r="G84" s="2"/>
      <c r="H84" s="49"/>
      <c r="I84" s="4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3">
      <c r="A85" s="2"/>
      <c r="B85" s="2"/>
      <c r="C85" s="2"/>
      <c r="D85" s="2"/>
      <c r="E85" s="2"/>
      <c r="F85" s="2"/>
      <c r="G85" s="2"/>
      <c r="H85" s="49"/>
      <c r="I85" s="4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3">
      <c r="A86" s="2"/>
      <c r="B86" s="2"/>
      <c r="C86" s="2"/>
      <c r="D86" s="2"/>
      <c r="E86" s="2"/>
      <c r="F86" s="2"/>
      <c r="G86" s="2"/>
      <c r="H86" s="49"/>
      <c r="I86" s="4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3">
      <c r="A87" s="2"/>
      <c r="B87" s="2"/>
      <c r="C87" s="2"/>
      <c r="D87" s="2"/>
      <c r="E87" s="2"/>
      <c r="F87" s="2"/>
      <c r="G87" s="2"/>
      <c r="H87" s="49"/>
      <c r="I87" s="4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3">
      <c r="A88" s="2"/>
      <c r="B88" s="2"/>
      <c r="C88" s="2"/>
      <c r="D88" s="2"/>
      <c r="E88" s="2"/>
      <c r="F88" s="2"/>
      <c r="G88" s="2"/>
      <c r="H88" s="49"/>
      <c r="I88" s="4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3">
      <c r="A89" s="2"/>
      <c r="B89" s="2"/>
      <c r="C89" s="2"/>
      <c r="D89" s="2"/>
      <c r="E89" s="2"/>
      <c r="F89" s="2"/>
      <c r="G89" s="2"/>
      <c r="H89" s="49"/>
      <c r="I89" s="4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3">
      <c r="A90" s="2"/>
      <c r="B90" s="2"/>
      <c r="C90" s="2"/>
      <c r="D90" s="2"/>
      <c r="E90" s="2"/>
      <c r="F90" s="2"/>
      <c r="G90" s="2"/>
      <c r="H90" s="49"/>
      <c r="I90" s="4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3">
      <c r="A91" s="2"/>
      <c r="B91" s="2"/>
      <c r="C91" s="2"/>
      <c r="D91" s="2"/>
      <c r="E91" s="2"/>
      <c r="F91" s="2"/>
      <c r="G91" s="2"/>
      <c r="H91" s="49"/>
      <c r="I91" s="4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3">
      <c r="A92" s="2"/>
      <c r="B92" s="2"/>
      <c r="C92" s="2"/>
      <c r="D92" s="2"/>
      <c r="E92" s="2"/>
      <c r="F92" s="2"/>
      <c r="G92" s="2"/>
      <c r="H92" s="49"/>
      <c r="I92" s="4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3">
      <c r="A93" s="2"/>
      <c r="B93" s="2"/>
      <c r="C93" s="2"/>
      <c r="D93" s="2"/>
      <c r="E93" s="2"/>
      <c r="F93" s="2"/>
      <c r="G93" s="2"/>
      <c r="H93" s="49"/>
      <c r="I93" s="4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3">
      <c r="A94" s="2"/>
      <c r="B94" s="2"/>
      <c r="C94" s="2"/>
      <c r="D94" s="2"/>
      <c r="E94" s="2"/>
      <c r="F94" s="2"/>
      <c r="G94" s="2"/>
      <c r="H94" s="49"/>
      <c r="I94" s="4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3">
      <c r="A95" s="2"/>
      <c r="B95" s="2"/>
      <c r="C95" s="2"/>
      <c r="D95" s="2"/>
      <c r="E95" s="2"/>
      <c r="F95" s="2"/>
      <c r="G95" s="2"/>
      <c r="H95" s="49"/>
      <c r="I95" s="4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3">
      <c r="A96" s="2"/>
      <c r="B96" s="2"/>
      <c r="C96" s="2"/>
      <c r="D96" s="2"/>
      <c r="E96" s="2"/>
      <c r="F96" s="2"/>
      <c r="G96" s="2"/>
      <c r="H96" s="49"/>
      <c r="I96" s="4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3">
      <c r="A97" s="2"/>
      <c r="B97" s="2"/>
      <c r="C97" s="2"/>
      <c r="D97" s="2"/>
      <c r="E97" s="2"/>
      <c r="F97" s="2"/>
      <c r="G97" s="2"/>
      <c r="H97" s="49"/>
      <c r="I97" s="4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3">
      <c r="A98" s="2"/>
      <c r="B98" s="2"/>
      <c r="C98" s="2"/>
      <c r="D98" s="2"/>
      <c r="E98" s="2"/>
      <c r="F98" s="2"/>
      <c r="G98" s="2"/>
      <c r="H98" s="49"/>
      <c r="I98" s="4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3">
      <c r="A99" s="2"/>
      <c r="B99" s="2"/>
      <c r="C99" s="2"/>
      <c r="D99" s="2"/>
      <c r="E99" s="2"/>
      <c r="F99" s="2"/>
      <c r="G99" s="2"/>
      <c r="H99" s="49"/>
      <c r="I99" s="4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3">
      <c r="A100" s="2"/>
      <c r="B100" s="2"/>
      <c r="C100" s="2"/>
      <c r="D100" s="2"/>
      <c r="E100" s="2"/>
      <c r="F100" s="2"/>
      <c r="G100" s="2"/>
      <c r="H100" s="49"/>
      <c r="I100" s="4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3">
      <c r="A101" s="2"/>
      <c r="B101" s="2"/>
      <c r="C101" s="2"/>
      <c r="D101" s="2"/>
      <c r="E101" s="2"/>
      <c r="F101" s="2"/>
      <c r="G101" s="2"/>
      <c r="H101" s="49"/>
      <c r="I101" s="4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3">
      <c r="A102" s="2"/>
      <c r="B102" s="2"/>
      <c r="C102" s="2"/>
      <c r="D102" s="2"/>
      <c r="E102" s="2"/>
      <c r="F102" s="2"/>
      <c r="G102" s="2"/>
      <c r="H102" s="49"/>
      <c r="I102" s="4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3">
      <c r="A103" s="2"/>
      <c r="B103" s="2"/>
      <c r="C103" s="2"/>
      <c r="D103" s="2"/>
      <c r="E103" s="2"/>
      <c r="F103" s="2"/>
      <c r="G103" s="2"/>
      <c r="H103" s="49"/>
      <c r="I103" s="4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3">
      <c r="A104" s="2"/>
      <c r="B104" s="2"/>
      <c r="C104" s="2"/>
      <c r="D104" s="2"/>
      <c r="E104" s="2"/>
      <c r="F104" s="2"/>
      <c r="G104" s="2"/>
      <c r="H104" s="49"/>
      <c r="I104" s="4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3">
      <c r="A105" s="2"/>
      <c r="B105" s="2"/>
      <c r="C105" s="2"/>
      <c r="D105" s="2"/>
      <c r="E105" s="2"/>
      <c r="F105" s="2"/>
      <c r="G105" s="2"/>
      <c r="H105" s="49"/>
      <c r="I105" s="4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3">
      <c r="A106" s="2"/>
      <c r="B106" s="2"/>
      <c r="C106" s="2"/>
      <c r="D106" s="2"/>
      <c r="E106" s="2"/>
      <c r="F106" s="2"/>
      <c r="G106" s="2"/>
      <c r="H106" s="49"/>
      <c r="I106" s="4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3">
      <c r="A107" s="2"/>
      <c r="B107" s="2"/>
      <c r="C107" s="2"/>
      <c r="D107" s="2"/>
      <c r="E107" s="2"/>
      <c r="F107" s="2"/>
      <c r="G107" s="2"/>
      <c r="H107" s="49"/>
      <c r="I107" s="4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3">
      <c r="A108" s="2"/>
      <c r="B108" s="2"/>
      <c r="C108" s="2"/>
      <c r="D108" s="2"/>
      <c r="E108" s="2"/>
      <c r="F108" s="2"/>
      <c r="G108" s="2"/>
      <c r="H108" s="49"/>
      <c r="I108" s="4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3">
      <c r="A109" s="2"/>
      <c r="B109" s="2"/>
      <c r="C109" s="2"/>
      <c r="D109" s="2"/>
      <c r="E109" s="2"/>
      <c r="F109" s="2"/>
      <c r="G109" s="2"/>
      <c r="H109" s="49"/>
      <c r="I109" s="4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3">
      <c r="A110" s="2"/>
      <c r="B110" s="2"/>
      <c r="C110" s="2"/>
      <c r="D110" s="2"/>
      <c r="E110" s="2"/>
      <c r="F110" s="2"/>
      <c r="G110" s="2"/>
      <c r="H110" s="49"/>
      <c r="I110" s="4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3">
      <c r="A111" s="2"/>
      <c r="B111" s="2"/>
      <c r="C111" s="2"/>
      <c r="D111" s="2"/>
      <c r="E111" s="2"/>
      <c r="F111" s="2"/>
      <c r="G111" s="2"/>
      <c r="H111" s="49"/>
      <c r="I111" s="4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3">
      <c r="A112" s="2"/>
      <c r="B112" s="2"/>
      <c r="C112" s="2"/>
      <c r="D112" s="2"/>
      <c r="E112" s="2"/>
      <c r="F112" s="2"/>
      <c r="G112" s="2"/>
      <c r="H112" s="49"/>
      <c r="I112" s="4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3">
      <c r="A113" s="2"/>
      <c r="B113" s="2"/>
      <c r="C113" s="2"/>
      <c r="D113" s="2"/>
      <c r="E113" s="2"/>
      <c r="F113" s="2"/>
      <c r="G113" s="2"/>
      <c r="H113" s="49"/>
      <c r="I113" s="4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3">
      <c r="A114" s="2"/>
      <c r="B114" s="2"/>
      <c r="C114" s="2"/>
      <c r="D114" s="2"/>
      <c r="E114" s="2"/>
      <c r="F114" s="2"/>
      <c r="G114" s="2"/>
      <c r="H114" s="49"/>
      <c r="I114" s="4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3">
      <c r="A115" s="2"/>
      <c r="B115" s="2"/>
      <c r="C115" s="2"/>
      <c r="D115" s="2"/>
      <c r="E115" s="2"/>
      <c r="F115" s="2"/>
      <c r="G115" s="2"/>
      <c r="H115" s="49"/>
      <c r="I115" s="4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3">
      <c r="A116" s="2"/>
      <c r="B116" s="2"/>
      <c r="C116" s="2"/>
      <c r="D116" s="2"/>
      <c r="E116" s="2"/>
      <c r="F116" s="2"/>
      <c r="G116" s="2"/>
      <c r="H116" s="49"/>
      <c r="I116" s="4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3">
      <c r="A117" s="2"/>
      <c r="B117" s="2"/>
      <c r="C117" s="2"/>
      <c r="D117" s="2"/>
      <c r="E117" s="2"/>
      <c r="F117" s="2"/>
      <c r="G117" s="2"/>
      <c r="H117" s="49"/>
      <c r="I117" s="4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3">
      <c r="A118" s="2"/>
      <c r="B118" s="2"/>
      <c r="C118" s="2"/>
      <c r="D118" s="2"/>
      <c r="E118" s="2"/>
      <c r="F118" s="2"/>
      <c r="G118" s="2"/>
      <c r="H118" s="49"/>
      <c r="I118" s="4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3">
      <c r="A119" s="2"/>
      <c r="B119" s="2"/>
      <c r="C119" s="2"/>
      <c r="D119" s="2"/>
      <c r="E119" s="2"/>
      <c r="F119" s="2"/>
      <c r="G119" s="2"/>
      <c r="H119" s="49"/>
      <c r="I119" s="4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3">
      <c r="A120" s="2"/>
      <c r="B120" s="2"/>
      <c r="C120" s="2"/>
      <c r="D120" s="2"/>
      <c r="E120" s="2"/>
      <c r="F120" s="2"/>
      <c r="G120" s="2"/>
      <c r="H120" s="49"/>
      <c r="I120" s="4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3">
      <c r="A121" s="2"/>
      <c r="B121" s="2"/>
      <c r="C121" s="2"/>
      <c r="D121" s="2"/>
      <c r="E121" s="2"/>
      <c r="F121" s="2"/>
      <c r="G121" s="2"/>
      <c r="H121" s="49"/>
      <c r="I121" s="4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3">
      <c r="A122" s="2"/>
      <c r="B122" s="2"/>
      <c r="C122" s="2"/>
      <c r="D122" s="2"/>
      <c r="E122" s="2"/>
      <c r="F122" s="2"/>
      <c r="G122" s="2"/>
      <c r="H122" s="49"/>
      <c r="I122" s="4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3">
      <c r="A123" s="2"/>
      <c r="B123" s="2"/>
      <c r="C123" s="2"/>
      <c r="D123" s="2"/>
      <c r="E123" s="2"/>
      <c r="F123" s="2"/>
      <c r="G123" s="2"/>
      <c r="H123" s="49"/>
      <c r="I123" s="4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3">
      <c r="A124" s="2"/>
      <c r="B124" s="2"/>
      <c r="C124" s="2"/>
      <c r="D124" s="2"/>
      <c r="E124" s="2"/>
      <c r="F124" s="2"/>
      <c r="G124" s="2"/>
      <c r="H124" s="49"/>
      <c r="I124" s="4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3">
      <c r="A125" s="2"/>
      <c r="B125" s="2"/>
      <c r="C125" s="2"/>
      <c r="D125" s="2"/>
      <c r="E125" s="2"/>
      <c r="F125" s="2"/>
      <c r="G125" s="2"/>
      <c r="H125" s="49"/>
      <c r="I125" s="4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3">
      <c r="A126" s="2"/>
      <c r="B126" s="2"/>
      <c r="C126" s="2"/>
      <c r="D126" s="2"/>
      <c r="E126" s="2"/>
      <c r="F126" s="2"/>
      <c r="G126" s="2"/>
      <c r="H126" s="49"/>
      <c r="I126" s="4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3">
      <c r="A127" s="2"/>
      <c r="B127" s="2"/>
      <c r="C127" s="2"/>
      <c r="D127" s="2"/>
      <c r="E127" s="2"/>
      <c r="F127" s="2"/>
      <c r="G127" s="2"/>
      <c r="H127" s="49"/>
      <c r="I127" s="4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3">
      <c r="A128" s="2"/>
      <c r="B128" s="2"/>
      <c r="C128" s="2"/>
      <c r="D128" s="2"/>
      <c r="E128" s="2"/>
      <c r="F128" s="2"/>
      <c r="G128" s="2"/>
      <c r="H128" s="49"/>
      <c r="I128" s="4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3">
      <c r="A129" s="2"/>
      <c r="B129" s="2"/>
      <c r="C129" s="2"/>
      <c r="D129" s="2"/>
      <c r="E129" s="2"/>
      <c r="F129" s="2"/>
      <c r="G129" s="2"/>
      <c r="H129" s="49"/>
      <c r="I129" s="4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3">
      <c r="A130" s="2"/>
      <c r="B130" s="2"/>
      <c r="C130" s="2"/>
      <c r="D130" s="2"/>
      <c r="E130" s="2"/>
      <c r="F130" s="2"/>
      <c r="G130" s="2"/>
      <c r="H130" s="49"/>
      <c r="I130" s="4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3">
      <c r="A131" s="2"/>
      <c r="B131" s="2"/>
      <c r="C131" s="2"/>
      <c r="D131" s="2"/>
      <c r="E131" s="2"/>
      <c r="F131" s="2"/>
      <c r="G131" s="2"/>
      <c r="H131" s="49"/>
      <c r="I131" s="4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3">
      <c r="A132" s="2"/>
      <c r="B132" s="2"/>
      <c r="C132" s="2"/>
      <c r="D132" s="2"/>
      <c r="E132" s="2"/>
      <c r="F132" s="2"/>
      <c r="G132" s="2"/>
      <c r="H132" s="49"/>
      <c r="I132" s="4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3">
      <c r="A133" s="2"/>
      <c r="B133" s="2"/>
      <c r="C133" s="2"/>
      <c r="D133" s="2"/>
      <c r="E133" s="2"/>
      <c r="F133" s="2"/>
      <c r="G133" s="2"/>
      <c r="H133" s="49"/>
      <c r="I133" s="4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3">
      <c r="A134" s="2"/>
      <c r="B134" s="2"/>
      <c r="C134" s="2"/>
      <c r="D134" s="2"/>
      <c r="E134" s="2"/>
      <c r="F134" s="2"/>
      <c r="G134" s="2"/>
      <c r="H134" s="49"/>
      <c r="I134" s="4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3">
      <c r="A135" s="2"/>
      <c r="B135" s="2"/>
      <c r="C135" s="2"/>
      <c r="D135" s="2"/>
      <c r="E135" s="2"/>
      <c r="F135" s="2"/>
      <c r="G135" s="2"/>
      <c r="H135" s="49"/>
      <c r="I135" s="4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3">
      <c r="A136" s="2"/>
      <c r="B136" s="2"/>
      <c r="C136" s="2"/>
      <c r="D136" s="2"/>
      <c r="E136" s="2"/>
      <c r="F136" s="2"/>
      <c r="G136" s="2"/>
      <c r="H136" s="49"/>
      <c r="I136" s="4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3">
      <c r="A137" s="2"/>
      <c r="B137" s="2"/>
      <c r="C137" s="2"/>
      <c r="D137" s="2"/>
      <c r="E137" s="2"/>
      <c r="F137" s="2"/>
      <c r="G137" s="2"/>
      <c r="H137" s="49"/>
      <c r="I137" s="4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3">
      <c r="A138" s="2"/>
      <c r="B138" s="2"/>
      <c r="C138" s="2"/>
      <c r="D138" s="2"/>
      <c r="E138" s="2"/>
      <c r="F138" s="2"/>
      <c r="G138" s="2"/>
      <c r="H138" s="49"/>
      <c r="I138" s="4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3">
      <c r="A139" s="2"/>
      <c r="B139" s="2"/>
      <c r="C139" s="2"/>
      <c r="D139" s="2"/>
      <c r="E139" s="2"/>
      <c r="F139" s="2"/>
      <c r="G139" s="2"/>
      <c r="H139" s="49"/>
      <c r="I139" s="4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3">
      <c r="A140" s="2"/>
      <c r="B140" s="2"/>
      <c r="C140" s="2"/>
      <c r="D140" s="2"/>
      <c r="E140" s="2"/>
      <c r="F140" s="2"/>
      <c r="G140" s="2"/>
      <c r="H140" s="49"/>
      <c r="I140" s="4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3">
      <c r="A141" s="2"/>
      <c r="B141" s="2"/>
      <c r="C141" s="2"/>
      <c r="D141" s="2"/>
      <c r="E141" s="2"/>
      <c r="F141" s="2"/>
      <c r="G141" s="2"/>
      <c r="H141" s="49"/>
      <c r="I141" s="4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3">
      <c r="A142" s="2"/>
      <c r="B142" s="2"/>
      <c r="C142" s="2"/>
      <c r="D142" s="2"/>
      <c r="E142" s="2"/>
      <c r="F142" s="2"/>
      <c r="G142" s="2"/>
      <c r="H142" s="49"/>
      <c r="I142" s="4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3">
      <c r="A143" s="2"/>
      <c r="B143" s="2"/>
      <c r="C143" s="2"/>
      <c r="D143" s="2"/>
      <c r="E143" s="2"/>
      <c r="F143" s="2"/>
      <c r="G143" s="2"/>
      <c r="H143" s="49"/>
      <c r="I143" s="4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3">
      <c r="A144" s="2"/>
      <c r="B144" s="2"/>
      <c r="C144" s="2"/>
      <c r="D144" s="2"/>
      <c r="E144" s="2"/>
      <c r="F144" s="2"/>
      <c r="G144" s="2"/>
      <c r="H144" s="49"/>
      <c r="I144" s="4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3">
      <c r="A145" s="2"/>
      <c r="B145" s="2"/>
      <c r="C145" s="2"/>
      <c r="D145" s="2"/>
      <c r="E145" s="2"/>
      <c r="F145" s="2"/>
      <c r="G145" s="2"/>
      <c r="H145" s="4"/>
      <c r="I145" s="4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3">
      <c r="A146" s="2"/>
      <c r="B146" s="2"/>
      <c r="C146" s="2"/>
      <c r="D146" s="2"/>
      <c r="E146" s="2"/>
      <c r="F146" s="2"/>
      <c r="G146" s="2"/>
      <c r="H146" s="4"/>
      <c r="I146" s="4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3">
      <c r="A147" s="2"/>
      <c r="B147" s="2"/>
      <c r="C147" s="2"/>
      <c r="D147" s="2"/>
      <c r="E147" s="2"/>
      <c r="F147" s="2"/>
      <c r="G147" s="2"/>
      <c r="H147" s="4"/>
      <c r="I147" s="4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3">
      <c r="A148" s="2"/>
      <c r="B148" s="2"/>
      <c r="C148" s="2"/>
      <c r="D148" s="2"/>
      <c r="E148" s="2"/>
      <c r="F148" s="2"/>
      <c r="G148" s="2"/>
      <c r="H148" s="4"/>
      <c r="I148" s="4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3">
      <c r="A149" s="2"/>
      <c r="B149" s="2"/>
      <c r="C149" s="2"/>
      <c r="D149" s="2"/>
      <c r="E149" s="2"/>
      <c r="F149" s="2"/>
      <c r="G149" s="2"/>
      <c r="H149" s="4"/>
      <c r="I149" s="4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3">
      <c r="A150" s="2"/>
      <c r="B150" s="2"/>
      <c r="C150" s="2"/>
      <c r="D150" s="2"/>
      <c r="E150" s="2"/>
      <c r="F150" s="2"/>
      <c r="G150" s="2"/>
      <c r="H150" s="4"/>
      <c r="I150" s="4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3">
      <c r="A151" s="2"/>
      <c r="B151" s="2"/>
      <c r="C151" s="2"/>
      <c r="D151" s="2"/>
      <c r="E151" s="2"/>
      <c r="F151" s="2"/>
      <c r="G151" s="2"/>
      <c r="H151" s="4"/>
      <c r="I151" s="4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3">
      <c r="A152" s="2"/>
      <c r="B152" s="2"/>
      <c r="C152" s="2"/>
      <c r="D152" s="2"/>
      <c r="E152" s="2"/>
      <c r="F152" s="2"/>
      <c r="G152" s="2"/>
      <c r="H152" s="4"/>
      <c r="I152" s="4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3">
      <c r="A153" s="2"/>
      <c r="B153" s="2"/>
      <c r="C153" s="2"/>
      <c r="D153" s="2"/>
      <c r="E153" s="2"/>
      <c r="F153" s="2"/>
      <c r="G153" s="2"/>
      <c r="H153" s="4"/>
      <c r="I153" s="4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3">
      <c r="A154" s="2"/>
      <c r="B154" s="2"/>
      <c r="C154" s="2"/>
      <c r="D154" s="2"/>
      <c r="E154" s="2"/>
      <c r="F154" s="2"/>
      <c r="G154" s="2"/>
      <c r="H154" s="4"/>
      <c r="I154" s="4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3">
      <c r="A155" s="2"/>
      <c r="B155" s="2"/>
      <c r="C155" s="2"/>
      <c r="D155" s="2"/>
      <c r="E155" s="2"/>
      <c r="F155" s="2"/>
      <c r="G155" s="2"/>
      <c r="H155" s="4"/>
      <c r="I155" s="4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3">
      <c r="A156" s="2"/>
      <c r="B156" s="2"/>
      <c r="C156" s="2"/>
      <c r="D156" s="2"/>
      <c r="E156" s="2"/>
      <c r="F156" s="2"/>
      <c r="G156" s="2"/>
      <c r="H156" s="4"/>
      <c r="I156" s="4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3">
      <c r="A157" s="2"/>
      <c r="B157" s="2"/>
      <c r="C157" s="2"/>
      <c r="D157" s="2"/>
      <c r="E157" s="2"/>
      <c r="F157" s="2"/>
      <c r="G157" s="2"/>
      <c r="H157" s="4"/>
      <c r="I157" s="4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3">
      <c r="A158" s="2"/>
      <c r="B158" s="2"/>
      <c r="C158" s="2"/>
      <c r="D158" s="2"/>
      <c r="E158" s="2"/>
      <c r="F158" s="2"/>
      <c r="G158" s="2"/>
      <c r="H158" s="4"/>
      <c r="I158" s="4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3">
      <c r="A159" s="2"/>
      <c r="B159" s="2"/>
      <c r="C159" s="2"/>
      <c r="D159" s="2"/>
      <c r="E159" s="2"/>
      <c r="F159" s="2"/>
      <c r="G159" s="2"/>
      <c r="H159" s="4"/>
      <c r="I159" s="4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3">
      <c r="A160" s="2"/>
      <c r="B160" s="2"/>
      <c r="C160" s="2"/>
      <c r="D160" s="2"/>
      <c r="E160" s="2"/>
      <c r="F160" s="2"/>
      <c r="G160" s="2"/>
      <c r="H160" s="4"/>
      <c r="I160" s="4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3">
      <c r="A161" s="2"/>
      <c r="B161" s="2"/>
      <c r="C161" s="2"/>
      <c r="D161" s="2"/>
      <c r="E161" s="2"/>
      <c r="F161" s="2"/>
      <c r="G161" s="2"/>
      <c r="H161" s="4"/>
      <c r="I161" s="4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3">
      <c r="A162" s="2"/>
      <c r="B162" s="2"/>
      <c r="C162" s="2"/>
      <c r="D162" s="2"/>
      <c r="E162" s="2"/>
      <c r="F162" s="2"/>
      <c r="G162" s="2"/>
      <c r="H162" s="4"/>
      <c r="I162" s="4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3">
      <c r="A163" s="2"/>
      <c r="B163" s="2"/>
      <c r="C163" s="2"/>
      <c r="D163" s="2"/>
      <c r="E163" s="2"/>
      <c r="F163" s="2"/>
      <c r="G163" s="2"/>
      <c r="H163" s="4"/>
      <c r="I163" s="4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3">
      <c r="A164" s="2"/>
      <c r="B164" s="2"/>
      <c r="C164" s="2"/>
      <c r="D164" s="2"/>
      <c r="E164" s="2"/>
      <c r="F164" s="2"/>
      <c r="G164" s="2"/>
      <c r="H164" s="4"/>
      <c r="I164" s="4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3">
      <c r="A165" s="2"/>
      <c r="B165" s="2"/>
      <c r="C165" s="2"/>
      <c r="D165" s="2"/>
      <c r="E165" s="2"/>
      <c r="F165" s="2"/>
      <c r="G165" s="2"/>
      <c r="H165" s="4"/>
      <c r="I165" s="4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3">
      <c r="A166" s="2"/>
      <c r="B166" s="2"/>
      <c r="C166" s="2"/>
      <c r="D166" s="2"/>
      <c r="E166" s="2"/>
      <c r="F166" s="2"/>
      <c r="G166" s="2"/>
      <c r="H166" s="4"/>
      <c r="I166" s="4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3">
      <c r="A167" s="2"/>
      <c r="B167" s="2"/>
      <c r="C167" s="2"/>
      <c r="D167" s="2"/>
      <c r="E167" s="2"/>
      <c r="F167" s="2"/>
      <c r="G167" s="2"/>
      <c r="H167" s="4"/>
      <c r="I167" s="4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3">
      <c r="A168" s="2"/>
      <c r="B168" s="2"/>
      <c r="C168" s="2"/>
      <c r="D168" s="2"/>
      <c r="E168" s="2"/>
      <c r="F168" s="2"/>
      <c r="G168" s="2"/>
      <c r="H168" s="4"/>
      <c r="I168" s="4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3">
      <c r="A169" s="2"/>
      <c r="B169" s="2"/>
      <c r="C169" s="2"/>
      <c r="D169" s="2"/>
      <c r="E169" s="2"/>
      <c r="F169" s="2"/>
      <c r="G169" s="2"/>
      <c r="H169" s="4"/>
      <c r="I169" s="4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3">
      <c r="A170" s="2"/>
      <c r="B170" s="2"/>
      <c r="C170" s="2"/>
      <c r="D170" s="2"/>
      <c r="E170" s="2"/>
      <c r="F170" s="2"/>
      <c r="G170" s="2"/>
      <c r="H170" s="4"/>
      <c r="I170" s="4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3">
      <c r="A171" s="2"/>
      <c r="B171" s="2"/>
      <c r="C171" s="2"/>
      <c r="D171" s="2"/>
      <c r="E171" s="2"/>
      <c r="F171" s="2"/>
      <c r="G171" s="2"/>
      <c r="H171" s="4"/>
      <c r="I171" s="4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3">
      <c r="A172" s="2"/>
      <c r="B172" s="2"/>
      <c r="C172" s="2"/>
      <c r="D172" s="2"/>
      <c r="E172" s="2"/>
      <c r="F172" s="2"/>
      <c r="G172" s="2"/>
      <c r="H172" s="4"/>
      <c r="I172" s="4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3">
      <c r="A173" s="2"/>
      <c r="B173" s="2"/>
      <c r="C173" s="2"/>
      <c r="D173" s="2"/>
      <c r="E173" s="2"/>
      <c r="F173" s="2"/>
      <c r="G173" s="2"/>
      <c r="H173" s="4"/>
      <c r="I173" s="4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3">
      <c r="A174" s="2"/>
      <c r="B174" s="2"/>
      <c r="C174" s="2"/>
      <c r="D174" s="2"/>
      <c r="E174" s="2"/>
      <c r="F174" s="2"/>
      <c r="G174" s="2"/>
      <c r="H174" s="4"/>
      <c r="I174" s="4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3">
      <c r="A175" s="2"/>
      <c r="B175" s="2"/>
      <c r="C175" s="2"/>
      <c r="D175" s="2"/>
      <c r="E175" s="2"/>
      <c r="F175" s="2"/>
      <c r="G175" s="2"/>
      <c r="H175" s="4"/>
      <c r="I175" s="4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3">
      <c r="A176" s="2"/>
      <c r="B176" s="2"/>
      <c r="C176" s="2"/>
      <c r="D176" s="2"/>
      <c r="E176" s="2"/>
      <c r="F176" s="2"/>
      <c r="G176" s="2"/>
      <c r="H176" s="4"/>
      <c r="I176" s="4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3">
      <c r="A177" s="2"/>
      <c r="B177" s="2"/>
      <c r="C177" s="2"/>
      <c r="D177" s="2"/>
      <c r="E177" s="2"/>
      <c r="F177" s="2"/>
      <c r="G177" s="2"/>
      <c r="H177" s="4"/>
      <c r="I177" s="4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3">
      <c r="A178" s="2"/>
      <c r="B178" s="2"/>
      <c r="C178" s="2"/>
      <c r="D178" s="2"/>
      <c r="E178" s="2"/>
      <c r="F178" s="2"/>
      <c r="G178" s="2"/>
      <c r="H178" s="4"/>
      <c r="I178" s="4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3">
      <c r="A179" s="2"/>
      <c r="B179" s="2"/>
      <c r="C179" s="2"/>
      <c r="D179" s="2"/>
      <c r="E179" s="2"/>
      <c r="F179" s="2"/>
      <c r="G179" s="2"/>
      <c r="H179" s="4"/>
      <c r="I179" s="4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3">
      <c r="A180" s="2"/>
      <c r="B180" s="2"/>
      <c r="C180" s="2"/>
      <c r="D180" s="2"/>
      <c r="E180" s="2"/>
      <c r="F180" s="2"/>
      <c r="G180" s="2"/>
      <c r="H180" s="4"/>
      <c r="I180" s="4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3">
      <c r="A181" s="2"/>
      <c r="B181" s="2"/>
      <c r="C181" s="2"/>
      <c r="D181" s="2"/>
      <c r="E181" s="2"/>
      <c r="F181" s="2"/>
      <c r="G181" s="2"/>
      <c r="H181" s="4"/>
      <c r="I181" s="4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3">
      <c r="A182" s="2"/>
      <c r="B182" s="2"/>
      <c r="C182" s="2"/>
      <c r="D182" s="2"/>
      <c r="E182" s="2"/>
      <c r="F182" s="2"/>
      <c r="G182" s="2"/>
      <c r="H182" s="4"/>
      <c r="I182" s="4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3">
      <c r="A183" s="2"/>
      <c r="B183" s="2"/>
      <c r="C183" s="2"/>
      <c r="D183" s="2"/>
      <c r="E183" s="2"/>
      <c r="F183" s="2"/>
      <c r="G183" s="2"/>
      <c r="H183" s="4"/>
      <c r="I183" s="4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3">
      <c r="A184" s="2"/>
      <c r="B184" s="2"/>
      <c r="C184" s="2"/>
      <c r="D184" s="2"/>
      <c r="E184" s="2"/>
      <c r="F184" s="2"/>
      <c r="G184" s="2"/>
      <c r="H184" s="4"/>
      <c r="I184" s="4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3">
      <c r="A185" s="2"/>
      <c r="B185" s="2"/>
      <c r="C185" s="2"/>
      <c r="D185" s="2"/>
      <c r="E185" s="2"/>
      <c r="F185" s="2"/>
      <c r="G185" s="2"/>
      <c r="H185" s="4"/>
      <c r="I185" s="4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3">
      <c r="A186" s="2"/>
      <c r="B186" s="2"/>
      <c r="C186" s="2"/>
      <c r="D186" s="2"/>
      <c r="E186" s="2"/>
      <c r="F186" s="2"/>
      <c r="G186" s="2"/>
      <c r="H186" s="4"/>
      <c r="I186" s="4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3">
      <c r="A187" s="2"/>
      <c r="B187" s="2"/>
      <c r="C187" s="2"/>
      <c r="D187" s="2"/>
      <c r="E187" s="2"/>
      <c r="F187" s="2"/>
      <c r="G187" s="2"/>
      <c r="H187" s="4"/>
      <c r="I187" s="4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3">
      <c r="A188" s="2"/>
      <c r="B188" s="2"/>
      <c r="C188" s="2"/>
      <c r="D188" s="2"/>
      <c r="E188" s="2"/>
      <c r="F188" s="2"/>
      <c r="G188" s="2"/>
      <c r="H188" s="4"/>
      <c r="I188" s="4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3">
      <c r="A189" s="2"/>
      <c r="B189" s="2"/>
      <c r="C189" s="2"/>
      <c r="D189" s="2"/>
      <c r="E189" s="2"/>
      <c r="F189" s="2"/>
      <c r="G189" s="2"/>
      <c r="H189" s="4"/>
      <c r="I189" s="4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3">
      <c r="A190" s="2"/>
      <c r="B190" s="2"/>
      <c r="C190" s="2"/>
      <c r="D190" s="2"/>
      <c r="E190" s="2"/>
      <c r="F190" s="2"/>
      <c r="G190" s="2"/>
      <c r="H190" s="4"/>
      <c r="I190" s="4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3">
      <c r="A191" s="2"/>
      <c r="B191" s="2"/>
      <c r="C191" s="2"/>
      <c r="D191" s="2"/>
      <c r="E191" s="2"/>
      <c r="F191" s="2"/>
      <c r="G191" s="2"/>
      <c r="H191" s="4"/>
      <c r="I191" s="4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3">
      <c r="A192" s="2"/>
      <c r="B192" s="2"/>
      <c r="C192" s="2"/>
      <c r="D192" s="2"/>
      <c r="E192" s="2"/>
      <c r="F192" s="2"/>
      <c r="G192" s="2"/>
      <c r="H192" s="4"/>
      <c r="I192" s="4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3">
      <c r="A193" s="2"/>
      <c r="B193" s="2"/>
      <c r="C193" s="2"/>
      <c r="D193" s="2"/>
      <c r="E193" s="2"/>
      <c r="F193" s="2"/>
      <c r="G193" s="2"/>
      <c r="H193" s="4"/>
      <c r="I193" s="4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3">
      <c r="A194" s="2"/>
      <c r="B194" s="2"/>
      <c r="C194" s="2"/>
      <c r="D194" s="2"/>
      <c r="E194" s="2"/>
      <c r="F194" s="2"/>
      <c r="G194" s="2"/>
      <c r="H194" s="4"/>
      <c r="I194" s="4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3">
      <c r="A195" s="2"/>
      <c r="B195" s="2"/>
      <c r="C195" s="2"/>
      <c r="D195" s="2"/>
      <c r="E195" s="2"/>
      <c r="F195" s="2"/>
      <c r="G195" s="2"/>
      <c r="H195" s="4"/>
      <c r="I195" s="4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3">
      <c r="A196" s="2"/>
      <c r="B196" s="2"/>
      <c r="C196" s="2"/>
      <c r="D196" s="2"/>
      <c r="E196" s="2"/>
      <c r="F196" s="2"/>
      <c r="G196" s="2"/>
      <c r="H196" s="4"/>
      <c r="I196" s="4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3">
      <c r="A197" s="2"/>
      <c r="B197" s="2"/>
      <c r="C197" s="2"/>
      <c r="D197" s="2"/>
      <c r="E197" s="2"/>
      <c r="F197" s="2"/>
      <c r="G197" s="2"/>
      <c r="H197" s="4"/>
      <c r="I197" s="4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3">
      <c r="A198" s="2"/>
      <c r="B198" s="2"/>
      <c r="C198" s="2"/>
      <c r="D198" s="2"/>
      <c r="E198" s="2"/>
      <c r="F198" s="2"/>
      <c r="G198" s="2"/>
      <c r="H198" s="4"/>
      <c r="I198" s="4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3">
      <c r="A199" s="2"/>
      <c r="B199" s="2"/>
      <c r="C199" s="2"/>
      <c r="D199" s="2"/>
      <c r="E199" s="2"/>
      <c r="F199" s="2"/>
      <c r="G199" s="2"/>
      <c r="H199" s="4"/>
      <c r="I199" s="4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3">
      <c r="A200" s="2"/>
      <c r="B200" s="2"/>
      <c r="C200" s="2"/>
      <c r="D200" s="2"/>
      <c r="E200" s="2"/>
      <c r="F200" s="2"/>
      <c r="G200" s="2"/>
      <c r="H200" s="4"/>
      <c r="I200" s="4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3">
      <c r="A201" s="2"/>
      <c r="B201" s="2"/>
      <c r="C201" s="2"/>
      <c r="D201" s="2"/>
      <c r="E201" s="2"/>
      <c r="F201" s="2"/>
      <c r="G201" s="2"/>
      <c r="H201" s="4"/>
      <c r="I201" s="4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3">
      <c r="A202" s="2"/>
      <c r="B202" s="2"/>
      <c r="C202" s="2"/>
      <c r="D202" s="2"/>
      <c r="E202" s="2"/>
      <c r="F202" s="2"/>
      <c r="G202" s="2"/>
      <c r="H202" s="4"/>
      <c r="I202" s="4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3">
      <c r="A203" s="2"/>
      <c r="B203" s="2"/>
      <c r="C203" s="2"/>
      <c r="D203" s="2"/>
      <c r="E203" s="2"/>
      <c r="F203" s="2"/>
      <c r="G203" s="2"/>
      <c r="H203" s="4"/>
      <c r="I203" s="4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3">
      <c r="A204" s="2"/>
      <c r="B204" s="2"/>
      <c r="C204" s="2"/>
      <c r="D204" s="2"/>
      <c r="E204" s="2"/>
      <c r="F204" s="2"/>
      <c r="G204" s="2"/>
      <c r="H204" s="4"/>
      <c r="I204" s="4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3">
      <c r="A205" s="2"/>
      <c r="B205" s="2"/>
      <c r="C205" s="2"/>
      <c r="D205" s="2"/>
      <c r="E205" s="2"/>
      <c r="F205" s="2"/>
      <c r="G205" s="2"/>
      <c r="H205" s="4"/>
      <c r="I205" s="4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3">
      <c r="A206" s="2"/>
      <c r="B206" s="2"/>
      <c r="C206" s="2"/>
      <c r="D206" s="2"/>
      <c r="E206" s="2"/>
      <c r="F206" s="2"/>
      <c r="G206" s="2"/>
      <c r="H206" s="4"/>
      <c r="I206" s="4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3">
      <c r="A207" s="2"/>
      <c r="B207" s="2"/>
      <c r="C207" s="2"/>
      <c r="D207" s="2"/>
      <c r="E207" s="2"/>
      <c r="F207" s="2"/>
      <c r="G207" s="2"/>
      <c r="H207" s="4"/>
      <c r="I207" s="4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3">
      <c r="A208" s="2"/>
      <c r="B208" s="2"/>
      <c r="C208" s="2"/>
      <c r="D208" s="2"/>
      <c r="E208" s="2"/>
      <c r="F208" s="2"/>
      <c r="G208" s="2"/>
      <c r="H208" s="4"/>
      <c r="I208" s="4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3">
      <c r="A209" s="2"/>
      <c r="B209" s="2"/>
      <c r="C209" s="2"/>
      <c r="D209" s="2"/>
      <c r="E209" s="2"/>
      <c r="F209" s="2"/>
      <c r="G209" s="2"/>
      <c r="H209" s="4"/>
      <c r="I209" s="4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3">
      <c r="A210" s="2"/>
      <c r="B210" s="2"/>
      <c r="C210" s="2"/>
      <c r="D210" s="2"/>
      <c r="E210" s="2"/>
      <c r="F210" s="2"/>
      <c r="G210" s="2"/>
      <c r="H210" s="4"/>
      <c r="I210" s="4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3">
      <c r="A211" s="2"/>
      <c r="B211" s="2"/>
      <c r="C211" s="2"/>
      <c r="D211" s="2"/>
      <c r="E211" s="2"/>
      <c r="F211" s="2"/>
      <c r="G211" s="2"/>
      <c r="H211" s="4"/>
      <c r="I211" s="4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3">
      <c r="A212" s="2"/>
      <c r="B212" s="2"/>
      <c r="C212" s="2"/>
      <c r="D212" s="2"/>
      <c r="E212" s="2"/>
      <c r="F212" s="2"/>
      <c r="G212" s="2"/>
      <c r="H212" s="4"/>
      <c r="I212" s="4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3">
      <c r="A213" s="2"/>
      <c r="B213" s="2"/>
      <c r="C213" s="2"/>
      <c r="D213" s="2"/>
      <c r="E213" s="2"/>
      <c r="F213" s="2"/>
      <c r="G213" s="2"/>
      <c r="H213" s="4"/>
      <c r="I213" s="4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3">
      <c r="A214" s="2"/>
      <c r="B214" s="2"/>
      <c r="C214" s="2"/>
      <c r="D214" s="2"/>
      <c r="E214" s="2"/>
      <c r="F214" s="2"/>
      <c r="G214" s="2"/>
      <c r="H214" s="4"/>
      <c r="I214" s="4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3">
      <c r="A215" s="2"/>
      <c r="B215" s="2"/>
      <c r="C215" s="2"/>
      <c r="D215" s="2"/>
      <c r="E215" s="2"/>
      <c r="F215" s="2"/>
      <c r="G215" s="2"/>
      <c r="H215" s="4"/>
      <c r="I215" s="4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3">
      <c r="A216" s="2"/>
      <c r="B216" s="2"/>
      <c r="C216" s="2"/>
      <c r="D216" s="2"/>
      <c r="E216" s="2"/>
      <c r="F216" s="2"/>
      <c r="G216" s="2"/>
      <c r="H216" s="4"/>
      <c r="I216" s="4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3">
      <c r="A217" s="2"/>
      <c r="B217" s="2"/>
      <c r="C217" s="2"/>
      <c r="D217" s="2"/>
      <c r="E217" s="2"/>
      <c r="F217" s="2"/>
      <c r="G217" s="2"/>
      <c r="H217" s="4"/>
      <c r="I217" s="4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3">
      <c r="A218" s="2"/>
      <c r="B218" s="2"/>
      <c r="C218" s="2"/>
      <c r="D218" s="2"/>
      <c r="E218" s="2"/>
      <c r="F218" s="2"/>
      <c r="G218" s="2"/>
      <c r="H218" s="4"/>
      <c r="I218" s="4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3">
      <c r="A219" s="2"/>
      <c r="B219" s="2"/>
      <c r="C219" s="2"/>
      <c r="D219" s="2"/>
      <c r="E219" s="2"/>
      <c r="F219" s="2"/>
      <c r="G219" s="2"/>
      <c r="H219" s="4"/>
      <c r="I219" s="4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3">
      <c r="A220" s="2"/>
      <c r="B220" s="2"/>
      <c r="C220" s="2"/>
      <c r="D220" s="2"/>
      <c r="E220" s="2"/>
      <c r="F220" s="2"/>
      <c r="G220" s="2"/>
      <c r="H220" s="4"/>
      <c r="I220" s="4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3">
      <c r="A221" s="2"/>
      <c r="B221" s="2"/>
      <c r="C221" s="2"/>
      <c r="D221" s="2"/>
      <c r="E221" s="2"/>
      <c r="F221" s="2"/>
      <c r="G221" s="2"/>
      <c r="H221" s="4"/>
      <c r="I221" s="4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3">
      <c r="A222" s="2"/>
      <c r="B222" s="2"/>
      <c r="C222" s="2"/>
      <c r="D222" s="2"/>
      <c r="E222" s="2"/>
      <c r="F222" s="2"/>
      <c r="G222" s="2"/>
      <c r="H222" s="4"/>
      <c r="I222" s="4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3">
      <c r="A223" s="2"/>
      <c r="B223" s="2"/>
      <c r="C223" s="2"/>
      <c r="D223" s="2"/>
      <c r="E223" s="2"/>
      <c r="F223" s="2"/>
      <c r="G223" s="2"/>
      <c r="H223" s="4"/>
      <c r="I223" s="4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3">
      <c r="A224" s="2"/>
      <c r="B224" s="2"/>
      <c r="C224" s="2"/>
      <c r="D224" s="2"/>
      <c r="E224" s="2"/>
      <c r="F224" s="2"/>
      <c r="G224" s="2"/>
      <c r="H224" s="4"/>
      <c r="I224" s="4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3">
      <c r="A225" s="2"/>
      <c r="B225" s="2"/>
      <c r="C225" s="2"/>
      <c r="D225" s="2"/>
      <c r="E225" s="2"/>
      <c r="F225" s="2"/>
      <c r="G225" s="2"/>
      <c r="H225" s="4"/>
      <c r="I225" s="4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3">
      <c r="A226" s="2"/>
      <c r="B226" s="2"/>
      <c r="C226" s="2"/>
      <c r="D226" s="2"/>
      <c r="E226" s="2"/>
      <c r="F226" s="2"/>
      <c r="G226" s="2"/>
      <c r="H226" s="4"/>
      <c r="I226" s="4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3">
      <c r="A227" s="2"/>
      <c r="B227" s="2"/>
      <c r="C227" s="2"/>
      <c r="D227" s="2"/>
      <c r="E227" s="2"/>
      <c r="F227" s="2"/>
      <c r="G227" s="2"/>
      <c r="H227" s="4"/>
      <c r="I227" s="4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3">
      <c r="A228" s="2"/>
      <c r="B228" s="2"/>
      <c r="C228" s="2"/>
      <c r="D228" s="2"/>
      <c r="E228" s="2"/>
      <c r="F228" s="2"/>
      <c r="G228" s="2"/>
      <c r="H228" s="4"/>
      <c r="I228" s="4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3">
      <c r="A229" s="2"/>
      <c r="B229" s="2"/>
      <c r="C229" s="2"/>
      <c r="D229" s="2"/>
      <c r="E229" s="2"/>
      <c r="F229" s="2"/>
      <c r="G229" s="2"/>
      <c r="H229" s="4"/>
      <c r="I229" s="4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3">
      <c r="A230" s="2"/>
      <c r="B230" s="2"/>
      <c r="C230" s="2"/>
      <c r="D230" s="2"/>
      <c r="E230" s="2"/>
      <c r="F230" s="2"/>
      <c r="G230" s="2"/>
      <c r="H230" s="4"/>
      <c r="I230" s="4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3">
      <c r="A231" s="2"/>
      <c r="B231" s="2"/>
      <c r="C231" s="2"/>
      <c r="D231" s="2"/>
      <c r="E231" s="2"/>
      <c r="F231" s="2"/>
      <c r="G231" s="2"/>
      <c r="H231" s="4"/>
      <c r="I231" s="4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3">
      <c r="A232" s="2"/>
      <c r="B232" s="2"/>
      <c r="C232" s="2"/>
      <c r="D232" s="2"/>
      <c r="E232" s="2"/>
      <c r="F232" s="2"/>
      <c r="G232" s="2"/>
      <c r="H232" s="4"/>
      <c r="I232" s="4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3">
      <c r="A233" s="2"/>
      <c r="B233" s="2"/>
      <c r="C233" s="2"/>
      <c r="D233" s="2"/>
      <c r="E233" s="2"/>
      <c r="F233" s="2"/>
      <c r="G233" s="2"/>
      <c r="H233" s="4"/>
      <c r="I233" s="4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3">
      <c r="A234" s="2"/>
      <c r="B234" s="2"/>
      <c r="C234" s="2"/>
      <c r="D234" s="2"/>
      <c r="E234" s="2"/>
      <c r="F234" s="2"/>
      <c r="G234" s="2"/>
      <c r="H234" s="4"/>
      <c r="I234" s="4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3">
      <c r="A235" s="2"/>
      <c r="B235" s="2"/>
      <c r="C235" s="2"/>
      <c r="D235" s="2"/>
      <c r="E235" s="2"/>
      <c r="F235" s="2"/>
      <c r="G235" s="2"/>
      <c r="H235" s="4"/>
      <c r="I235" s="4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3">
      <c r="A236" s="2"/>
      <c r="B236" s="2"/>
      <c r="C236" s="2"/>
      <c r="D236" s="2"/>
      <c r="E236" s="2"/>
      <c r="F236" s="2"/>
      <c r="G236" s="2"/>
      <c r="H236" s="4"/>
      <c r="I236" s="4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3">
      <c r="A237" s="2"/>
      <c r="B237" s="2"/>
      <c r="C237" s="2"/>
      <c r="D237" s="2"/>
      <c r="E237" s="2"/>
      <c r="F237" s="2"/>
      <c r="G237" s="2"/>
      <c r="H237" s="4"/>
      <c r="I237" s="4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3">
      <c r="A238" s="2"/>
      <c r="B238" s="2"/>
      <c r="C238" s="2"/>
      <c r="D238" s="2"/>
      <c r="E238" s="2"/>
      <c r="F238" s="2"/>
      <c r="G238" s="2"/>
      <c r="H238" s="4"/>
      <c r="I238" s="4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3">
      <c r="A239" s="2"/>
      <c r="B239" s="2"/>
      <c r="C239" s="2"/>
      <c r="D239" s="2"/>
      <c r="E239" s="2"/>
      <c r="F239" s="2"/>
      <c r="G239" s="2"/>
      <c r="H239" s="4"/>
      <c r="I239" s="4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3">
      <c r="A240" s="2"/>
      <c r="B240" s="2"/>
      <c r="C240" s="2"/>
      <c r="D240" s="2"/>
      <c r="E240" s="2"/>
      <c r="F240" s="2"/>
      <c r="G240" s="2"/>
      <c r="H240" s="4"/>
      <c r="I240" s="4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3">
      <c r="A241" s="2"/>
      <c r="B241" s="2"/>
      <c r="C241" s="2"/>
      <c r="D241" s="2"/>
      <c r="E241" s="2"/>
      <c r="F241" s="2"/>
      <c r="G241" s="2"/>
      <c r="H241" s="4"/>
      <c r="I241" s="4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3">
      <c r="A242" s="2"/>
      <c r="B242" s="2"/>
      <c r="C242" s="2"/>
      <c r="D242" s="2"/>
      <c r="E242" s="2"/>
      <c r="F242" s="2"/>
      <c r="G242" s="2"/>
      <c r="H242" s="4"/>
      <c r="I242" s="4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3">
      <c r="A243" s="2"/>
      <c r="B243" s="2"/>
      <c r="C243" s="2"/>
      <c r="D243" s="2"/>
      <c r="E243" s="2"/>
      <c r="F243" s="2"/>
      <c r="G243" s="2"/>
      <c r="H243" s="4"/>
      <c r="I243" s="4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3">
      <c r="A244" s="2"/>
      <c r="B244" s="2"/>
      <c r="C244" s="2"/>
      <c r="D244" s="2"/>
      <c r="E244" s="2"/>
      <c r="F244" s="2"/>
      <c r="G244" s="2"/>
      <c r="H244" s="4"/>
      <c r="I244" s="4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3">
      <c r="A245" s="2"/>
      <c r="B245" s="2"/>
      <c r="C245" s="2"/>
      <c r="D245" s="2"/>
      <c r="E245" s="2"/>
      <c r="F245" s="2"/>
      <c r="G245" s="2"/>
      <c r="H245" s="4"/>
      <c r="I245" s="4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3">
      <c r="A246" s="2"/>
      <c r="B246" s="2"/>
      <c r="C246" s="2"/>
      <c r="D246" s="2"/>
      <c r="E246" s="2"/>
      <c r="F246" s="2"/>
      <c r="G246" s="2"/>
      <c r="H246" s="4"/>
      <c r="I246" s="4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3">
      <c r="A247" s="2"/>
      <c r="B247" s="2"/>
      <c r="C247" s="2"/>
      <c r="D247" s="2"/>
      <c r="E247" s="2"/>
      <c r="F247" s="2"/>
      <c r="G247" s="2"/>
      <c r="H247" s="4"/>
      <c r="I247" s="4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3">
      <c r="A248" s="2"/>
      <c r="B248" s="2"/>
      <c r="C248" s="2"/>
      <c r="D248" s="2"/>
      <c r="E248" s="2"/>
      <c r="F248" s="2"/>
      <c r="G248" s="2"/>
      <c r="H248" s="4"/>
      <c r="I248" s="4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3">
      <c r="A249" s="2"/>
      <c r="B249" s="2"/>
      <c r="C249" s="2"/>
      <c r="D249" s="2"/>
      <c r="E249" s="2"/>
      <c r="F249" s="2"/>
      <c r="G249" s="2"/>
      <c r="H249" s="4"/>
      <c r="I249" s="4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3">
      <c r="A250" s="2"/>
      <c r="B250" s="2"/>
      <c r="C250" s="2"/>
      <c r="D250" s="2"/>
      <c r="E250" s="2"/>
      <c r="F250" s="2"/>
      <c r="G250" s="2"/>
      <c r="H250" s="4"/>
      <c r="I250" s="4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3">
      <c r="A251" s="2"/>
      <c r="B251" s="2"/>
      <c r="C251" s="2"/>
      <c r="D251" s="2"/>
      <c r="E251" s="2"/>
      <c r="F251" s="2"/>
      <c r="G251" s="2"/>
      <c r="H251" s="4"/>
      <c r="I251" s="4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3">
      <c r="A252" s="2"/>
      <c r="B252" s="2"/>
      <c r="C252" s="2"/>
      <c r="D252" s="2"/>
      <c r="E252" s="2"/>
      <c r="F252" s="2"/>
      <c r="G252" s="2"/>
      <c r="H252" s="4"/>
      <c r="I252" s="4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3">
      <c r="A253" s="2"/>
      <c r="B253" s="2"/>
      <c r="C253" s="2"/>
      <c r="D253" s="2"/>
      <c r="E253" s="2"/>
      <c r="F253" s="2"/>
      <c r="G253" s="2"/>
      <c r="H253" s="4"/>
      <c r="I253" s="4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3">
      <c r="A254" s="2"/>
      <c r="B254" s="2"/>
      <c r="C254" s="2"/>
      <c r="D254" s="2"/>
      <c r="E254" s="2"/>
      <c r="F254" s="2"/>
      <c r="G254" s="2"/>
      <c r="H254" s="4"/>
      <c r="I254" s="4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3">
      <c r="A255" s="2"/>
      <c r="B255" s="2"/>
      <c r="C255" s="2"/>
      <c r="D255" s="2"/>
      <c r="E255" s="2"/>
      <c r="F255" s="2"/>
      <c r="G255" s="2"/>
      <c r="H255" s="4"/>
      <c r="I255" s="4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3">
      <c r="A256" s="2"/>
      <c r="B256" s="2"/>
      <c r="C256" s="2"/>
      <c r="D256" s="2"/>
      <c r="E256" s="2"/>
      <c r="F256" s="2"/>
      <c r="G256" s="2"/>
      <c r="H256" s="4"/>
      <c r="I256" s="4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3">
      <c r="A257" s="2"/>
      <c r="B257" s="2"/>
      <c r="C257" s="2"/>
      <c r="D257" s="2"/>
      <c r="E257" s="2"/>
      <c r="F257" s="2"/>
      <c r="G257" s="2"/>
      <c r="H257" s="4"/>
      <c r="I257" s="4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3">
      <c r="A258" s="2"/>
      <c r="B258" s="2"/>
      <c r="C258" s="2"/>
      <c r="D258" s="2"/>
      <c r="E258" s="2"/>
      <c r="F258" s="2"/>
      <c r="G258" s="2"/>
      <c r="H258" s="4"/>
      <c r="I258" s="4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3">
      <c r="A259" s="2"/>
      <c r="B259" s="2"/>
      <c r="C259" s="2"/>
      <c r="D259" s="2"/>
      <c r="E259" s="2"/>
      <c r="F259" s="2"/>
      <c r="G259" s="2"/>
      <c r="H259" s="4"/>
      <c r="I259" s="4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3">
      <c r="A260" s="2"/>
      <c r="B260" s="2"/>
      <c r="C260" s="2"/>
      <c r="D260" s="2"/>
      <c r="E260" s="2"/>
      <c r="F260" s="2"/>
      <c r="G260" s="2"/>
      <c r="H260" s="4"/>
      <c r="I260" s="4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3">
      <c r="A261" s="2"/>
      <c r="B261" s="2"/>
      <c r="C261" s="2"/>
      <c r="D261" s="2"/>
      <c r="E261" s="2"/>
      <c r="F261" s="2"/>
      <c r="G261" s="2"/>
      <c r="H261" s="4"/>
      <c r="I261" s="4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3">
      <c r="A262" s="2"/>
      <c r="B262" s="2"/>
      <c r="C262" s="2"/>
      <c r="D262" s="2"/>
      <c r="E262" s="2"/>
      <c r="F262" s="2"/>
      <c r="G262" s="2"/>
      <c r="H262" s="4"/>
      <c r="I262" s="4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3">
      <c r="A263" s="2"/>
      <c r="B263" s="2"/>
      <c r="C263" s="2"/>
      <c r="D263" s="2"/>
      <c r="E263" s="2"/>
      <c r="F263" s="2"/>
      <c r="G263" s="2"/>
      <c r="H263" s="4"/>
      <c r="I263" s="4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3">
      <c r="A264" s="2"/>
      <c r="B264" s="2"/>
      <c r="C264" s="2"/>
      <c r="D264" s="2"/>
      <c r="E264" s="2"/>
      <c r="F264" s="2"/>
      <c r="G264" s="2"/>
      <c r="H264" s="4"/>
      <c r="I264" s="4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3">
      <c r="A265" s="2"/>
      <c r="B265" s="2"/>
      <c r="C265" s="2"/>
      <c r="D265" s="2"/>
      <c r="E265" s="2"/>
      <c r="F265" s="2"/>
      <c r="G265" s="2"/>
      <c r="H265" s="4"/>
      <c r="I265" s="4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3">
      <c r="A266" s="2"/>
      <c r="B266" s="2"/>
      <c r="C266" s="2"/>
      <c r="D266" s="2"/>
      <c r="E266" s="2"/>
      <c r="F266" s="2"/>
      <c r="G266" s="2"/>
      <c r="H266" s="4"/>
      <c r="I266" s="4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3">
      <c r="A267" s="2"/>
      <c r="B267" s="2"/>
      <c r="C267" s="2"/>
      <c r="D267" s="2"/>
      <c r="E267" s="2"/>
      <c r="F267" s="2"/>
      <c r="G267" s="2"/>
      <c r="H267" s="4"/>
      <c r="I267" s="4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3">
      <c r="A268" s="2"/>
      <c r="B268" s="2"/>
      <c r="C268" s="2"/>
      <c r="D268" s="2"/>
      <c r="E268" s="2"/>
      <c r="F268" s="2"/>
      <c r="G268" s="2"/>
      <c r="H268" s="4"/>
      <c r="I268" s="4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3">
      <c r="A269" s="2"/>
      <c r="B269" s="2"/>
      <c r="C269" s="2"/>
      <c r="D269" s="2"/>
      <c r="E269" s="2"/>
      <c r="F269" s="2"/>
      <c r="G269" s="2"/>
      <c r="H269" s="4"/>
      <c r="I269" s="4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3">
      <c r="A270" s="2"/>
      <c r="B270" s="2"/>
      <c r="C270" s="2"/>
      <c r="D270" s="2"/>
      <c r="E270" s="2"/>
      <c r="F270" s="2"/>
      <c r="G270" s="2"/>
      <c r="H270" s="4"/>
      <c r="I270" s="4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3">
      <c r="A271" s="2"/>
      <c r="B271" s="2"/>
      <c r="C271" s="2"/>
      <c r="D271" s="2"/>
      <c r="E271" s="2"/>
      <c r="F271" s="2"/>
      <c r="G271" s="2"/>
      <c r="H271" s="4"/>
      <c r="I271" s="4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3">
      <c r="A272" s="2"/>
      <c r="B272" s="2"/>
      <c r="C272" s="2"/>
      <c r="D272" s="2"/>
      <c r="E272" s="2"/>
      <c r="F272" s="2"/>
      <c r="G272" s="2"/>
      <c r="H272" s="4"/>
      <c r="I272" s="4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3">
      <c r="A273" s="2"/>
      <c r="B273" s="2"/>
      <c r="C273" s="2"/>
      <c r="D273" s="2"/>
      <c r="E273" s="2"/>
      <c r="F273" s="2"/>
      <c r="G273" s="2"/>
      <c r="H273" s="4"/>
      <c r="I273" s="4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3">
      <c r="A274" s="2"/>
      <c r="B274" s="2"/>
      <c r="C274" s="2"/>
      <c r="D274" s="2"/>
      <c r="E274" s="2"/>
      <c r="F274" s="2"/>
      <c r="G274" s="2"/>
      <c r="H274" s="4"/>
      <c r="I274" s="4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3">
      <c r="A275" s="2"/>
      <c r="B275" s="2"/>
      <c r="C275" s="2"/>
      <c r="D275" s="2"/>
      <c r="E275" s="2"/>
      <c r="F275" s="2"/>
      <c r="G275" s="2"/>
      <c r="H275" s="4"/>
      <c r="I275" s="4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3">
      <c r="A276" s="2"/>
      <c r="B276" s="2"/>
      <c r="C276" s="2"/>
      <c r="D276" s="2"/>
      <c r="E276" s="2"/>
      <c r="F276" s="2"/>
      <c r="G276" s="2"/>
      <c r="H276" s="4"/>
      <c r="I276" s="4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3">
      <c r="A277" s="2"/>
      <c r="B277" s="2"/>
      <c r="C277" s="2"/>
      <c r="D277" s="2"/>
      <c r="E277" s="2"/>
      <c r="F277" s="2"/>
      <c r="G277" s="2"/>
      <c r="H277" s="4"/>
      <c r="I277" s="4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3">
      <c r="A278" s="2"/>
      <c r="B278" s="2"/>
      <c r="C278" s="2"/>
      <c r="D278" s="2"/>
      <c r="E278" s="2"/>
      <c r="F278" s="2"/>
      <c r="G278" s="2"/>
      <c r="H278" s="4"/>
      <c r="I278" s="4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3">
      <c r="A279" s="2"/>
      <c r="B279" s="2"/>
      <c r="C279" s="2"/>
      <c r="D279" s="2"/>
      <c r="E279" s="2"/>
      <c r="F279" s="2"/>
      <c r="G279" s="2"/>
      <c r="H279" s="4"/>
      <c r="I279" s="4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3">
      <c r="A280" s="2"/>
      <c r="B280" s="2"/>
      <c r="C280" s="2"/>
      <c r="D280" s="2"/>
      <c r="E280" s="2"/>
      <c r="F280" s="2"/>
      <c r="G280" s="2"/>
      <c r="H280" s="4"/>
      <c r="I280" s="4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3">
      <c r="A281" s="2"/>
      <c r="B281" s="2"/>
      <c r="C281" s="2"/>
      <c r="D281" s="2"/>
      <c r="E281" s="2"/>
      <c r="F281" s="2"/>
      <c r="G281" s="2"/>
      <c r="H281" s="4"/>
      <c r="I281" s="4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3">
      <c r="A282" s="2"/>
      <c r="B282" s="2"/>
      <c r="C282" s="2"/>
      <c r="D282" s="2"/>
      <c r="E282" s="2"/>
      <c r="F282" s="2"/>
      <c r="G282" s="2"/>
      <c r="H282" s="4"/>
      <c r="I282" s="4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3">
      <c r="A283" s="2"/>
      <c r="B283" s="2"/>
      <c r="C283" s="2"/>
      <c r="D283" s="2"/>
      <c r="E283" s="2"/>
      <c r="F283" s="2"/>
      <c r="G283" s="2"/>
      <c r="H283" s="4"/>
      <c r="I283" s="4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3">
      <c r="A284" s="2"/>
      <c r="B284" s="2"/>
      <c r="C284" s="2"/>
      <c r="D284" s="2"/>
      <c r="E284" s="2"/>
      <c r="F284" s="2"/>
      <c r="G284" s="2"/>
      <c r="H284" s="4"/>
      <c r="I284" s="4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3">
      <c r="A285" s="2"/>
      <c r="B285" s="2"/>
      <c r="C285" s="2"/>
      <c r="D285" s="2"/>
      <c r="E285" s="2"/>
      <c r="F285" s="2"/>
      <c r="G285" s="2"/>
      <c r="H285" s="4"/>
      <c r="I285" s="4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3">
      <c r="A286" s="2"/>
      <c r="B286" s="2"/>
      <c r="C286" s="2"/>
      <c r="D286" s="2"/>
      <c r="E286" s="2"/>
      <c r="F286" s="2"/>
      <c r="G286" s="2"/>
      <c r="H286" s="4"/>
      <c r="I286" s="4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3">
      <c r="A287" s="2"/>
      <c r="B287" s="2"/>
      <c r="C287" s="2"/>
      <c r="D287" s="2"/>
      <c r="E287" s="2"/>
      <c r="F287" s="2"/>
      <c r="G287" s="2"/>
      <c r="H287" s="4"/>
      <c r="I287" s="4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3">
      <c r="A288" s="2"/>
      <c r="B288" s="2"/>
      <c r="C288" s="2"/>
      <c r="D288" s="2"/>
      <c r="E288" s="2"/>
      <c r="F288" s="2"/>
      <c r="G288" s="2"/>
      <c r="H288" s="4"/>
      <c r="I288" s="4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3">
      <c r="A289" s="2"/>
      <c r="B289" s="2"/>
      <c r="C289" s="2"/>
      <c r="D289" s="2"/>
      <c r="E289" s="2"/>
      <c r="F289" s="2"/>
      <c r="G289" s="2"/>
      <c r="H289" s="4"/>
      <c r="I289" s="4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3">
      <c r="A290" s="2"/>
      <c r="B290" s="2"/>
      <c r="C290" s="2"/>
      <c r="D290" s="2"/>
      <c r="E290" s="2"/>
      <c r="F290" s="2"/>
      <c r="G290" s="2"/>
      <c r="H290" s="4"/>
      <c r="I290" s="4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3">
      <c r="A291" s="2"/>
      <c r="B291" s="2"/>
      <c r="C291" s="2"/>
      <c r="D291" s="2"/>
      <c r="E291" s="2"/>
      <c r="F291" s="2"/>
      <c r="G291" s="2"/>
      <c r="H291" s="4"/>
      <c r="I291" s="4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3">
      <c r="A292" s="2"/>
      <c r="B292" s="2"/>
      <c r="C292" s="2"/>
      <c r="D292" s="2"/>
      <c r="E292" s="2"/>
      <c r="F292" s="2"/>
      <c r="G292" s="2"/>
      <c r="H292" s="4"/>
      <c r="I292" s="4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3">
      <c r="A293" s="2"/>
      <c r="B293" s="2"/>
      <c r="C293" s="2"/>
      <c r="D293" s="2"/>
      <c r="E293" s="2"/>
      <c r="F293" s="2"/>
      <c r="G293" s="2"/>
      <c r="H293" s="4"/>
      <c r="I293" s="4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3">
      <c r="A294" s="2"/>
      <c r="B294" s="2"/>
      <c r="C294" s="2"/>
      <c r="D294" s="2"/>
      <c r="E294" s="2"/>
      <c r="F294" s="2"/>
      <c r="G294" s="2"/>
      <c r="H294" s="4"/>
      <c r="I294" s="4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3">
      <c r="A295" s="2"/>
      <c r="B295" s="2"/>
      <c r="C295" s="2"/>
      <c r="D295" s="2"/>
      <c r="E295" s="2"/>
      <c r="F295" s="2"/>
      <c r="G295" s="2"/>
      <c r="H295" s="4"/>
      <c r="I295" s="4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3">
      <c r="A296" s="2"/>
      <c r="B296" s="2"/>
      <c r="C296" s="2"/>
      <c r="D296" s="2"/>
      <c r="E296" s="2"/>
      <c r="F296" s="2"/>
      <c r="G296" s="2"/>
      <c r="H296" s="4"/>
      <c r="I296" s="4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3">
      <c r="A297" s="2"/>
      <c r="B297" s="2"/>
      <c r="C297" s="2"/>
      <c r="D297" s="2"/>
      <c r="E297" s="2"/>
      <c r="F297" s="2"/>
      <c r="G297" s="2"/>
      <c r="H297" s="4"/>
      <c r="I297" s="4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3">
      <c r="A298" s="2"/>
      <c r="B298" s="2"/>
      <c r="C298" s="2"/>
      <c r="D298" s="2"/>
      <c r="E298" s="2"/>
      <c r="F298" s="2"/>
      <c r="G298" s="2"/>
      <c r="H298" s="4"/>
      <c r="I298" s="4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3">
      <c r="A299" s="2"/>
      <c r="B299" s="2"/>
      <c r="C299" s="2"/>
      <c r="D299" s="2"/>
      <c r="E299" s="2"/>
      <c r="F299" s="2"/>
      <c r="G299" s="2"/>
      <c r="H299" s="4"/>
      <c r="I299" s="4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3">
      <c r="A300" s="2"/>
      <c r="B300" s="2"/>
      <c r="C300" s="2"/>
      <c r="D300" s="2"/>
      <c r="E300" s="2"/>
      <c r="F300" s="2"/>
      <c r="G300" s="2"/>
      <c r="H300" s="4"/>
      <c r="I300" s="4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3">
      <c r="A301" s="2"/>
      <c r="B301" s="2"/>
      <c r="C301" s="2"/>
      <c r="D301" s="2"/>
      <c r="E301" s="2"/>
      <c r="F301" s="2"/>
      <c r="G301" s="2"/>
      <c r="H301" s="4"/>
      <c r="I301" s="4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3">
      <c r="A302" s="2"/>
      <c r="B302" s="2"/>
      <c r="C302" s="2"/>
      <c r="D302" s="2"/>
      <c r="E302" s="2"/>
      <c r="F302" s="2"/>
      <c r="G302" s="2"/>
      <c r="H302" s="4"/>
      <c r="I302" s="4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3">
      <c r="A303" s="2"/>
      <c r="B303" s="2"/>
      <c r="C303" s="2"/>
      <c r="D303" s="2"/>
      <c r="E303" s="2"/>
      <c r="F303" s="2"/>
      <c r="G303" s="2"/>
      <c r="H303" s="4"/>
      <c r="I303" s="4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3">
      <c r="A304" s="2"/>
      <c r="B304" s="2"/>
      <c r="C304" s="2"/>
      <c r="D304" s="2"/>
      <c r="E304" s="2"/>
      <c r="F304" s="2"/>
      <c r="G304" s="2"/>
      <c r="H304" s="4"/>
      <c r="I304" s="4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3">
      <c r="A305" s="2"/>
      <c r="B305" s="2"/>
      <c r="C305" s="2"/>
      <c r="D305" s="2"/>
      <c r="E305" s="2"/>
      <c r="F305" s="2"/>
      <c r="G305" s="2"/>
      <c r="H305" s="4"/>
      <c r="I305" s="4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3">
      <c r="A306" s="2"/>
      <c r="B306" s="2"/>
      <c r="C306" s="2"/>
      <c r="D306" s="2"/>
      <c r="E306" s="2"/>
      <c r="F306" s="2"/>
      <c r="G306" s="2"/>
      <c r="H306" s="4"/>
      <c r="I306" s="4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3">
      <c r="A307" s="2"/>
      <c r="B307" s="2"/>
      <c r="C307" s="2"/>
      <c r="D307" s="2"/>
      <c r="E307" s="2"/>
      <c r="F307" s="2"/>
      <c r="G307" s="2"/>
      <c r="H307" s="4"/>
      <c r="I307" s="4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3">
      <c r="A308" s="2"/>
      <c r="B308" s="2"/>
      <c r="C308" s="2"/>
      <c r="D308" s="2"/>
      <c r="E308" s="2"/>
      <c r="F308" s="2"/>
      <c r="G308" s="2"/>
      <c r="H308" s="4"/>
      <c r="I308" s="4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3">
      <c r="A309" s="2"/>
      <c r="B309" s="2"/>
      <c r="C309" s="2"/>
      <c r="D309" s="2"/>
      <c r="E309" s="2"/>
      <c r="F309" s="2"/>
      <c r="G309" s="2"/>
      <c r="H309" s="4"/>
      <c r="I309" s="4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3">
      <c r="A310" s="2"/>
      <c r="B310" s="2"/>
      <c r="C310" s="2"/>
      <c r="D310" s="2"/>
      <c r="E310" s="2"/>
      <c r="F310" s="2"/>
      <c r="G310" s="2"/>
      <c r="H310" s="4"/>
      <c r="I310" s="4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3">
      <c r="A311" s="2"/>
      <c r="B311" s="2"/>
      <c r="C311" s="2"/>
      <c r="D311" s="2"/>
      <c r="E311" s="2"/>
      <c r="F311" s="2"/>
      <c r="G311" s="2"/>
      <c r="H311" s="4"/>
      <c r="I311" s="4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3">
      <c r="A312" s="2"/>
      <c r="B312" s="2"/>
      <c r="C312" s="2"/>
      <c r="D312" s="2"/>
      <c r="E312" s="2"/>
      <c r="F312" s="2"/>
      <c r="G312" s="2"/>
      <c r="H312" s="4"/>
      <c r="I312" s="4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3">
      <c r="A313" s="2"/>
      <c r="B313" s="2"/>
      <c r="C313" s="2"/>
      <c r="D313" s="2"/>
      <c r="E313" s="2"/>
      <c r="F313" s="2"/>
      <c r="G313" s="2"/>
      <c r="H313" s="4"/>
      <c r="I313" s="4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3">
      <c r="A314" s="2"/>
      <c r="B314" s="2"/>
      <c r="C314" s="2"/>
      <c r="D314" s="2"/>
      <c r="E314" s="2"/>
      <c r="F314" s="2"/>
      <c r="G314" s="2"/>
      <c r="H314" s="4"/>
      <c r="I314" s="4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3">
      <c r="A315" s="2"/>
      <c r="B315" s="2"/>
      <c r="C315" s="2"/>
      <c r="D315" s="2"/>
      <c r="E315" s="2"/>
      <c r="F315" s="2"/>
      <c r="G315" s="2"/>
      <c r="H315" s="4"/>
      <c r="I315" s="4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3">
      <c r="A316" s="2"/>
      <c r="B316" s="2"/>
      <c r="C316" s="2"/>
      <c r="D316" s="2"/>
      <c r="E316" s="2"/>
      <c r="F316" s="2"/>
      <c r="G316" s="2"/>
      <c r="H316" s="4"/>
      <c r="I316" s="4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3">
      <c r="A317" s="2"/>
      <c r="B317" s="2"/>
      <c r="C317" s="2"/>
      <c r="D317" s="2"/>
      <c r="E317" s="2"/>
      <c r="F317" s="2"/>
      <c r="G317" s="2"/>
      <c r="H317" s="4"/>
      <c r="I317" s="4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3">
      <c r="A318" s="2"/>
      <c r="B318" s="2"/>
      <c r="C318" s="2"/>
      <c r="D318" s="2"/>
      <c r="E318" s="2"/>
      <c r="F318" s="2"/>
      <c r="G318" s="2"/>
      <c r="H318" s="4"/>
      <c r="I318" s="4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3">
      <c r="A319" s="2"/>
      <c r="B319" s="2"/>
      <c r="C319" s="2"/>
      <c r="D319" s="2"/>
      <c r="E319" s="2"/>
      <c r="F319" s="2"/>
      <c r="G319" s="2"/>
      <c r="H319" s="4"/>
      <c r="I319" s="4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3">
      <c r="A320" s="2"/>
      <c r="B320" s="2"/>
      <c r="C320" s="2"/>
      <c r="D320" s="2"/>
      <c r="E320" s="2"/>
      <c r="F320" s="2"/>
      <c r="G320" s="2"/>
      <c r="H320" s="4"/>
      <c r="I320" s="4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3">
      <c r="A321" s="2"/>
      <c r="B321" s="2"/>
      <c r="C321" s="2"/>
      <c r="D321" s="2"/>
      <c r="E321" s="2"/>
      <c r="F321" s="2"/>
      <c r="G321" s="2"/>
      <c r="H321" s="4"/>
      <c r="I321" s="4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3">
      <c r="A322" s="2"/>
      <c r="B322" s="2"/>
      <c r="C322" s="2"/>
      <c r="D322" s="2"/>
      <c r="E322" s="2"/>
      <c r="F322" s="2"/>
      <c r="G322" s="2"/>
      <c r="H322" s="4"/>
      <c r="I322" s="4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3">
      <c r="A323" s="2"/>
      <c r="B323" s="2"/>
      <c r="C323" s="2"/>
      <c r="D323" s="2"/>
      <c r="E323" s="2"/>
      <c r="F323" s="2"/>
      <c r="G323" s="2"/>
      <c r="H323" s="4"/>
      <c r="I323" s="4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3">
      <c r="A324" s="2"/>
      <c r="B324" s="2"/>
      <c r="C324" s="2"/>
      <c r="D324" s="2"/>
      <c r="E324" s="2"/>
      <c r="F324" s="2"/>
      <c r="G324" s="2"/>
      <c r="H324" s="4"/>
      <c r="I324" s="4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3">
      <c r="A325" s="2"/>
      <c r="B325" s="2"/>
      <c r="C325" s="2"/>
      <c r="D325" s="2"/>
      <c r="E325" s="2"/>
      <c r="F325" s="2"/>
      <c r="G325" s="2"/>
      <c r="H325" s="4"/>
      <c r="I325" s="4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3">
      <c r="A326" s="2"/>
      <c r="B326" s="2"/>
      <c r="C326" s="2"/>
      <c r="D326" s="2"/>
      <c r="E326" s="2"/>
      <c r="F326" s="2"/>
      <c r="G326" s="2"/>
      <c r="H326" s="4"/>
      <c r="I326" s="4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3">
      <c r="A327" s="2"/>
      <c r="B327" s="2"/>
      <c r="C327" s="2"/>
      <c r="D327" s="2"/>
      <c r="E327" s="2"/>
      <c r="F327" s="2"/>
      <c r="G327" s="2"/>
      <c r="H327" s="4"/>
      <c r="I327" s="4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3">
      <c r="A328" s="2"/>
      <c r="B328" s="2"/>
      <c r="C328" s="2"/>
      <c r="D328" s="2"/>
      <c r="E328" s="2"/>
      <c r="F328" s="2"/>
      <c r="G328" s="2"/>
      <c r="H328" s="4"/>
      <c r="I328" s="4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3">
      <c r="A329" s="2"/>
      <c r="B329" s="2"/>
      <c r="C329" s="2"/>
      <c r="D329" s="2"/>
      <c r="E329" s="2"/>
      <c r="F329" s="2"/>
      <c r="G329" s="2"/>
      <c r="H329" s="4"/>
      <c r="I329" s="4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3">
      <c r="A330" s="2"/>
      <c r="B330" s="2"/>
      <c r="C330" s="2"/>
      <c r="D330" s="2"/>
      <c r="E330" s="2"/>
      <c r="F330" s="2"/>
      <c r="G330" s="2"/>
      <c r="H330" s="4"/>
      <c r="I330" s="4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3">
      <c r="A331" s="2"/>
      <c r="B331" s="2"/>
      <c r="C331" s="2"/>
      <c r="D331" s="2"/>
      <c r="E331" s="2"/>
      <c r="F331" s="2"/>
      <c r="G331" s="2"/>
      <c r="H331" s="4"/>
      <c r="I331" s="4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3">
      <c r="A332" s="2"/>
      <c r="B332" s="2"/>
      <c r="C332" s="2"/>
      <c r="D332" s="2"/>
      <c r="E332" s="2"/>
      <c r="F332" s="2"/>
      <c r="G332" s="2"/>
      <c r="H332" s="4"/>
      <c r="I332" s="4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3">
      <c r="A333" s="2"/>
      <c r="B333" s="2"/>
      <c r="C333" s="2"/>
      <c r="D333" s="2"/>
      <c r="E333" s="2"/>
      <c r="F333" s="2"/>
      <c r="G333" s="2"/>
      <c r="H333" s="4"/>
      <c r="I333" s="4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3">
      <c r="A334" s="2"/>
      <c r="B334" s="2"/>
      <c r="C334" s="2"/>
      <c r="D334" s="2"/>
      <c r="E334" s="2"/>
      <c r="F334" s="2"/>
      <c r="G334" s="2"/>
      <c r="H334" s="4"/>
      <c r="I334" s="4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3">
      <c r="A335" s="2"/>
      <c r="B335" s="2"/>
      <c r="C335" s="2"/>
      <c r="D335" s="2"/>
      <c r="E335" s="2"/>
      <c r="F335" s="2"/>
      <c r="G335" s="2"/>
      <c r="H335" s="4"/>
      <c r="I335" s="4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3">
      <c r="A336" s="2"/>
      <c r="B336" s="2"/>
      <c r="C336" s="2"/>
      <c r="D336" s="2"/>
      <c r="E336" s="2"/>
      <c r="F336" s="2"/>
      <c r="G336" s="2"/>
      <c r="H336" s="4"/>
      <c r="I336" s="4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3">
      <c r="A337" s="2"/>
      <c r="B337" s="2"/>
      <c r="C337" s="2"/>
      <c r="D337" s="2"/>
      <c r="E337" s="2"/>
      <c r="F337" s="2"/>
      <c r="G337" s="2"/>
      <c r="H337" s="4"/>
      <c r="I337" s="4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3">
      <c r="A338" s="2"/>
      <c r="B338" s="2"/>
      <c r="C338" s="2"/>
      <c r="D338" s="2"/>
      <c r="E338" s="2"/>
      <c r="F338" s="2"/>
      <c r="G338" s="2"/>
      <c r="H338" s="4"/>
      <c r="I338" s="4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3">
      <c r="A339" s="2"/>
      <c r="B339" s="2"/>
      <c r="C339" s="2"/>
      <c r="D339" s="2"/>
      <c r="E339" s="2"/>
      <c r="F339" s="2"/>
      <c r="G339" s="2"/>
      <c r="H339" s="4"/>
      <c r="I339" s="4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3">
      <c r="A340" s="2"/>
      <c r="B340" s="2"/>
      <c r="C340" s="2"/>
      <c r="D340" s="2"/>
      <c r="E340" s="2"/>
      <c r="F340" s="2"/>
      <c r="G340" s="2"/>
      <c r="H340" s="4"/>
      <c r="I340" s="4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3">
      <c r="A341" s="2"/>
      <c r="B341" s="2"/>
      <c r="C341" s="2"/>
      <c r="D341" s="2"/>
      <c r="E341" s="2"/>
      <c r="F341" s="2"/>
      <c r="G341" s="2"/>
      <c r="H341" s="4"/>
      <c r="I341" s="4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3">
      <c r="A342" s="2"/>
      <c r="B342" s="2"/>
      <c r="C342" s="2"/>
      <c r="D342" s="2"/>
      <c r="E342" s="2"/>
      <c r="F342" s="2"/>
      <c r="G342" s="2"/>
      <c r="H342" s="4"/>
      <c r="I342" s="4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3">
      <c r="A343" s="2"/>
      <c r="B343" s="2"/>
      <c r="C343" s="2"/>
      <c r="D343" s="2"/>
      <c r="E343" s="2"/>
      <c r="F343" s="2"/>
      <c r="G343" s="2"/>
      <c r="H343" s="4"/>
      <c r="I343" s="4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3">
      <c r="A344" s="2"/>
      <c r="B344" s="2"/>
      <c r="C344" s="2"/>
      <c r="D344" s="2"/>
      <c r="E344" s="2"/>
      <c r="F344" s="2"/>
      <c r="G344" s="2"/>
      <c r="H344" s="4"/>
      <c r="I344" s="4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3">
      <c r="A345" s="2"/>
      <c r="B345" s="2"/>
      <c r="C345" s="2"/>
      <c r="D345" s="2"/>
      <c r="E345" s="2"/>
      <c r="F345" s="2"/>
      <c r="G345" s="2"/>
      <c r="H345" s="4"/>
      <c r="I345" s="4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3">
      <c r="A346" s="2"/>
      <c r="B346" s="2"/>
      <c r="C346" s="2"/>
      <c r="D346" s="2"/>
      <c r="E346" s="2"/>
      <c r="F346" s="2"/>
      <c r="G346" s="2"/>
      <c r="H346" s="4"/>
      <c r="I346" s="4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3">
      <c r="A347" s="2"/>
      <c r="B347" s="2"/>
      <c r="C347" s="2"/>
      <c r="D347" s="2"/>
      <c r="E347" s="2"/>
      <c r="F347" s="2"/>
      <c r="G347" s="2"/>
      <c r="H347" s="4"/>
      <c r="I347" s="4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3">
      <c r="A348" s="2"/>
      <c r="B348" s="2"/>
      <c r="C348" s="2"/>
      <c r="D348" s="2"/>
      <c r="E348" s="2"/>
      <c r="F348" s="2"/>
      <c r="G348" s="2"/>
      <c r="H348" s="4"/>
      <c r="I348" s="4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3">
      <c r="A349" s="2"/>
      <c r="B349" s="2"/>
      <c r="C349" s="2"/>
      <c r="D349" s="2"/>
      <c r="E349" s="2"/>
      <c r="F349" s="2"/>
      <c r="G349" s="2"/>
      <c r="H349" s="4"/>
      <c r="I349" s="4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3">
      <c r="A350" s="2"/>
      <c r="B350" s="2"/>
      <c r="C350" s="2"/>
      <c r="D350" s="2"/>
      <c r="E350" s="2"/>
      <c r="F350" s="2"/>
      <c r="G350" s="2"/>
      <c r="H350" s="4"/>
      <c r="I350" s="4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3">
      <c r="A351" s="2"/>
      <c r="B351" s="2"/>
      <c r="C351" s="2"/>
      <c r="D351" s="2"/>
      <c r="E351" s="2"/>
      <c r="F351" s="2"/>
      <c r="G351" s="2"/>
      <c r="H351" s="4"/>
      <c r="I351" s="4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3">
      <c r="A352" s="2"/>
      <c r="B352" s="2"/>
      <c r="C352" s="2"/>
      <c r="D352" s="2"/>
      <c r="E352" s="2"/>
      <c r="F352" s="2"/>
      <c r="G352" s="2"/>
      <c r="H352" s="4"/>
      <c r="I352" s="4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3">
      <c r="A353" s="2"/>
      <c r="B353" s="2"/>
      <c r="C353" s="2"/>
      <c r="D353" s="2"/>
      <c r="E353" s="2"/>
      <c r="F353" s="2"/>
      <c r="G353" s="2"/>
      <c r="H353" s="4"/>
      <c r="I353" s="4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3">
      <c r="A354" s="2"/>
      <c r="B354" s="2"/>
      <c r="C354" s="2"/>
      <c r="D354" s="2"/>
      <c r="E354" s="2"/>
      <c r="F354" s="2"/>
      <c r="G354" s="2"/>
      <c r="H354" s="4"/>
      <c r="I354" s="4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3">
      <c r="A355" s="2"/>
      <c r="B355" s="2"/>
      <c r="C355" s="2"/>
      <c r="D355" s="2"/>
      <c r="E355" s="2"/>
      <c r="F355" s="2"/>
      <c r="G355" s="2"/>
      <c r="H355" s="4"/>
      <c r="I355" s="4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3">
      <c r="A356" s="2"/>
      <c r="B356" s="2"/>
      <c r="C356" s="2"/>
      <c r="D356" s="2"/>
      <c r="E356" s="2"/>
      <c r="F356" s="2"/>
      <c r="G356" s="2"/>
      <c r="H356" s="4"/>
      <c r="I356" s="4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3">
      <c r="A357" s="2"/>
      <c r="B357" s="2"/>
      <c r="C357" s="2"/>
      <c r="D357" s="2"/>
      <c r="E357" s="2"/>
      <c r="F357" s="2"/>
      <c r="G357" s="2"/>
      <c r="H357" s="4"/>
      <c r="I357" s="4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3">
      <c r="A358" s="2"/>
      <c r="B358" s="2"/>
      <c r="C358" s="2"/>
      <c r="D358" s="2"/>
      <c r="E358" s="2"/>
      <c r="F358" s="2"/>
      <c r="G358" s="2"/>
      <c r="H358" s="4"/>
      <c r="I358" s="4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3">
      <c r="A359" s="2"/>
      <c r="B359" s="2"/>
      <c r="C359" s="2"/>
      <c r="D359" s="2"/>
      <c r="E359" s="2"/>
      <c r="F359" s="2"/>
      <c r="G359" s="2"/>
      <c r="H359" s="4"/>
      <c r="I359" s="4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3">
      <c r="A360" s="2"/>
      <c r="B360" s="2"/>
      <c r="C360" s="2"/>
      <c r="D360" s="2"/>
      <c r="E360" s="2"/>
      <c r="F360" s="2"/>
      <c r="G360" s="2"/>
      <c r="H360" s="4"/>
      <c r="I360" s="4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3">
      <c r="A361" s="2"/>
      <c r="B361" s="2"/>
      <c r="C361" s="2"/>
      <c r="D361" s="2"/>
      <c r="E361" s="2"/>
      <c r="F361" s="2"/>
      <c r="G361" s="2"/>
      <c r="H361" s="4"/>
      <c r="I361" s="4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3">
      <c r="A362" s="2"/>
      <c r="B362" s="2"/>
      <c r="C362" s="2"/>
      <c r="D362" s="2"/>
      <c r="E362" s="2"/>
      <c r="F362" s="2"/>
      <c r="G362" s="2"/>
      <c r="H362" s="4"/>
      <c r="I362" s="4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3">
      <c r="A363" s="2"/>
      <c r="B363" s="2"/>
      <c r="C363" s="2"/>
      <c r="D363" s="2"/>
      <c r="E363" s="2"/>
      <c r="F363" s="2"/>
      <c r="G363" s="2"/>
      <c r="H363" s="4"/>
      <c r="I363" s="4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3">
      <c r="A364" s="2"/>
      <c r="B364" s="2"/>
      <c r="C364" s="2"/>
      <c r="D364" s="2"/>
      <c r="E364" s="2"/>
      <c r="F364" s="2"/>
      <c r="G364" s="2"/>
      <c r="H364" s="4"/>
      <c r="I364" s="4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3">
      <c r="A365" s="2"/>
      <c r="B365" s="2"/>
      <c r="C365" s="2"/>
      <c r="D365" s="2"/>
      <c r="E365" s="2"/>
      <c r="F365" s="2"/>
      <c r="G365" s="2"/>
      <c r="H365" s="4"/>
      <c r="I365" s="4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3">
      <c r="A366" s="2"/>
      <c r="B366" s="2"/>
      <c r="C366" s="2"/>
      <c r="D366" s="2"/>
      <c r="E366" s="2"/>
      <c r="F366" s="2"/>
      <c r="G366" s="2"/>
      <c r="H366" s="4"/>
      <c r="I366" s="4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3">
      <c r="A367" s="2"/>
      <c r="B367" s="2"/>
      <c r="C367" s="2"/>
      <c r="D367" s="2"/>
      <c r="E367" s="2"/>
      <c r="F367" s="2"/>
      <c r="G367" s="2"/>
      <c r="H367" s="4"/>
      <c r="I367" s="4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3">
      <c r="A368" s="2"/>
      <c r="B368" s="2"/>
      <c r="C368" s="2"/>
      <c r="D368" s="2"/>
      <c r="E368" s="2"/>
      <c r="F368" s="2"/>
      <c r="G368" s="2"/>
      <c r="H368" s="4"/>
      <c r="I368" s="4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3">
      <c r="A369" s="2"/>
      <c r="B369" s="2"/>
      <c r="C369" s="2"/>
      <c r="D369" s="2"/>
      <c r="E369" s="2"/>
      <c r="F369" s="2"/>
      <c r="G369" s="2"/>
      <c r="H369" s="4"/>
      <c r="I369" s="4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3">
      <c r="A370" s="2"/>
      <c r="B370" s="2"/>
      <c r="C370" s="2"/>
      <c r="D370" s="2"/>
      <c r="E370" s="2"/>
      <c r="F370" s="2"/>
      <c r="G370" s="2"/>
      <c r="H370" s="4"/>
      <c r="I370" s="4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3">
      <c r="A371" s="2"/>
      <c r="B371" s="2"/>
      <c r="C371" s="2"/>
      <c r="D371" s="2"/>
      <c r="E371" s="2"/>
      <c r="F371" s="2"/>
      <c r="G371" s="2"/>
      <c r="H371" s="4"/>
      <c r="I371" s="4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3">
      <c r="A372" s="2"/>
      <c r="B372" s="2"/>
      <c r="C372" s="2"/>
      <c r="D372" s="2"/>
      <c r="E372" s="2"/>
      <c r="F372" s="2"/>
      <c r="G372" s="2"/>
      <c r="H372" s="4"/>
      <c r="I372" s="4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3">
      <c r="A373" s="2"/>
      <c r="B373" s="2"/>
      <c r="C373" s="2"/>
      <c r="D373" s="2"/>
      <c r="E373" s="2"/>
      <c r="F373" s="2"/>
      <c r="G373" s="2"/>
      <c r="H373" s="4"/>
      <c r="I373" s="4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3">
      <c r="A374" s="2"/>
      <c r="B374" s="2"/>
      <c r="C374" s="2"/>
      <c r="D374" s="2"/>
      <c r="E374" s="2"/>
      <c r="F374" s="2"/>
      <c r="G374" s="2"/>
      <c r="H374" s="4"/>
      <c r="I374" s="4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3">
      <c r="A375" s="2"/>
      <c r="B375" s="2"/>
      <c r="C375" s="2"/>
      <c r="D375" s="2"/>
      <c r="E375" s="2"/>
      <c r="F375" s="2"/>
      <c r="G375" s="2"/>
      <c r="H375" s="4"/>
      <c r="I375" s="4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3">
      <c r="A376" s="2"/>
      <c r="B376" s="2"/>
      <c r="C376" s="2"/>
      <c r="D376" s="2"/>
      <c r="E376" s="2"/>
      <c r="F376" s="2"/>
      <c r="G376" s="2"/>
      <c r="H376" s="4"/>
      <c r="I376" s="4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3">
      <c r="A377" s="2"/>
      <c r="B377" s="2"/>
      <c r="C377" s="2"/>
      <c r="D377" s="2"/>
      <c r="E377" s="2"/>
      <c r="F377" s="2"/>
      <c r="G377" s="2"/>
      <c r="H377" s="4"/>
      <c r="I377" s="4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3">
      <c r="A378" s="2"/>
      <c r="B378" s="2"/>
      <c r="C378" s="2"/>
      <c r="D378" s="2"/>
      <c r="E378" s="2"/>
      <c r="F378" s="2"/>
      <c r="G378" s="2"/>
      <c r="H378" s="4"/>
      <c r="I378" s="4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3">
      <c r="A379" s="2"/>
      <c r="B379" s="2"/>
      <c r="C379" s="2"/>
      <c r="D379" s="2"/>
      <c r="E379" s="2"/>
      <c r="F379" s="2"/>
      <c r="G379" s="2"/>
      <c r="H379" s="4"/>
      <c r="I379" s="4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3">
      <c r="A380" s="2"/>
      <c r="B380" s="2"/>
      <c r="C380" s="2"/>
      <c r="D380" s="2"/>
      <c r="E380" s="2"/>
      <c r="F380" s="2"/>
      <c r="G380" s="2"/>
      <c r="H380" s="4"/>
      <c r="I380" s="4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3">
      <c r="A381" s="2"/>
      <c r="B381" s="2"/>
      <c r="C381" s="2"/>
      <c r="D381" s="2"/>
      <c r="E381" s="2"/>
      <c r="F381" s="2"/>
      <c r="G381" s="2"/>
      <c r="H381" s="4"/>
      <c r="I381" s="4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3">
      <c r="A382" s="2"/>
      <c r="B382" s="2"/>
      <c r="C382" s="2"/>
      <c r="D382" s="2"/>
      <c r="E382" s="2"/>
      <c r="F382" s="2"/>
      <c r="G382" s="2"/>
      <c r="H382" s="4"/>
      <c r="I382" s="4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3">
      <c r="A383" s="2"/>
      <c r="B383" s="2"/>
      <c r="C383" s="2"/>
      <c r="D383" s="2"/>
      <c r="E383" s="2"/>
      <c r="F383" s="2"/>
      <c r="G383" s="2"/>
      <c r="H383" s="4"/>
      <c r="I383" s="4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3">
      <c r="A384" s="2"/>
      <c r="B384" s="2"/>
      <c r="C384" s="2"/>
      <c r="D384" s="2"/>
      <c r="E384" s="2"/>
      <c r="F384" s="2"/>
      <c r="G384" s="2"/>
      <c r="H384" s="4"/>
      <c r="I384" s="4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3">
      <c r="A385" s="2"/>
      <c r="B385" s="2"/>
      <c r="C385" s="2"/>
      <c r="D385" s="2"/>
      <c r="E385" s="2"/>
      <c r="F385" s="2"/>
      <c r="G385" s="2"/>
      <c r="H385" s="4"/>
      <c r="I385" s="4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3">
      <c r="A386" s="2"/>
      <c r="B386" s="2"/>
      <c r="C386" s="2"/>
      <c r="D386" s="2"/>
      <c r="E386" s="2"/>
      <c r="F386" s="2"/>
      <c r="G386" s="2"/>
      <c r="H386" s="4"/>
      <c r="I386" s="4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3">
      <c r="A387" s="2"/>
      <c r="B387" s="2"/>
      <c r="C387" s="2"/>
      <c r="D387" s="2"/>
      <c r="E387" s="2"/>
      <c r="F387" s="2"/>
      <c r="G387" s="2"/>
      <c r="H387" s="4"/>
      <c r="I387" s="4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3">
      <c r="A388" s="2"/>
      <c r="B388" s="2"/>
      <c r="C388" s="2"/>
      <c r="D388" s="2"/>
      <c r="E388" s="2"/>
      <c r="F388" s="2"/>
      <c r="G388" s="2"/>
      <c r="H388" s="4"/>
      <c r="I388" s="4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3">
      <c r="A389" s="2"/>
      <c r="B389" s="2"/>
      <c r="C389" s="2"/>
      <c r="D389" s="2"/>
      <c r="E389" s="2"/>
      <c r="F389" s="2"/>
      <c r="G389" s="2"/>
      <c r="H389" s="4"/>
      <c r="I389" s="4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3">
      <c r="A390" s="2"/>
      <c r="B390" s="2"/>
      <c r="C390" s="2"/>
      <c r="D390" s="2"/>
      <c r="E390" s="2"/>
      <c r="F390" s="2"/>
      <c r="G390" s="2"/>
      <c r="H390" s="4"/>
      <c r="I390" s="4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3">
      <c r="A391" s="2"/>
      <c r="B391" s="2"/>
      <c r="C391" s="2"/>
      <c r="D391" s="2"/>
      <c r="E391" s="2"/>
      <c r="F391" s="2"/>
      <c r="G391" s="2"/>
      <c r="H391" s="4"/>
      <c r="I391" s="4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3">
      <c r="A392" s="2"/>
      <c r="B392" s="2"/>
      <c r="C392" s="2"/>
      <c r="D392" s="2"/>
      <c r="E392" s="2"/>
      <c r="F392" s="2"/>
      <c r="G392" s="2"/>
      <c r="H392" s="4"/>
      <c r="I392" s="4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3">
      <c r="A393" s="2"/>
      <c r="B393" s="2"/>
      <c r="C393" s="2"/>
      <c r="D393" s="2"/>
      <c r="E393" s="2"/>
      <c r="F393" s="2"/>
      <c r="G393" s="2"/>
      <c r="H393" s="4"/>
      <c r="I393" s="4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3">
      <c r="A394" s="2"/>
      <c r="B394" s="2"/>
      <c r="C394" s="2"/>
      <c r="D394" s="2"/>
      <c r="E394" s="2"/>
      <c r="F394" s="2"/>
      <c r="G394" s="2"/>
      <c r="H394" s="4"/>
      <c r="I394" s="4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3">
      <c r="A395" s="2"/>
      <c r="B395" s="2"/>
      <c r="C395" s="2"/>
      <c r="D395" s="2"/>
      <c r="E395" s="2"/>
      <c r="F395" s="2"/>
      <c r="G395" s="2"/>
      <c r="H395" s="4"/>
      <c r="I395" s="4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3">
      <c r="A396" s="2"/>
      <c r="B396" s="2"/>
      <c r="C396" s="2"/>
      <c r="D396" s="2"/>
      <c r="E396" s="2"/>
      <c r="F396" s="2"/>
      <c r="G396" s="2"/>
      <c r="H396" s="4"/>
      <c r="I396" s="4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3">
      <c r="A397" s="2"/>
      <c r="B397" s="2"/>
      <c r="C397" s="2"/>
      <c r="D397" s="2"/>
      <c r="E397" s="2"/>
      <c r="F397" s="2"/>
      <c r="G397" s="2"/>
      <c r="H397" s="4"/>
      <c r="I397" s="4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3">
      <c r="A398" s="2"/>
      <c r="B398" s="2"/>
      <c r="C398" s="2"/>
      <c r="D398" s="2"/>
      <c r="E398" s="2"/>
      <c r="F398" s="2"/>
      <c r="G398" s="2"/>
      <c r="H398" s="4"/>
      <c r="I398" s="4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3">
      <c r="A399" s="2"/>
      <c r="B399" s="2"/>
      <c r="C399" s="2"/>
      <c r="D399" s="2"/>
      <c r="E399" s="2"/>
      <c r="F399" s="2"/>
      <c r="G399" s="2"/>
      <c r="H399" s="4"/>
      <c r="I399" s="4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3">
      <c r="A400" s="2"/>
      <c r="B400" s="2"/>
      <c r="C400" s="2"/>
      <c r="D400" s="2"/>
      <c r="E400" s="2"/>
      <c r="F400" s="2"/>
      <c r="G400" s="2"/>
      <c r="H400" s="4"/>
      <c r="I400" s="4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3">
      <c r="A401" s="2"/>
      <c r="B401" s="2"/>
      <c r="C401" s="2"/>
      <c r="D401" s="2"/>
      <c r="E401" s="2"/>
      <c r="F401" s="2"/>
      <c r="G401" s="2"/>
      <c r="H401" s="4"/>
      <c r="I401" s="4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3">
      <c r="A402" s="2"/>
      <c r="B402" s="2"/>
      <c r="C402" s="2"/>
      <c r="D402" s="2"/>
      <c r="E402" s="2"/>
      <c r="F402" s="2"/>
      <c r="G402" s="2"/>
      <c r="H402" s="4"/>
      <c r="I402" s="4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3">
      <c r="A403" s="2"/>
      <c r="B403" s="2"/>
      <c r="C403" s="2"/>
      <c r="D403" s="2"/>
      <c r="E403" s="2"/>
      <c r="F403" s="2"/>
      <c r="G403" s="2"/>
      <c r="H403" s="4"/>
      <c r="I403" s="4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3">
      <c r="A404" s="2"/>
      <c r="B404" s="2"/>
      <c r="C404" s="2"/>
      <c r="D404" s="2"/>
      <c r="E404" s="2"/>
      <c r="F404" s="2"/>
      <c r="G404" s="2"/>
      <c r="H404" s="4"/>
      <c r="I404" s="4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3">
      <c r="A405" s="2"/>
      <c r="B405" s="2"/>
      <c r="C405" s="2"/>
      <c r="D405" s="2"/>
      <c r="E405" s="2"/>
      <c r="F405" s="2"/>
      <c r="G405" s="2"/>
      <c r="H405" s="4"/>
      <c r="I405" s="4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3">
      <c r="A406" s="2"/>
      <c r="B406" s="2"/>
      <c r="C406" s="2"/>
      <c r="D406" s="2"/>
      <c r="E406" s="2"/>
      <c r="F406" s="2"/>
      <c r="G406" s="2"/>
      <c r="H406" s="4"/>
      <c r="I406" s="4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3">
      <c r="A407" s="2"/>
      <c r="B407" s="2"/>
      <c r="C407" s="2"/>
      <c r="D407" s="2"/>
      <c r="E407" s="2"/>
      <c r="F407" s="2"/>
      <c r="G407" s="2"/>
      <c r="H407" s="4"/>
      <c r="I407" s="4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3">
      <c r="A408" s="2"/>
      <c r="B408" s="2"/>
      <c r="C408" s="2"/>
      <c r="D408" s="2"/>
      <c r="E408" s="2"/>
      <c r="F408" s="2"/>
      <c r="G408" s="2"/>
      <c r="H408" s="4"/>
      <c r="I408" s="4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3">
      <c r="A409" s="2"/>
      <c r="B409" s="2"/>
      <c r="C409" s="2"/>
      <c r="D409" s="2"/>
      <c r="E409" s="2"/>
      <c r="F409" s="2"/>
      <c r="G409" s="2"/>
      <c r="H409" s="4"/>
      <c r="I409" s="4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3">
      <c r="A410" s="2"/>
      <c r="B410" s="2"/>
      <c r="C410" s="2"/>
      <c r="D410" s="2"/>
      <c r="E410" s="2"/>
      <c r="F410" s="2"/>
      <c r="G410" s="2"/>
      <c r="H410" s="4"/>
      <c r="I410" s="4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3">
      <c r="A411" s="2"/>
      <c r="B411" s="2"/>
      <c r="C411" s="2"/>
      <c r="D411" s="2"/>
      <c r="E411" s="2"/>
      <c r="F411" s="2"/>
      <c r="G411" s="2"/>
      <c r="H411" s="4"/>
      <c r="I411" s="4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3">
      <c r="A412" s="2"/>
      <c r="B412" s="2"/>
      <c r="C412" s="2"/>
      <c r="D412" s="2"/>
      <c r="E412" s="2"/>
      <c r="F412" s="2"/>
      <c r="G412" s="2"/>
      <c r="H412" s="4"/>
      <c r="I412" s="4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3">
      <c r="A413" s="2"/>
      <c r="B413" s="2"/>
      <c r="C413" s="2"/>
      <c r="D413" s="2"/>
      <c r="E413" s="2"/>
      <c r="F413" s="2"/>
      <c r="G413" s="2"/>
      <c r="H413" s="4"/>
      <c r="I413" s="4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3">
      <c r="A414" s="2"/>
      <c r="B414" s="2"/>
      <c r="C414" s="2"/>
      <c r="D414" s="2"/>
      <c r="E414" s="2"/>
      <c r="F414" s="2"/>
      <c r="G414" s="2"/>
      <c r="H414" s="4"/>
      <c r="I414" s="4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3">
      <c r="A415" s="2"/>
      <c r="B415" s="2"/>
      <c r="C415" s="2"/>
      <c r="D415" s="2"/>
      <c r="E415" s="2"/>
      <c r="F415" s="2"/>
      <c r="G415" s="2"/>
      <c r="H415" s="4"/>
      <c r="I415" s="4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3">
      <c r="A416" s="2"/>
      <c r="B416" s="2"/>
      <c r="C416" s="2"/>
      <c r="D416" s="2"/>
      <c r="E416" s="2"/>
      <c r="F416" s="2"/>
      <c r="G416" s="2"/>
      <c r="H416" s="4"/>
      <c r="I416" s="4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3">
      <c r="A417" s="2"/>
      <c r="B417" s="2"/>
      <c r="C417" s="2"/>
      <c r="D417" s="2"/>
      <c r="E417" s="2"/>
      <c r="F417" s="2"/>
      <c r="G417" s="2"/>
      <c r="H417" s="4"/>
      <c r="I417" s="4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3">
      <c r="A418" s="2"/>
      <c r="B418" s="2"/>
      <c r="C418" s="2"/>
      <c r="D418" s="2"/>
      <c r="E418" s="2"/>
      <c r="F418" s="2"/>
      <c r="G418" s="2"/>
      <c r="H418" s="4"/>
      <c r="I418" s="4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3">
      <c r="A419" s="2"/>
      <c r="B419" s="2"/>
      <c r="C419" s="2"/>
      <c r="D419" s="2"/>
      <c r="E419" s="2"/>
      <c r="F419" s="2"/>
      <c r="G419" s="2"/>
      <c r="H419" s="4"/>
      <c r="I419" s="4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3">
      <c r="A420" s="2"/>
      <c r="B420" s="2"/>
      <c r="C420" s="2"/>
      <c r="D420" s="2"/>
      <c r="E420" s="2"/>
      <c r="F420" s="2"/>
      <c r="G420" s="2"/>
      <c r="H420" s="4"/>
      <c r="I420" s="4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3">
      <c r="A421" s="2"/>
      <c r="B421" s="2"/>
      <c r="C421" s="2"/>
      <c r="D421" s="2"/>
      <c r="E421" s="2"/>
      <c r="F421" s="2"/>
      <c r="G421" s="2"/>
      <c r="H421" s="4"/>
      <c r="I421" s="4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3">
      <c r="A422" s="2"/>
      <c r="B422" s="2"/>
      <c r="C422" s="2"/>
      <c r="D422" s="2"/>
      <c r="E422" s="2"/>
      <c r="F422" s="2"/>
      <c r="G422" s="2"/>
      <c r="H422" s="4"/>
      <c r="I422" s="4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3">
      <c r="A423" s="2"/>
      <c r="B423" s="2"/>
      <c r="C423" s="2"/>
      <c r="D423" s="2"/>
      <c r="E423" s="2"/>
      <c r="F423" s="2"/>
      <c r="G423" s="2"/>
      <c r="H423" s="4"/>
      <c r="I423" s="4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3">
      <c r="A424" s="2"/>
      <c r="B424" s="2"/>
      <c r="C424" s="2"/>
      <c r="D424" s="2"/>
      <c r="E424" s="2"/>
      <c r="F424" s="2"/>
      <c r="G424" s="2"/>
      <c r="H424" s="4"/>
      <c r="I424" s="4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3">
      <c r="A425" s="2"/>
      <c r="B425" s="2"/>
      <c r="C425" s="2"/>
      <c r="D425" s="2"/>
      <c r="E425" s="2"/>
      <c r="F425" s="2"/>
      <c r="G425" s="2"/>
      <c r="H425" s="4"/>
      <c r="I425" s="4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3">
      <c r="A426" s="2"/>
      <c r="B426" s="2"/>
      <c r="C426" s="2"/>
      <c r="D426" s="2"/>
      <c r="E426" s="2"/>
      <c r="F426" s="2"/>
      <c r="G426" s="2"/>
      <c r="H426" s="4"/>
      <c r="I426" s="4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3">
      <c r="A427" s="2"/>
      <c r="B427" s="2"/>
      <c r="C427" s="2"/>
      <c r="D427" s="2"/>
      <c r="E427" s="2"/>
      <c r="F427" s="2"/>
      <c r="G427" s="2"/>
      <c r="H427" s="4"/>
      <c r="I427" s="4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3">
      <c r="A428" s="2"/>
      <c r="B428" s="2"/>
      <c r="C428" s="2"/>
      <c r="D428" s="2"/>
      <c r="E428" s="2"/>
      <c r="F428" s="2"/>
      <c r="G428" s="2"/>
      <c r="H428" s="4"/>
      <c r="I428" s="4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3">
      <c r="A429" s="2"/>
      <c r="B429" s="2"/>
      <c r="C429" s="2"/>
      <c r="D429" s="2"/>
      <c r="E429" s="2"/>
      <c r="F429" s="2"/>
      <c r="G429" s="2"/>
      <c r="H429" s="4"/>
      <c r="I429" s="4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3">
      <c r="A430" s="2"/>
      <c r="B430" s="2"/>
      <c r="C430" s="2"/>
      <c r="D430" s="2"/>
      <c r="E430" s="2"/>
      <c r="F430" s="2"/>
      <c r="G430" s="2"/>
      <c r="H430" s="4"/>
      <c r="I430" s="4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3">
      <c r="A431" s="2"/>
      <c r="B431" s="2"/>
      <c r="C431" s="2"/>
      <c r="D431" s="2"/>
      <c r="E431" s="2"/>
      <c r="F431" s="2"/>
      <c r="G431" s="2"/>
      <c r="H431" s="4"/>
      <c r="I431" s="4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3">
      <c r="A432" s="2"/>
      <c r="B432" s="2"/>
      <c r="C432" s="2"/>
      <c r="D432" s="2"/>
      <c r="E432" s="2"/>
      <c r="F432" s="2"/>
      <c r="G432" s="2"/>
      <c r="H432" s="4"/>
      <c r="I432" s="4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3">
      <c r="A433" s="2"/>
      <c r="B433" s="2"/>
      <c r="C433" s="2"/>
      <c r="D433" s="2"/>
      <c r="E433" s="2"/>
      <c r="F433" s="2"/>
      <c r="G433" s="2"/>
      <c r="H433" s="4"/>
      <c r="I433" s="4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3">
      <c r="A434" s="2"/>
      <c r="B434" s="2"/>
      <c r="C434" s="2"/>
      <c r="D434" s="2"/>
      <c r="E434" s="2"/>
      <c r="F434" s="2"/>
      <c r="G434" s="2"/>
      <c r="H434" s="4"/>
      <c r="I434" s="4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3">
      <c r="A435" s="2"/>
      <c r="B435" s="2"/>
      <c r="C435" s="2"/>
      <c r="D435" s="2"/>
      <c r="E435" s="2"/>
      <c r="F435" s="2"/>
      <c r="G435" s="2"/>
      <c r="H435" s="4"/>
      <c r="I435" s="4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3">
      <c r="A436" s="2"/>
      <c r="B436" s="2"/>
      <c r="C436" s="2"/>
      <c r="D436" s="2"/>
      <c r="E436" s="2"/>
      <c r="F436" s="2"/>
      <c r="G436" s="2"/>
      <c r="H436" s="4"/>
      <c r="I436" s="4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3">
      <c r="A437" s="2"/>
      <c r="B437" s="2"/>
      <c r="C437" s="2"/>
      <c r="D437" s="2"/>
      <c r="E437" s="2"/>
      <c r="F437" s="2"/>
      <c r="G437" s="2"/>
      <c r="H437" s="4"/>
      <c r="I437" s="4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3">
      <c r="A438" s="2"/>
      <c r="B438" s="2"/>
      <c r="C438" s="2"/>
      <c r="D438" s="2"/>
      <c r="E438" s="2"/>
      <c r="F438" s="2"/>
      <c r="G438" s="2"/>
      <c r="H438" s="4"/>
      <c r="I438" s="4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3">
      <c r="A439" s="2"/>
      <c r="B439" s="2"/>
      <c r="C439" s="2"/>
      <c r="D439" s="2"/>
      <c r="E439" s="2"/>
      <c r="F439" s="2"/>
      <c r="G439" s="2"/>
      <c r="H439" s="4"/>
      <c r="I439" s="4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3">
      <c r="A440" s="2"/>
      <c r="B440" s="2"/>
      <c r="C440" s="2"/>
      <c r="D440" s="2"/>
      <c r="E440" s="2"/>
      <c r="F440" s="2"/>
      <c r="G440" s="2"/>
      <c r="H440" s="4"/>
      <c r="I440" s="4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3">
      <c r="A441" s="2"/>
      <c r="B441" s="2"/>
      <c r="C441" s="2"/>
      <c r="D441" s="2"/>
      <c r="E441" s="2"/>
      <c r="F441" s="2"/>
      <c r="G441" s="2"/>
      <c r="H441" s="4"/>
      <c r="I441" s="4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3">
      <c r="A442" s="2"/>
      <c r="B442" s="2"/>
      <c r="C442" s="2"/>
      <c r="D442" s="2"/>
      <c r="E442" s="2"/>
      <c r="F442" s="2"/>
      <c r="G442" s="2"/>
      <c r="H442" s="4"/>
      <c r="I442" s="4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3">
      <c r="A443" s="2"/>
      <c r="B443" s="2"/>
      <c r="C443" s="2"/>
      <c r="D443" s="2"/>
      <c r="E443" s="2"/>
      <c r="F443" s="2"/>
      <c r="G443" s="2"/>
      <c r="H443" s="4"/>
      <c r="I443" s="4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3">
      <c r="A444" s="2"/>
      <c r="B444" s="2"/>
      <c r="C444" s="2"/>
      <c r="D444" s="2"/>
      <c r="E444" s="2"/>
      <c r="F444" s="2"/>
      <c r="G444" s="2"/>
      <c r="H444" s="4"/>
      <c r="I444" s="4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3">
      <c r="A445" s="2"/>
      <c r="B445" s="2"/>
      <c r="C445" s="2"/>
      <c r="D445" s="2"/>
      <c r="E445" s="2"/>
      <c r="F445" s="2"/>
      <c r="G445" s="2"/>
      <c r="H445" s="4"/>
      <c r="I445" s="4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3">
      <c r="A446" s="2"/>
      <c r="B446" s="2"/>
      <c r="C446" s="2"/>
      <c r="D446" s="2"/>
      <c r="E446" s="2"/>
      <c r="F446" s="2"/>
      <c r="G446" s="2"/>
      <c r="H446" s="4"/>
      <c r="I446" s="4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3">
      <c r="A447" s="2"/>
      <c r="B447" s="2"/>
      <c r="C447" s="2"/>
      <c r="D447" s="2"/>
      <c r="E447" s="2"/>
      <c r="F447" s="2"/>
      <c r="G447" s="2"/>
      <c r="H447" s="4"/>
      <c r="I447" s="4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3">
      <c r="A448" s="2"/>
      <c r="B448" s="2"/>
      <c r="C448" s="2"/>
      <c r="D448" s="2"/>
      <c r="E448" s="2"/>
      <c r="F448" s="2"/>
      <c r="G448" s="2"/>
      <c r="H448" s="4"/>
      <c r="I448" s="4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3">
      <c r="A449" s="2"/>
      <c r="B449" s="2"/>
      <c r="C449" s="2"/>
      <c r="D449" s="2"/>
      <c r="E449" s="2"/>
      <c r="F449" s="2"/>
      <c r="G449" s="2"/>
      <c r="H449" s="4"/>
      <c r="I449" s="4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3">
      <c r="A450" s="2"/>
      <c r="B450" s="2"/>
      <c r="C450" s="2"/>
      <c r="D450" s="2"/>
      <c r="E450" s="2"/>
      <c r="F450" s="2"/>
      <c r="G450" s="2"/>
      <c r="H450" s="4"/>
      <c r="I450" s="4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3">
      <c r="A451" s="2"/>
      <c r="B451" s="2"/>
      <c r="C451" s="2"/>
      <c r="D451" s="2"/>
      <c r="E451" s="2"/>
      <c r="F451" s="2"/>
      <c r="G451" s="2"/>
      <c r="H451" s="4"/>
      <c r="I451" s="4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3">
      <c r="A452" s="2"/>
      <c r="B452" s="2"/>
      <c r="C452" s="2"/>
      <c r="D452" s="2"/>
      <c r="E452" s="2"/>
      <c r="F452" s="2"/>
      <c r="G452" s="2"/>
      <c r="H452" s="4"/>
      <c r="I452" s="4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3">
      <c r="A453" s="2"/>
      <c r="B453" s="2"/>
      <c r="C453" s="2"/>
      <c r="D453" s="2"/>
      <c r="E453" s="2"/>
      <c r="F453" s="2"/>
      <c r="G453" s="2"/>
      <c r="H453" s="4"/>
      <c r="I453" s="4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3">
      <c r="A454" s="2"/>
      <c r="B454" s="2"/>
      <c r="C454" s="2"/>
      <c r="D454" s="2"/>
      <c r="E454" s="2"/>
      <c r="F454" s="2"/>
      <c r="G454" s="2"/>
      <c r="H454" s="4"/>
      <c r="I454" s="4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3">
      <c r="A455" s="2"/>
      <c r="B455" s="2"/>
      <c r="C455" s="2"/>
      <c r="D455" s="2"/>
      <c r="E455" s="2"/>
      <c r="F455" s="2"/>
      <c r="G455" s="2"/>
      <c r="H455" s="4"/>
      <c r="I455" s="4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3">
      <c r="A456" s="2"/>
      <c r="B456" s="2"/>
      <c r="C456" s="2"/>
      <c r="D456" s="2"/>
      <c r="E456" s="2"/>
      <c r="F456" s="2"/>
      <c r="G456" s="2"/>
      <c r="H456" s="4"/>
      <c r="I456" s="4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3">
      <c r="A457" s="2"/>
      <c r="B457" s="2"/>
      <c r="C457" s="2"/>
      <c r="D457" s="2"/>
      <c r="E457" s="2"/>
      <c r="F457" s="2"/>
      <c r="G457" s="2"/>
      <c r="H457" s="4"/>
      <c r="I457" s="4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3">
      <c r="A458" s="2"/>
      <c r="B458" s="2"/>
      <c r="C458" s="2"/>
      <c r="D458" s="2"/>
      <c r="E458" s="2"/>
      <c r="F458" s="2"/>
      <c r="G458" s="2"/>
      <c r="H458" s="4"/>
      <c r="I458" s="4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3">
      <c r="A459" s="2"/>
      <c r="B459" s="2"/>
      <c r="C459" s="2"/>
      <c r="D459" s="2"/>
      <c r="E459" s="2"/>
      <c r="F459" s="2"/>
      <c r="G459" s="2"/>
      <c r="H459" s="4"/>
      <c r="I459" s="4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3">
      <c r="A460" s="2"/>
      <c r="B460" s="2"/>
      <c r="C460" s="2"/>
      <c r="D460" s="2"/>
      <c r="E460" s="2"/>
      <c r="F460" s="2"/>
      <c r="G460" s="2"/>
      <c r="H460" s="4"/>
      <c r="I460" s="4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3">
      <c r="A461" s="2"/>
      <c r="B461" s="2"/>
      <c r="C461" s="2"/>
      <c r="D461" s="2"/>
      <c r="E461" s="2"/>
      <c r="F461" s="2"/>
      <c r="G461" s="2"/>
      <c r="H461" s="4"/>
      <c r="I461" s="4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3">
      <c r="A462" s="2"/>
      <c r="B462" s="2"/>
      <c r="C462" s="2"/>
      <c r="D462" s="2"/>
      <c r="E462" s="2"/>
      <c r="F462" s="2"/>
      <c r="G462" s="2"/>
      <c r="H462" s="4"/>
      <c r="I462" s="4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3">
      <c r="A463" s="2"/>
      <c r="B463" s="2"/>
      <c r="C463" s="2"/>
      <c r="D463" s="2"/>
      <c r="E463" s="2"/>
      <c r="F463" s="2"/>
      <c r="G463" s="2"/>
      <c r="H463" s="4"/>
      <c r="I463" s="4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3">
      <c r="A464" s="2"/>
      <c r="B464" s="2"/>
      <c r="C464" s="2"/>
      <c r="D464" s="2"/>
      <c r="E464" s="2"/>
      <c r="F464" s="2"/>
      <c r="G464" s="2"/>
      <c r="H464" s="4"/>
      <c r="I464" s="4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3">
      <c r="A465" s="2"/>
      <c r="B465" s="2"/>
      <c r="C465" s="2"/>
      <c r="D465" s="2"/>
      <c r="E465" s="2"/>
      <c r="F465" s="2"/>
      <c r="G465" s="2"/>
      <c r="H465" s="4"/>
      <c r="I465" s="4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3">
      <c r="A466" s="2"/>
      <c r="B466" s="2"/>
      <c r="C466" s="2"/>
      <c r="D466" s="2"/>
      <c r="E466" s="2"/>
      <c r="F466" s="2"/>
      <c r="G466" s="2"/>
      <c r="H466" s="4"/>
      <c r="I466" s="4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3">
      <c r="A467" s="2"/>
      <c r="B467" s="2"/>
      <c r="C467" s="2"/>
      <c r="D467" s="2"/>
      <c r="E467" s="2"/>
      <c r="F467" s="2"/>
      <c r="G467" s="2"/>
      <c r="H467" s="4"/>
      <c r="I467" s="4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3">
      <c r="A468" s="2"/>
      <c r="B468" s="2"/>
      <c r="C468" s="2"/>
      <c r="D468" s="2"/>
      <c r="E468" s="2"/>
      <c r="F468" s="2"/>
      <c r="G468" s="2"/>
      <c r="H468" s="4"/>
      <c r="I468" s="4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3">
      <c r="A469" s="2"/>
      <c r="B469" s="2"/>
      <c r="C469" s="2"/>
      <c r="D469" s="2"/>
      <c r="E469" s="2"/>
      <c r="F469" s="2"/>
      <c r="G469" s="2"/>
      <c r="H469" s="4"/>
      <c r="I469" s="4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3">
      <c r="A470" s="2"/>
      <c r="B470" s="2"/>
      <c r="C470" s="2"/>
      <c r="D470" s="2"/>
      <c r="E470" s="2"/>
      <c r="F470" s="2"/>
      <c r="G470" s="2"/>
      <c r="H470" s="4"/>
      <c r="I470" s="4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3">
      <c r="A471" s="2"/>
      <c r="B471" s="2"/>
      <c r="C471" s="2"/>
      <c r="D471" s="2"/>
      <c r="E471" s="2"/>
      <c r="F471" s="2"/>
      <c r="G471" s="2"/>
      <c r="H471" s="4"/>
      <c r="I471" s="4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3">
      <c r="A472" s="2"/>
      <c r="B472" s="2"/>
      <c r="C472" s="2"/>
      <c r="D472" s="2"/>
      <c r="E472" s="2"/>
      <c r="F472" s="2"/>
      <c r="G472" s="2"/>
      <c r="H472" s="4"/>
      <c r="I472" s="4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3">
      <c r="A473" s="2"/>
      <c r="B473" s="2"/>
      <c r="C473" s="2"/>
      <c r="D473" s="2"/>
      <c r="E473" s="2"/>
      <c r="F473" s="2"/>
      <c r="G473" s="2"/>
      <c r="H473" s="4"/>
      <c r="I473" s="4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3">
      <c r="A474" s="2"/>
      <c r="B474" s="2"/>
      <c r="C474" s="2"/>
      <c r="D474" s="2"/>
      <c r="E474" s="2"/>
      <c r="F474" s="2"/>
      <c r="G474" s="2"/>
      <c r="H474" s="4"/>
      <c r="I474" s="4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3">
      <c r="A475" s="2"/>
      <c r="B475" s="2"/>
      <c r="C475" s="2"/>
      <c r="D475" s="2"/>
      <c r="E475" s="2"/>
      <c r="F475" s="2"/>
      <c r="G475" s="2"/>
      <c r="H475" s="4"/>
      <c r="I475" s="4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3">
      <c r="A476" s="2"/>
      <c r="B476" s="2"/>
      <c r="C476" s="2"/>
      <c r="D476" s="2"/>
      <c r="E476" s="2"/>
      <c r="F476" s="2"/>
      <c r="G476" s="2"/>
      <c r="H476" s="4"/>
      <c r="I476" s="4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3">
      <c r="A477" s="2"/>
      <c r="B477" s="2"/>
      <c r="C477" s="2"/>
      <c r="D477" s="2"/>
      <c r="E477" s="2"/>
      <c r="F477" s="2"/>
      <c r="G477" s="2"/>
      <c r="H477" s="4"/>
      <c r="I477" s="4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3">
      <c r="A478" s="2"/>
      <c r="B478" s="2"/>
      <c r="C478" s="2"/>
      <c r="D478" s="2"/>
      <c r="E478" s="2"/>
      <c r="F478" s="2"/>
      <c r="G478" s="2"/>
      <c r="H478" s="4"/>
      <c r="I478" s="4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3">
      <c r="A479" s="2"/>
      <c r="B479" s="2"/>
      <c r="C479" s="2"/>
      <c r="D479" s="2"/>
      <c r="E479" s="2"/>
      <c r="F479" s="2"/>
      <c r="G479" s="2"/>
      <c r="H479" s="4"/>
      <c r="I479" s="4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3">
      <c r="A480" s="2"/>
      <c r="B480" s="2"/>
      <c r="C480" s="2"/>
      <c r="D480" s="2"/>
      <c r="E480" s="2"/>
      <c r="F480" s="2"/>
      <c r="G480" s="2"/>
      <c r="H480" s="4"/>
      <c r="I480" s="4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3">
      <c r="A481" s="2"/>
      <c r="B481" s="2"/>
      <c r="C481" s="2"/>
      <c r="D481" s="2"/>
      <c r="E481" s="2"/>
      <c r="F481" s="2"/>
      <c r="G481" s="2"/>
      <c r="H481" s="4"/>
      <c r="I481" s="4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3">
      <c r="A482" s="2"/>
      <c r="B482" s="2"/>
      <c r="C482" s="2"/>
      <c r="D482" s="2"/>
      <c r="E482" s="2"/>
      <c r="F482" s="2"/>
      <c r="G482" s="2"/>
      <c r="H482" s="4"/>
      <c r="I482" s="4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3">
      <c r="A483" s="2"/>
      <c r="B483" s="2"/>
      <c r="C483" s="2"/>
      <c r="D483" s="2"/>
      <c r="E483" s="2"/>
      <c r="F483" s="2"/>
      <c r="G483" s="2"/>
      <c r="H483" s="4"/>
      <c r="I483" s="4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3">
      <c r="A484" s="2"/>
      <c r="B484" s="2"/>
      <c r="C484" s="2"/>
      <c r="D484" s="2"/>
      <c r="E484" s="2"/>
      <c r="F484" s="2"/>
      <c r="G484" s="2"/>
      <c r="H484" s="4"/>
      <c r="I484" s="4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3">
      <c r="A485" s="2"/>
      <c r="B485" s="2"/>
      <c r="C485" s="2"/>
      <c r="D485" s="2"/>
      <c r="E485" s="2"/>
      <c r="F485" s="2"/>
      <c r="G485" s="2"/>
      <c r="H485" s="4"/>
      <c r="I485" s="4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3">
      <c r="A486" s="2"/>
      <c r="B486" s="2"/>
      <c r="C486" s="2"/>
      <c r="D486" s="2"/>
      <c r="E486" s="2"/>
      <c r="F486" s="2"/>
      <c r="G486" s="2"/>
      <c r="H486" s="4"/>
      <c r="I486" s="4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3">
      <c r="A487" s="2"/>
      <c r="B487" s="2"/>
      <c r="C487" s="2"/>
      <c r="D487" s="2"/>
      <c r="E487" s="2"/>
      <c r="F487" s="2"/>
      <c r="G487" s="2"/>
      <c r="H487" s="4"/>
      <c r="I487" s="4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3">
      <c r="A488" s="2"/>
      <c r="B488" s="2"/>
      <c r="C488" s="2"/>
      <c r="D488" s="2"/>
      <c r="E488" s="2"/>
      <c r="F488" s="2"/>
      <c r="G488" s="2"/>
      <c r="H488" s="4"/>
      <c r="I488" s="4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3">
      <c r="A489" s="2"/>
      <c r="B489" s="2"/>
      <c r="C489" s="2"/>
      <c r="D489" s="2"/>
      <c r="E489" s="2"/>
      <c r="F489" s="2"/>
      <c r="G489" s="2"/>
      <c r="H489" s="4"/>
      <c r="I489" s="4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3">
      <c r="A490" s="2"/>
      <c r="B490" s="2"/>
      <c r="C490" s="2"/>
      <c r="D490" s="2"/>
      <c r="E490" s="2"/>
      <c r="F490" s="2"/>
      <c r="G490" s="2"/>
      <c r="H490" s="4"/>
      <c r="I490" s="4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3">
      <c r="A491" s="2"/>
      <c r="B491" s="2"/>
      <c r="C491" s="2"/>
      <c r="D491" s="2"/>
      <c r="E491" s="2"/>
      <c r="F491" s="2"/>
      <c r="G491" s="2"/>
      <c r="H491" s="4"/>
      <c r="I491" s="4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3">
      <c r="A492" s="2"/>
      <c r="B492" s="2"/>
      <c r="C492" s="2"/>
      <c r="D492" s="2"/>
      <c r="E492" s="2"/>
      <c r="F492" s="2"/>
      <c r="G492" s="2"/>
      <c r="H492" s="4"/>
      <c r="I492" s="4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3">
      <c r="A493" s="2"/>
      <c r="B493" s="2"/>
      <c r="C493" s="2"/>
      <c r="D493" s="2"/>
      <c r="E493" s="2"/>
      <c r="F493" s="2"/>
      <c r="G493" s="2"/>
      <c r="H493" s="4"/>
      <c r="I493" s="4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3">
      <c r="A494" s="2"/>
      <c r="B494" s="2"/>
      <c r="C494" s="2"/>
      <c r="D494" s="2"/>
      <c r="E494" s="2"/>
      <c r="F494" s="2"/>
      <c r="G494" s="2"/>
      <c r="H494" s="4"/>
      <c r="I494" s="4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3">
      <c r="A495" s="2"/>
      <c r="B495" s="2"/>
      <c r="C495" s="2"/>
      <c r="D495" s="2"/>
      <c r="E495" s="2"/>
      <c r="F495" s="2"/>
      <c r="G495" s="2"/>
      <c r="H495" s="4"/>
      <c r="I495" s="4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3">
      <c r="A496" s="2"/>
      <c r="B496" s="2"/>
      <c r="C496" s="2"/>
      <c r="D496" s="2"/>
      <c r="E496" s="2"/>
      <c r="F496" s="2"/>
      <c r="G496" s="2"/>
      <c r="H496" s="4"/>
      <c r="I496" s="4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3">
      <c r="A497" s="2"/>
      <c r="B497" s="2"/>
      <c r="C497" s="2"/>
      <c r="D497" s="2"/>
      <c r="E497" s="2"/>
      <c r="F497" s="2"/>
      <c r="G497" s="2"/>
      <c r="H497" s="4"/>
      <c r="I497" s="4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3">
      <c r="A498" s="2"/>
      <c r="B498" s="2"/>
      <c r="C498" s="2"/>
      <c r="D498" s="2"/>
      <c r="E498" s="2"/>
      <c r="F498" s="2"/>
      <c r="G498" s="2"/>
      <c r="H498" s="4"/>
      <c r="I498" s="4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3">
      <c r="A499" s="2"/>
      <c r="B499" s="2"/>
      <c r="C499" s="2"/>
      <c r="D499" s="2"/>
      <c r="E499" s="2"/>
      <c r="F499" s="2"/>
      <c r="G499" s="2"/>
      <c r="H499" s="4"/>
      <c r="I499" s="4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3">
      <c r="A500" s="2"/>
      <c r="B500" s="2"/>
      <c r="C500" s="2"/>
      <c r="D500" s="2"/>
      <c r="E500" s="2"/>
      <c r="F500" s="2"/>
      <c r="G500" s="2"/>
      <c r="H500" s="4"/>
      <c r="I500" s="4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3">
      <c r="A501" s="2"/>
      <c r="B501" s="2"/>
      <c r="C501" s="2"/>
      <c r="D501" s="2"/>
      <c r="E501" s="2"/>
      <c r="F501" s="2"/>
      <c r="G501" s="2"/>
      <c r="H501" s="4"/>
      <c r="I501" s="4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3">
      <c r="A502" s="2"/>
      <c r="B502" s="2"/>
      <c r="C502" s="2"/>
      <c r="D502" s="2"/>
      <c r="E502" s="2"/>
      <c r="F502" s="2"/>
      <c r="G502" s="2"/>
      <c r="H502" s="4"/>
      <c r="I502" s="4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3">
      <c r="A503" s="2"/>
      <c r="B503" s="2"/>
      <c r="C503" s="2"/>
      <c r="D503" s="2"/>
      <c r="E503" s="2"/>
      <c r="F503" s="2"/>
      <c r="G503" s="2"/>
      <c r="H503" s="4"/>
      <c r="I503" s="4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3">
      <c r="A504" s="2"/>
      <c r="B504" s="2"/>
      <c r="C504" s="2"/>
      <c r="D504" s="2"/>
      <c r="E504" s="2"/>
      <c r="F504" s="2"/>
      <c r="G504" s="2"/>
      <c r="H504" s="4"/>
      <c r="I504" s="4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3">
      <c r="A505" s="2"/>
      <c r="B505" s="2"/>
      <c r="C505" s="2"/>
      <c r="D505" s="2"/>
      <c r="E505" s="2"/>
      <c r="F505" s="2"/>
      <c r="G505" s="2"/>
      <c r="H505" s="4"/>
      <c r="I505" s="4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3">
      <c r="A506" s="2"/>
      <c r="B506" s="2"/>
      <c r="C506" s="2"/>
      <c r="D506" s="2"/>
      <c r="E506" s="2"/>
      <c r="F506" s="2"/>
      <c r="G506" s="2"/>
      <c r="H506" s="4"/>
      <c r="I506" s="4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3">
      <c r="A507" s="2"/>
      <c r="B507" s="2"/>
      <c r="C507" s="2"/>
      <c r="D507" s="2"/>
      <c r="E507" s="2"/>
      <c r="F507" s="2"/>
      <c r="G507" s="2"/>
      <c r="H507" s="4"/>
      <c r="I507" s="4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3">
      <c r="A508" s="2"/>
      <c r="B508" s="2"/>
      <c r="C508" s="2"/>
      <c r="D508" s="2"/>
      <c r="E508" s="2"/>
      <c r="F508" s="2"/>
      <c r="G508" s="2"/>
      <c r="H508" s="4"/>
      <c r="I508" s="4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3">
      <c r="A509" s="2"/>
      <c r="B509" s="2"/>
      <c r="C509" s="2"/>
      <c r="D509" s="2"/>
      <c r="E509" s="2"/>
      <c r="F509" s="2"/>
      <c r="G509" s="2"/>
      <c r="H509" s="4"/>
      <c r="I509" s="4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3">
      <c r="A510" s="2"/>
      <c r="B510" s="2"/>
      <c r="C510" s="2"/>
      <c r="D510" s="2"/>
      <c r="E510" s="2"/>
      <c r="F510" s="2"/>
      <c r="G510" s="2"/>
      <c r="H510" s="4"/>
      <c r="I510" s="4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3">
      <c r="A511" s="2"/>
      <c r="B511" s="2"/>
      <c r="C511" s="2"/>
      <c r="D511" s="2"/>
      <c r="E511" s="2"/>
      <c r="F511" s="2"/>
      <c r="G511" s="2"/>
      <c r="H511" s="4"/>
      <c r="I511" s="4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3">
      <c r="A512" s="2"/>
      <c r="B512" s="2"/>
      <c r="C512" s="2"/>
      <c r="D512" s="2"/>
      <c r="E512" s="2"/>
      <c r="F512" s="2"/>
      <c r="G512" s="2"/>
      <c r="H512" s="4"/>
      <c r="I512" s="4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3">
      <c r="A513" s="2"/>
      <c r="B513" s="2"/>
      <c r="C513" s="2"/>
      <c r="D513" s="2"/>
      <c r="E513" s="2"/>
      <c r="F513" s="2"/>
      <c r="G513" s="2"/>
      <c r="H513" s="4"/>
      <c r="I513" s="4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3">
      <c r="A514" s="2"/>
      <c r="B514" s="2"/>
      <c r="C514" s="2"/>
      <c r="D514" s="2"/>
      <c r="E514" s="2"/>
      <c r="F514" s="2"/>
      <c r="G514" s="2"/>
      <c r="H514" s="4"/>
      <c r="I514" s="4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3">
      <c r="A515" s="2"/>
      <c r="B515" s="2"/>
      <c r="C515" s="2"/>
      <c r="D515" s="2"/>
      <c r="E515" s="2"/>
      <c r="F515" s="2"/>
      <c r="G515" s="2"/>
      <c r="H515" s="4"/>
      <c r="I515" s="4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3">
      <c r="A516" s="2"/>
      <c r="B516" s="2"/>
      <c r="C516" s="2"/>
      <c r="D516" s="2"/>
      <c r="E516" s="2"/>
      <c r="F516" s="2"/>
      <c r="G516" s="2"/>
      <c r="H516" s="4"/>
      <c r="I516" s="4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3">
      <c r="A517" s="2"/>
      <c r="B517" s="2"/>
      <c r="C517" s="2"/>
      <c r="D517" s="2"/>
      <c r="E517" s="2"/>
      <c r="F517" s="2"/>
      <c r="G517" s="2"/>
      <c r="H517" s="4"/>
      <c r="I517" s="4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3">
      <c r="A518" s="2"/>
      <c r="B518" s="2"/>
      <c r="C518" s="2"/>
      <c r="D518" s="2"/>
      <c r="E518" s="2"/>
      <c r="F518" s="2"/>
      <c r="G518" s="2"/>
      <c r="H518" s="4"/>
      <c r="I518" s="4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3">
      <c r="A519" s="2"/>
      <c r="B519" s="2"/>
      <c r="C519" s="2"/>
      <c r="D519" s="2"/>
      <c r="E519" s="2"/>
      <c r="F519" s="2"/>
      <c r="G519" s="2"/>
      <c r="H519" s="4"/>
      <c r="I519" s="4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3">
      <c r="A520" s="2"/>
      <c r="B520" s="2"/>
      <c r="C520" s="2"/>
      <c r="D520" s="2"/>
      <c r="E520" s="2"/>
      <c r="F520" s="2"/>
      <c r="G520" s="2"/>
      <c r="H520" s="4"/>
      <c r="I520" s="4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3">
      <c r="A521" s="2"/>
      <c r="B521" s="2"/>
      <c r="C521" s="2"/>
      <c r="D521" s="2"/>
      <c r="E521" s="2"/>
      <c r="F521" s="2"/>
      <c r="G521" s="2"/>
      <c r="H521" s="4"/>
      <c r="I521" s="4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3">
      <c r="A522" s="2"/>
      <c r="B522" s="2"/>
      <c r="C522" s="2"/>
      <c r="D522" s="2"/>
      <c r="E522" s="2"/>
      <c r="F522" s="2"/>
      <c r="G522" s="2"/>
      <c r="H522" s="4"/>
      <c r="I522" s="4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3">
      <c r="A523" s="2"/>
      <c r="B523" s="2"/>
      <c r="C523" s="2"/>
      <c r="D523" s="2"/>
      <c r="E523" s="2"/>
      <c r="F523" s="2"/>
      <c r="G523" s="2"/>
      <c r="H523" s="4"/>
      <c r="I523" s="4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3">
      <c r="A524" s="2"/>
      <c r="B524" s="2"/>
      <c r="C524" s="2"/>
      <c r="D524" s="2"/>
      <c r="E524" s="2"/>
      <c r="F524" s="2"/>
      <c r="G524" s="2"/>
      <c r="H524" s="4"/>
      <c r="I524" s="4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3">
      <c r="A525" s="2"/>
      <c r="B525" s="2"/>
      <c r="C525" s="2"/>
      <c r="D525" s="2"/>
      <c r="E525" s="2"/>
      <c r="F525" s="2"/>
      <c r="G525" s="2"/>
      <c r="H525" s="4"/>
      <c r="I525" s="4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3">
      <c r="A526" s="2"/>
      <c r="B526" s="2"/>
      <c r="C526" s="2"/>
      <c r="D526" s="2"/>
      <c r="E526" s="2"/>
      <c r="F526" s="2"/>
      <c r="G526" s="2"/>
      <c r="H526" s="4"/>
      <c r="I526" s="4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3">
      <c r="A527" s="2"/>
      <c r="B527" s="2"/>
      <c r="C527" s="2"/>
      <c r="D527" s="2"/>
      <c r="E527" s="2"/>
      <c r="F527" s="2"/>
      <c r="G527" s="2"/>
      <c r="H527" s="4"/>
      <c r="I527" s="4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3">
      <c r="A528" s="2"/>
      <c r="B528" s="2"/>
      <c r="C528" s="2"/>
      <c r="D528" s="2"/>
      <c r="E528" s="2"/>
      <c r="F528" s="2"/>
      <c r="G528" s="2"/>
      <c r="H528" s="4"/>
      <c r="I528" s="4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3">
      <c r="A529" s="2"/>
      <c r="B529" s="2"/>
      <c r="C529" s="2"/>
      <c r="D529" s="2"/>
      <c r="E529" s="2"/>
      <c r="F529" s="2"/>
      <c r="G529" s="2"/>
      <c r="H529" s="4"/>
      <c r="I529" s="4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3">
      <c r="A530" s="2"/>
      <c r="B530" s="2"/>
      <c r="C530" s="2"/>
      <c r="D530" s="2"/>
      <c r="E530" s="2"/>
      <c r="F530" s="2"/>
      <c r="G530" s="2"/>
      <c r="H530" s="4"/>
      <c r="I530" s="4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3">
      <c r="A531" s="2"/>
      <c r="B531" s="2"/>
      <c r="C531" s="2"/>
      <c r="D531" s="2"/>
      <c r="E531" s="2"/>
      <c r="F531" s="2"/>
      <c r="G531" s="2"/>
      <c r="H531" s="4"/>
      <c r="I531" s="4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3">
      <c r="A532" s="2"/>
      <c r="B532" s="2"/>
      <c r="C532" s="2"/>
      <c r="D532" s="2"/>
      <c r="E532" s="2"/>
      <c r="F532" s="2"/>
      <c r="G532" s="2"/>
      <c r="H532" s="4"/>
      <c r="I532" s="4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3">
      <c r="A533" s="2"/>
      <c r="B533" s="2"/>
      <c r="C533" s="2"/>
      <c r="D533" s="2"/>
      <c r="E533" s="2"/>
      <c r="F533" s="2"/>
      <c r="G533" s="2"/>
      <c r="H533" s="4"/>
      <c r="I533" s="4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3">
      <c r="A534" s="2"/>
      <c r="B534" s="2"/>
      <c r="C534" s="2"/>
      <c r="D534" s="2"/>
      <c r="E534" s="2"/>
      <c r="F534" s="2"/>
      <c r="G534" s="2"/>
      <c r="H534" s="4"/>
      <c r="I534" s="4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3">
      <c r="A535" s="2"/>
      <c r="B535" s="2"/>
      <c r="C535" s="2"/>
      <c r="D535" s="2"/>
      <c r="E535" s="2"/>
      <c r="F535" s="2"/>
      <c r="G535" s="2"/>
      <c r="H535" s="4"/>
      <c r="I535" s="4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3">
      <c r="A536" s="2"/>
      <c r="B536" s="2"/>
      <c r="C536" s="2"/>
      <c r="D536" s="2"/>
      <c r="E536" s="2"/>
      <c r="F536" s="2"/>
      <c r="G536" s="2"/>
      <c r="H536" s="4"/>
      <c r="I536" s="4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3">
      <c r="A537" s="2"/>
      <c r="B537" s="2"/>
      <c r="C537" s="2"/>
      <c r="D537" s="2"/>
      <c r="E537" s="2"/>
      <c r="F537" s="2"/>
      <c r="G537" s="2"/>
      <c r="H537" s="4"/>
      <c r="I537" s="4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3">
      <c r="A538" s="2"/>
      <c r="B538" s="2"/>
      <c r="C538" s="2"/>
      <c r="D538" s="2"/>
      <c r="E538" s="2"/>
      <c r="F538" s="2"/>
      <c r="G538" s="2"/>
      <c r="H538" s="4"/>
      <c r="I538" s="4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3">
      <c r="A539" s="2"/>
      <c r="B539" s="2"/>
      <c r="C539" s="2"/>
      <c r="D539" s="2"/>
      <c r="E539" s="2"/>
      <c r="F539" s="2"/>
      <c r="G539" s="2"/>
      <c r="H539" s="4"/>
      <c r="I539" s="4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3">
      <c r="A540" s="2"/>
      <c r="B540" s="2"/>
      <c r="C540" s="2"/>
      <c r="D540" s="2"/>
      <c r="E540" s="2"/>
      <c r="F540" s="2"/>
      <c r="G540" s="2"/>
      <c r="H540" s="4"/>
      <c r="I540" s="4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3">
      <c r="A541" s="2"/>
      <c r="B541" s="2"/>
      <c r="C541" s="2"/>
      <c r="D541" s="2"/>
      <c r="E541" s="2"/>
      <c r="F541" s="2"/>
      <c r="G541" s="2"/>
      <c r="H541" s="4"/>
      <c r="I541" s="4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3">
      <c r="A542" s="2"/>
      <c r="B542" s="2"/>
      <c r="C542" s="2"/>
      <c r="D542" s="2"/>
      <c r="E542" s="2"/>
      <c r="F542" s="2"/>
      <c r="G542" s="2"/>
      <c r="H542" s="4"/>
      <c r="I542" s="4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3">
      <c r="A543" s="2"/>
      <c r="B543" s="2"/>
      <c r="C543" s="2"/>
      <c r="D543" s="2"/>
      <c r="E543" s="2"/>
      <c r="F543" s="2"/>
      <c r="G543" s="2"/>
      <c r="H543" s="4"/>
      <c r="I543" s="4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3">
      <c r="A544" s="2"/>
      <c r="B544" s="2"/>
      <c r="C544" s="2"/>
      <c r="D544" s="2"/>
      <c r="E544" s="2"/>
      <c r="F544" s="2"/>
      <c r="G544" s="2"/>
      <c r="H544" s="4"/>
      <c r="I544" s="4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3">
      <c r="A545" s="2"/>
      <c r="B545" s="2"/>
      <c r="C545" s="2"/>
      <c r="D545" s="2"/>
      <c r="E545" s="2"/>
      <c r="F545" s="2"/>
      <c r="G545" s="2"/>
      <c r="H545" s="4"/>
      <c r="I545" s="4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3">
      <c r="A546" s="2"/>
      <c r="B546" s="2"/>
      <c r="C546" s="2"/>
      <c r="D546" s="2"/>
      <c r="E546" s="2"/>
      <c r="F546" s="2"/>
      <c r="G546" s="2"/>
      <c r="H546" s="4"/>
      <c r="I546" s="4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3">
      <c r="A547" s="2"/>
      <c r="B547" s="2"/>
      <c r="C547" s="2"/>
      <c r="D547" s="2"/>
      <c r="E547" s="2"/>
      <c r="F547" s="2"/>
      <c r="G547" s="2"/>
      <c r="H547" s="4"/>
      <c r="I547" s="4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3">
      <c r="A548" s="2"/>
      <c r="B548" s="2"/>
      <c r="C548" s="2"/>
      <c r="D548" s="2"/>
      <c r="E548" s="2"/>
      <c r="F548" s="2"/>
      <c r="G548" s="2"/>
      <c r="H548" s="4"/>
      <c r="I548" s="4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3">
      <c r="A549" s="2"/>
      <c r="B549" s="2"/>
      <c r="C549" s="2"/>
      <c r="D549" s="2"/>
      <c r="E549" s="2"/>
      <c r="F549" s="2"/>
      <c r="G549" s="2"/>
      <c r="H549" s="4"/>
      <c r="I549" s="4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3">
      <c r="A550" s="2"/>
      <c r="B550" s="2"/>
      <c r="C550" s="2"/>
      <c r="D550" s="2"/>
      <c r="E550" s="2"/>
      <c r="F550" s="2"/>
      <c r="G550" s="2"/>
      <c r="H550" s="4"/>
      <c r="I550" s="4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3">
      <c r="A551" s="2"/>
      <c r="B551" s="2"/>
      <c r="C551" s="2"/>
      <c r="D551" s="2"/>
      <c r="E551" s="2"/>
      <c r="F551" s="2"/>
      <c r="G551" s="2"/>
      <c r="H551" s="4"/>
      <c r="I551" s="4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3">
      <c r="A552" s="2"/>
      <c r="B552" s="2"/>
      <c r="C552" s="2"/>
      <c r="D552" s="2"/>
      <c r="E552" s="2"/>
      <c r="F552" s="2"/>
      <c r="G552" s="2"/>
      <c r="H552" s="4"/>
      <c r="I552" s="4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3">
      <c r="A553" s="2"/>
      <c r="B553" s="2"/>
      <c r="C553" s="2"/>
      <c r="D553" s="2"/>
      <c r="E553" s="2"/>
      <c r="F553" s="2"/>
      <c r="G553" s="2"/>
      <c r="H553" s="4"/>
      <c r="I553" s="4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3">
      <c r="A554" s="2"/>
      <c r="B554" s="2"/>
      <c r="C554" s="2"/>
      <c r="D554" s="2"/>
      <c r="E554" s="2"/>
      <c r="F554" s="2"/>
      <c r="G554" s="2"/>
      <c r="H554" s="4"/>
      <c r="I554" s="4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3">
      <c r="A555" s="2"/>
      <c r="B555" s="2"/>
      <c r="C555" s="2"/>
      <c r="D555" s="2"/>
      <c r="E555" s="2"/>
      <c r="F555" s="2"/>
      <c r="G555" s="2"/>
      <c r="H555" s="4"/>
      <c r="I555" s="4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3">
      <c r="A556" s="2"/>
      <c r="B556" s="2"/>
      <c r="C556" s="2"/>
      <c r="D556" s="2"/>
      <c r="E556" s="2"/>
      <c r="F556" s="2"/>
      <c r="G556" s="2"/>
      <c r="H556" s="4"/>
      <c r="I556" s="4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3">
      <c r="A557" s="2"/>
      <c r="B557" s="2"/>
      <c r="C557" s="2"/>
      <c r="D557" s="2"/>
      <c r="E557" s="2"/>
      <c r="F557" s="2"/>
      <c r="G557" s="2"/>
      <c r="H557" s="4"/>
      <c r="I557" s="4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3">
      <c r="A558" s="2"/>
      <c r="B558" s="2"/>
      <c r="C558" s="2"/>
      <c r="D558" s="2"/>
      <c r="E558" s="2"/>
      <c r="F558" s="2"/>
      <c r="G558" s="2"/>
      <c r="H558" s="4"/>
      <c r="I558" s="4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3">
      <c r="A559" s="2"/>
      <c r="B559" s="2"/>
      <c r="C559" s="2"/>
      <c r="D559" s="2"/>
      <c r="E559" s="2"/>
      <c r="F559" s="2"/>
      <c r="G559" s="2"/>
      <c r="H559" s="4"/>
      <c r="I559" s="4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3">
      <c r="A560" s="2"/>
      <c r="B560" s="2"/>
      <c r="C560" s="2"/>
      <c r="D560" s="2"/>
      <c r="E560" s="2"/>
      <c r="F560" s="2"/>
      <c r="G560" s="2"/>
      <c r="H560" s="4"/>
      <c r="I560" s="4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3">
      <c r="A561" s="2"/>
      <c r="B561" s="2"/>
      <c r="C561" s="2"/>
      <c r="D561" s="2"/>
      <c r="E561" s="2"/>
      <c r="F561" s="2"/>
      <c r="G561" s="2"/>
      <c r="H561" s="4"/>
      <c r="I561" s="4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3">
      <c r="A562" s="2"/>
      <c r="B562" s="2"/>
      <c r="C562" s="2"/>
      <c r="D562" s="2"/>
      <c r="E562" s="2"/>
      <c r="F562" s="2"/>
      <c r="G562" s="2"/>
      <c r="H562" s="4"/>
      <c r="I562" s="4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3">
      <c r="A563" s="2"/>
      <c r="B563" s="2"/>
      <c r="C563" s="2"/>
      <c r="D563" s="2"/>
      <c r="E563" s="2"/>
      <c r="F563" s="2"/>
      <c r="G563" s="2"/>
      <c r="H563" s="4"/>
      <c r="I563" s="4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3">
      <c r="A564" s="2"/>
      <c r="B564" s="2"/>
      <c r="C564" s="2"/>
      <c r="D564" s="2"/>
      <c r="E564" s="2"/>
      <c r="F564" s="2"/>
      <c r="G564" s="2"/>
      <c r="H564" s="4"/>
      <c r="I564" s="4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3">
      <c r="A565" s="2"/>
      <c r="B565" s="2"/>
      <c r="C565" s="2"/>
      <c r="D565" s="2"/>
      <c r="E565" s="2"/>
      <c r="F565" s="2"/>
      <c r="G565" s="2"/>
      <c r="H565" s="4"/>
      <c r="I565" s="4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3">
      <c r="A566" s="2"/>
      <c r="B566" s="2"/>
      <c r="C566" s="2"/>
      <c r="D566" s="2"/>
      <c r="E566" s="2"/>
      <c r="F566" s="2"/>
      <c r="G566" s="2"/>
      <c r="H566" s="4"/>
      <c r="I566" s="4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3">
      <c r="A567" s="2"/>
      <c r="B567" s="2"/>
      <c r="C567" s="2"/>
      <c r="D567" s="2"/>
      <c r="E567" s="2"/>
      <c r="F567" s="2"/>
      <c r="G567" s="2"/>
      <c r="H567" s="4"/>
      <c r="I567" s="4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3">
      <c r="A568" s="2"/>
      <c r="B568" s="2"/>
      <c r="C568" s="2"/>
      <c r="D568" s="2"/>
      <c r="E568" s="2"/>
      <c r="F568" s="2"/>
      <c r="G568" s="2"/>
      <c r="H568" s="4"/>
      <c r="I568" s="4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3">
      <c r="A569" s="2"/>
      <c r="B569" s="2"/>
      <c r="C569" s="2"/>
      <c r="D569" s="2"/>
      <c r="E569" s="2"/>
      <c r="F569" s="2"/>
      <c r="G569" s="2"/>
      <c r="H569" s="4"/>
      <c r="I569" s="4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3">
      <c r="A570" s="2"/>
      <c r="B570" s="2"/>
      <c r="C570" s="2"/>
      <c r="D570" s="2"/>
      <c r="E570" s="2"/>
      <c r="F570" s="2"/>
      <c r="G570" s="2"/>
      <c r="H570" s="4"/>
      <c r="I570" s="4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3">
      <c r="A571" s="2"/>
      <c r="B571" s="2"/>
      <c r="C571" s="2"/>
      <c r="D571" s="2"/>
      <c r="E571" s="2"/>
      <c r="F571" s="2"/>
      <c r="G571" s="2"/>
      <c r="H571" s="4"/>
      <c r="I571" s="4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3">
      <c r="A572" s="2"/>
      <c r="B572" s="2"/>
      <c r="C572" s="2"/>
      <c r="D572" s="2"/>
      <c r="E572" s="2"/>
      <c r="F572" s="2"/>
      <c r="G572" s="2"/>
      <c r="H572" s="4"/>
      <c r="I572" s="4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3">
      <c r="A573" s="2"/>
      <c r="B573" s="2"/>
      <c r="C573" s="2"/>
      <c r="D573" s="2"/>
      <c r="E573" s="2"/>
      <c r="F573" s="2"/>
      <c r="G573" s="2"/>
      <c r="H573" s="4"/>
      <c r="I573" s="4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3">
      <c r="A574" s="2"/>
      <c r="B574" s="2"/>
      <c r="C574" s="2"/>
      <c r="D574" s="2"/>
      <c r="E574" s="2"/>
      <c r="F574" s="2"/>
      <c r="G574" s="2"/>
      <c r="H574" s="4"/>
      <c r="I574" s="4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3">
      <c r="A575" s="2"/>
      <c r="B575" s="2"/>
      <c r="C575" s="2"/>
      <c r="D575" s="2"/>
      <c r="E575" s="2"/>
      <c r="F575" s="2"/>
      <c r="G575" s="2"/>
      <c r="H575" s="4"/>
      <c r="I575" s="4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3">
      <c r="A576" s="2"/>
      <c r="B576" s="2"/>
      <c r="C576" s="2"/>
      <c r="D576" s="2"/>
      <c r="E576" s="2"/>
      <c r="F576" s="2"/>
      <c r="G576" s="2"/>
      <c r="H576" s="4"/>
      <c r="I576" s="4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3">
      <c r="A577" s="2"/>
      <c r="B577" s="2"/>
      <c r="C577" s="2"/>
      <c r="D577" s="2"/>
      <c r="E577" s="2"/>
      <c r="F577" s="2"/>
      <c r="G577" s="2"/>
      <c r="H577" s="4"/>
      <c r="I577" s="4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3">
      <c r="A578" s="2"/>
      <c r="B578" s="2"/>
      <c r="C578" s="2"/>
      <c r="D578" s="2"/>
      <c r="E578" s="2"/>
      <c r="F578" s="2"/>
      <c r="G578" s="2"/>
      <c r="H578" s="4"/>
      <c r="I578" s="4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3">
      <c r="A579" s="2"/>
      <c r="B579" s="2"/>
      <c r="C579" s="2"/>
      <c r="D579" s="2"/>
      <c r="E579" s="2"/>
      <c r="F579" s="2"/>
      <c r="G579" s="2"/>
      <c r="H579" s="4"/>
      <c r="I579" s="4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3">
      <c r="A580" s="2"/>
      <c r="B580" s="2"/>
      <c r="C580" s="2"/>
      <c r="D580" s="2"/>
      <c r="E580" s="2"/>
      <c r="F580" s="2"/>
      <c r="G580" s="2"/>
      <c r="H580" s="4"/>
      <c r="I580" s="4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3">
      <c r="A581" s="2"/>
      <c r="B581" s="2"/>
      <c r="C581" s="2"/>
      <c r="D581" s="2"/>
      <c r="E581" s="2"/>
      <c r="F581" s="2"/>
      <c r="G581" s="2"/>
      <c r="H581" s="4"/>
      <c r="I581" s="4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3">
      <c r="A582" s="2"/>
      <c r="B582" s="2"/>
      <c r="C582" s="2"/>
      <c r="D582" s="2"/>
      <c r="E582" s="2"/>
      <c r="F582" s="2"/>
      <c r="G582" s="2"/>
      <c r="H582" s="4"/>
      <c r="I582" s="4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3">
      <c r="A583" s="2"/>
      <c r="B583" s="2"/>
      <c r="C583" s="2"/>
      <c r="D583" s="2"/>
      <c r="E583" s="2"/>
      <c r="F583" s="2"/>
      <c r="G583" s="2"/>
      <c r="H583" s="4"/>
      <c r="I583" s="4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3">
      <c r="A584" s="2"/>
      <c r="B584" s="2"/>
      <c r="C584" s="2"/>
      <c r="D584" s="2"/>
      <c r="E584" s="2"/>
      <c r="F584" s="2"/>
      <c r="G584" s="2"/>
      <c r="H584" s="4"/>
      <c r="I584" s="4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3">
      <c r="A585" s="2"/>
      <c r="B585" s="2"/>
      <c r="C585" s="2"/>
      <c r="D585" s="2"/>
      <c r="E585" s="2"/>
      <c r="F585" s="2"/>
      <c r="G585" s="2"/>
      <c r="H585" s="4"/>
      <c r="I585" s="4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3">
      <c r="A586" s="2"/>
      <c r="B586" s="2"/>
      <c r="C586" s="2"/>
      <c r="D586" s="2"/>
      <c r="E586" s="2"/>
      <c r="F586" s="2"/>
      <c r="G586" s="2"/>
      <c r="H586" s="4"/>
      <c r="I586" s="4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3">
      <c r="A587" s="2"/>
      <c r="B587" s="2"/>
      <c r="C587" s="2"/>
      <c r="D587" s="2"/>
      <c r="E587" s="2"/>
      <c r="F587" s="2"/>
      <c r="G587" s="2"/>
      <c r="H587" s="4"/>
      <c r="I587" s="4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3">
      <c r="A588" s="2"/>
      <c r="B588" s="2"/>
      <c r="C588" s="2"/>
      <c r="D588" s="2"/>
      <c r="E588" s="2"/>
      <c r="F588" s="2"/>
      <c r="G588" s="2"/>
      <c r="H588" s="4"/>
      <c r="I588" s="4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3">
      <c r="A589" s="2"/>
      <c r="B589" s="2"/>
      <c r="C589" s="2"/>
      <c r="D589" s="2"/>
      <c r="E589" s="2"/>
      <c r="F589" s="2"/>
      <c r="G589" s="2"/>
      <c r="H589" s="4"/>
      <c r="I589" s="4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3">
      <c r="A590" s="2"/>
      <c r="B590" s="2"/>
      <c r="C590" s="2"/>
      <c r="D590" s="2"/>
      <c r="E590" s="2"/>
      <c r="F590" s="2"/>
      <c r="G590" s="2"/>
      <c r="H590" s="4"/>
      <c r="I590" s="4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3">
      <c r="A591" s="2"/>
      <c r="B591" s="2"/>
      <c r="C591" s="2"/>
      <c r="D591" s="2"/>
      <c r="E591" s="2"/>
      <c r="F591" s="2"/>
      <c r="G591" s="2"/>
      <c r="H591" s="4"/>
      <c r="I591" s="4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3">
      <c r="A592" s="2"/>
      <c r="B592" s="2"/>
      <c r="C592" s="2"/>
      <c r="D592" s="2"/>
      <c r="E592" s="2"/>
      <c r="F592" s="2"/>
      <c r="G592" s="2"/>
      <c r="H592" s="4"/>
      <c r="I592" s="4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3">
      <c r="A593" s="2"/>
      <c r="B593" s="2"/>
      <c r="C593" s="2"/>
      <c r="D593" s="2"/>
      <c r="E593" s="2"/>
      <c r="F593" s="2"/>
      <c r="G593" s="2"/>
      <c r="H593" s="4"/>
      <c r="I593" s="4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3">
      <c r="A594" s="2"/>
      <c r="B594" s="2"/>
      <c r="C594" s="2"/>
      <c r="D594" s="2"/>
      <c r="E594" s="2"/>
      <c r="F594" s="2"/>
      <c r="G594" s="2"/>
      <c r="H594" s="4"/>
      <c r="I594" s="4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3">
      <c r="A595" s="2"/>
      <c r="B595" s="2"/>
      <c r="C595" s="2"/>
      <c r="D595" s="2"/>
      <c r="E595" s="2"/>
      <c r="F595" s="2"/>
      <c r="G595" s="2"/>
      <c r="H595" s="4"/>
      <c r="I595" s="4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3">
      <c r="A596" s="2"/>
      <c r="B596" s="2"/>
      <c r="C596" s="2"/>
      <c r="D596" s="2"/>
      <c r="E596" s="2"/>
      <c r="F596" s="2"/>
      <c r="G596" s="2"/>
      <c r="H596" s="4"/>
      <c r="I596" s="4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3">
      <c r="A597" s="2"/>
      <c r="B597" s="2"/>
      <c r="C597" s="2"/>
      <c r="D597" s="2"/>
      <c r="E597" s="2"/>
      <c r="F597" s="2"/>
      <c r="G597" s="2"/>
      <c r="H597" s="4"/>
      <c r="I597" s="4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3">
      <c r="A598" s="2"/>
      <c r="B598" s="2"/>
      <c r="C598" s="2"/>
      <c r="D598" s="2"/>
      <c r="E598" s="2"/>
      <c r="F598" s="2"/>
      <c r="G598" s="2"/>
      <c r="H598" s="4"/>
      <c r="I598" s="4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3">
      <c r="A599" s="2"/>
      <c r="B599" s="2"/>
      <c r="C599" s="2"/>
      <c r="D599" s="2"/>
      <c r="E599" s="2"/>
      <c r="F599" s="2"/>
      <c r="G599" s="2"/>
      <c r="H599" s="4"/>
      <c r="I599" s="4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3">
      <c r="A600" s="2"/>
      <c r="B600" s="2"/>
      <c r="C600" s="2"/>
      <c r="D600" s="2"/>
      <c r="E600" s="2"/>
      <c r="F600" s="2"/>
      <c r="G600" s="2"/>
      <c r="H600" s="4"/>
      <c r="I600" s="4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3">
      <c r="A601" s="2"/>
      <c r="B601" s="2"/>
      <c r="C601" s="2"/>
      <c r="D601" s="2"/>
      <c r="E601" s="2"/>
      <c r="F601" s="2"/>
      <c r="G601" s="2"/>
      <c r="H601" s="4"/>
      <c r="I601" s="4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3">
      <c r="A602" s="2"/>
      <c r="B602" s="2"/>
      <c r="C602" s="2"/>
      <c r="D602" s="2"/>
      <c r="E602" s="2"/>
      <c r="F602" s="2"/>
      <c r="G602" s="2"/>
      <c r="H602" s="4"/>
      <c r="I602" s="4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3">
      <c r="A603" s="2"/>
      <c r="B603" s="2"/>
      <c r="C603" s="2"/>
      <c r="D603" s="2"/>
      <c r="E603" s="2"/>
      <c r="F603" s="2"/>
      <c r="G603" s="2"/>
      <c r="H603" s="4"/>
      <c r="I603" s="4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3">
      <c r="A604" s="2"/>
      <c r="B604" s="2"/>
      <c r="C604" s="2"/>
      <c r="D604" s="2"/>
      <c r="E604" s="2"/>
      <c r="F604" s="2"/>
      <c r="G604" s="2"/>
      <c r="H604" s="4"/>
      <c r="I604" s="4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3">
      <c r="A605" s="2"/>
      <c r="B605" s="2"/>
      <c r="C605" s="2"/>
      <c r="D605" s="2"/>
      <c r="E605" s="2"/>
      <c r="F605" s="2"/>
      <c r="G605" s="2"/>
      <c r="H605" s="4"/>
      <c r="I605" s="4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3">
      <c r="A606" s="2"/>
      <c r="B606" s="2"/>
      <c r="C606" s="2"/>
      <c r="D606" s="2"/>
      <c r="E606" s="2"/>
      <c r="F606" s="2"/>
      <c r="G606" s="2"/>
      <c r="H606" s="4"/>
      <c r="I606" s="4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3">
      <c r="A607" s="2"/>
      <c r="B607" s="2"/>
      <c r="C607" s="2"/>
      <c r="D607" s="2"/>
      <c r="E607" s="2"/>
      <c r="F607" s="2"/>
      <c r="G607" s="2"/>
      <c r="H607" s="4"/>
      <c r="I607" s="4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3">
      <c r="A608" s="2"/>
      <c r="B608" s="2"/>
      <c r="C608" s="2"/>
      <c r="D608" s="2"/>
      <c r="E608" s="2"/>
      <c r="F608" s="2"/>
      <c r="G608" s="2"/>
      <c r="H608" s="4"/>
      <c r="I608" s="4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3">
      <c r="A609" s="2"/>
      <c r="B609" s="2"/>
      <c r="C609" s="2"/>
      <c r="D609" s="2"/>
      <c r="E609" s="2"/>
      <c r="F609" s="2"/>
      <c r="G609" s="2"/>
      <c r="H609" s="4"/>
      <c r="I609" s="4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3">
      <c r="A610" s="2"/>
      <c r="B610" s="2"/>
      <c r="C610" s="2"/>
      <c r="D610" s="2"/>
      <c r="E610" s="2"/>
      <c r="F610" s="2"/>
      <c r="G610" s="2"/>
      <c r="H610" s="4"/>
      <c r="I610" s="4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3">
      <c r="A611" s="2"/>
      <c r="B611" s="2"/>
      <c r="C611" s="2"/>
      <c r="D611" s="2"/>
      <c r="E611" s="2"/>
      <c r="F611" s="2"/>
      <c r="G611" s="2"/>
      <c r="H611" s="4"/>
      <c r="I611" s="4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3">
      <c r="A612" s="2"/>
      <c r="B612" s="2"/>
      <c r="C612" s="2"/>
      <c r="D612" s="2"/>
      <c r="E612" s="2"/>
      <c r="F612" s="2"/>
      <c r="G612" s="2"/>
      <c r="H612" s="4"/>
      <c r="I612" s="4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3">
      <c r="A613" s="2"/>
      <c r="B613" s="2"/>
      <c r="C613" s="2"/>
      <c r="D613" s="2"/>
      <c r="E613" s="2"/>
      <c r="F613" s="2"/>
      <c r="G613" s="2"/>
      <c r="H613" s="4"/>
      <c r="I613" s="4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3">
      <c r="A614" s="2"/>
      <c r="B614" s="2"/>
      <c r="C614" s="2"/>
      <c r="D614" s="2"/>
      <c r="E614" s="2"/>
      <c r="F614" s="2"/>
      <c r="G614" s="2"/>
      <c r="H614" s="4"/>
      <c r="I614" s="4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3">
      <c r="A615" s="2"/>
      <c r="B615" s="2"/>
      <c r="C615" s="2"/>
      <c r="D615" s="2"/>
      <c r="E615" s="2"/>
      <c r="F615" s="2"/>
      <c r="G615" s="2"/>
      <c r="H615" s="4"/>
      <c r="I615" s="4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3">
      <c r="A616" s="2"/>
      <c r="B616" s="2"/>
      <c r="C616" s="2"/>
      <c r="D616" s="2"/>
      <c r="E616" s="2"/>
      <c r="F616" s="2"/>
      <c r="G616" s="2"/>
      <c r="H616" s="4"/>
      <c r="I616" s="4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3">
      <c r="A617" s="2"/>
      <c r="B617" s="2"/>
      <c r="C617" s="2"/>
      <c r="D617" s="2"/>
      <c r="E617" s="2"/>
      <c r="F617" s="2"/>
      <c r="G617" s="2"/>
      <c r="H617" s="4"/>
      <c r="I617" s="4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3">
      <c r="A618" s="2"/>
      <c r="B618" s="2"/>
      <c r="C618" s="2"/>
      <c r="D618" s="2"/>
      <c r="E618" s="2"/>
      <c r="F618" s="2"/>
      <c r="G618" s="2"/>
      <c r="H618" s="4"/>
      <c r="I618" s="4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3">
      <c r="A619" s="2"/>
      <c r="B619" s="2"/>
      <c r="C619" s="2"/>
      <c r="D619" s="2"/>
      <c r="E619" s="2"/>
      <c r="F619" s="2"/>
      <c r="G619" s="2"/>
      <c r="H619" s="4"/>
      <c r="I619" s="4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3">
      <c r="A620" s="2"/>
      <c r="B620" s="2"/>
      <c r="C620" s="2"/>
      <c r="D620" s="2"/>
      <c r="E620" s="2"/>
      <c r="F620" s="2"/>
      <c r="G620" s="2"/>
      <c r="H620" s="4"/>
      <c r="I620" s="4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3">
      <c r="A621" s="2"/>
      <c r="B621" s="2"/>
      <c r="C621" s="2"/>
      <c r="D621" s="2"/>
      <c r="E621" s="2"/>
      <c r="F621" s="2"/>
      <c r="G621" s="2"/>
      <c r="H621" s="4"/>
      <c r="I621" s="4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3">
      <c r="A622" s="2"/>
      <c r="B622" s="2"/>
      <c r="C622" s="2"/>
      <c r="D622" s="2"/>
      <c r="E622" s="2"/>
      <c r="F622" s="2"/>
      <c r="G622" s="2"/>
      <c r="H622" s="4"/>
      <c r="I622" s="4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3">
      <c r="A623" s="2"/>
      <c r="B623" s="2"/>
      <c r="C623" s="2"/>
      <c r="D623" s="2"/>
      <c r="E623" s="2"/>
      <c r="F623" s="2"/>
      <c r="G623" s="2"/>
      <c r="H623" s="4"/>
      <c r="I623" s="4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3">
      <c r="A624" s="2"/>
      <c r="B624" s="2"/>
      <c r="C624" s="2"/>
      <c r="D624" s="2"/>
      <c r="E624" s="2"/>
      <c r="F624" s="2"/>
      <c r="G624" s="2"/>
      <c r="H624" s="4"/>
      <c r="I624" s="4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3">
      <c r="A625" s="2"/>
      <c r="B625" s="2"/>
      <c r="C625" s="2"/>
      <c r="D625" s="2"/>
      <c r="E625" s="2"/>
      <c r="F625" s="2"/>
      <c r="G625" s="2"/>
      <c r="H625" s="4"/>
      <c r="I625" s="4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3">
      <c r="A626" s="2"/>
      <c r="B626" s="2"/>
      <c r="C626" s="2"/>
      <c r="D626" s="2"/>
      <c r="E626" s="2"/>
      <c r="F626" s="2"/>
      <c r="G626" s="2"/>
      <c r="H626" s="4"/>
      <c r="I626" s="4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3">
      <c r="A627" s="2"/>
      <c r="B627" s="2"/>
      <c r="C627" s="2"/>
      <c r="D627" s="2"/>
      <c r="E627" s="2"/>
      <c r="F627" s="2"/>
      <c r="G627" s="2"/>
      <c r="H627" s="4"/>
      <c r="I627" s="4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3">
      <c r="A628" s="2"/>
      <c r="B628" s="2"/>
      <c r="C628" s="2"/>
      <c r="D628" s="2"/>
      <c r="E628" s="2"/>
      <c r="F628" s="2"/>
      <c r="G628" s="2"/>
      <c r="H628" s="4"/>
      <c r="I628" s="4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3">
      <c r="A629" s="2"/>
      <c r="B629" s="2"/>
      <c r="C629" s="2"/>
      <c r="D629" s="2"/>
      <c r="E629" s="2"/>
      <c r="F629" s="2"/>
      <c r="G629" s="2"/>
      <c r="H629" s="4"/>
      <c r="I629" s="4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3">
      <c r="A630" s="2"/>
      <c r="B630" s="2"/>
      <c r="C630" s="2"/>
      <c r="D630" s="2"/>
      <c r="E630" s="2"/>
      <c r="F630" s="2"/>
      <c r="G630" s="2"/>
      <c r="H630" s="4"/>
      <c r="I630" s="4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3">
      <c r="A631" s="2"/>
      <c r="B631" s="2"/>
      <c r="C631" s="2"/>
      <c r="D631" s="2"/>
      <c r="E631" s="2"/>
      <c r="F631" s="2"/>
      <c r="G631" s="2"/>
      <c r="H631" s="4"/>
      <c r="I631" s="4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3">
      <c r="A632" s="2"/>
      <c r="B632" s="2"/>
      <c r="C632" s="2"/>
      <c r="D632" s="2"/>
      <c r="E632" s="2"/>
      <c r="F632" s="2"/>
      <c r="G632" s="2"/>
      <c r="H632" s="4"/>
      <c r="I632" s="4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3">
      <c r="A633" s="2"/>
      <c r="B633" s="2"/>
      <c r="C633" s="2"/>
      <c r="D633" s="2"/>
      <c r="E633" s="2"/>
      <c r="F633" s="2"/>
      <c r="G633" s="2"/>
      <c r="H633" s="4"/>
      <c r="I633" s="4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3">
      <c r="A634" s="2"/>
      <c r="B634" s="2"/>
      <c r="C634" s="2"/>
      <c r="D634" s="2"/>
      <c r="E634" s="2"/>
      <c r="F634" s="2"/>
      <c r="G634" s="2"/>
      <c r="H634" s="4"/>
      <c r="I634" s="4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3">
      <c r="A635" s="2"/>
      <c r="B635" s="2"/>
      <c r="C635" s="2"/>
      <c r="D635" s="2"/>
      <c r="E635" s="2"/>
      <c r="F635" s="2"/>
      <c r="G635" s="2"/>
      <c r="H635" s="4"/>
      <c r="I635" s="4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3">
      <c r="A636" s="2"/>
      <c r="B636" s="2"/>
      <c r="C636" s="2"/>
      <c r="D636" s="2"/>
      <c r="E636" s="2"/>
      <c r="F636" s="2"/>
      <c r="G636" s="2"/>
      <c r="H636" s="4"/>
      <c r="I636" s="4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3">
      <c r="A637" s="2"/>
      <c r="B637" s="2"/>
      <c r="C637" s="2"/>
      <c r="D637" s="2"/>
      <c r="E637" s="2"/>
      <c r="F637" s="2"/>
      <c r="G637" s="2"/>
      <c r="H637" s="4"/>
      <c r="I637" s="4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3">
      <c r="A638" s="2"/>
      <c r="B638" s="2"/>
      <c r="C638" s="2"/>
      <c r="D638" s="2"/>
      <c r="E638" s="2"/>
      <c r="F638" s="2"/>
      <c r="G638" s="2"/>
      <c r="H638" s="4"/>
      <c r="I638" s="4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3">
      <c r="A639" s="2"/>
      <c r="B639" s="2"/>
      <c r="C639" s="2"/>
      <c r="D639" s="2"/>
      <c r="E639" s="2"/>
      <c r="F639" s="2"/>
      <c r="G639" s="2"/>
      <c r="H639" s="4"/>
      <c r="I639" s="4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3">
      <c r="A640" s="2"/>
      <c r="B640" s="2"/>
      <c r="C640" s="2"/>
      <c r="D640" s="2"/>
      <c r="E640" s="2"/>
      <c r="F640" s="2"/>
      <c r="G640" s="2"/>
      <c r="H640" s="4"/>
      <c r="I640" s="4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3">
      <c r="A641" s="2"/>
      <c r="B641" s="2"/>
      <c r="C641" s="2"/>
      <c r="D641" s="2"/>
      <c r="E641" s="2"/>
      <c r="F641" s="2"/>
      <c r="G641" s="2"/>
      <c r="H641" s="4"/>
      <c r="I641" s="4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3">
      <c r="A642" s="2"/>
      <c r="B642" s="2"/>
      <c r="C642" s="2"/>
      <c r="D642" s="2"/>
      <c r="E642" s="2"/>
      <c r="F642" s="2"/>
      <c r="G642" s="2"/>
      <c r="H642" s="4"/>
      <c r="I642" s="4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3">
      <c r="A643" s="2"/>
      <c r="B643" s="2"/>
      <c r="C643" s="2"/>
      <c r="D643" s="2"/>
      <c r="E643" s="2"/>
      <c r="F643" s="2"/>
      <c r="G643" s="2"/>
      <c r="H643" s="4"/>
      <c r="I643" s="4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3">
      <c r="A644" s="2"/>
      <c r="B644" s="2"/>
      <c r="C644" s="2"/>
      <c r="D644" s="2"/>
      <c r="E644" s="2"/>
      <c r="F644" s="2"/>
      <c r="G644" s="2"/>
      <c r="H644" s="4"/>
      <c r="I644" s="4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3">
      <c r="A645" s="2"/>
      <c r="B645" s="2"/>
      <c r="C645" s="2"/>
      <c r="D645" s="2"/>
      <c r="E645" s="2"/>
      <c r="F645" s="2"/>
      <c r="G645" s="2"/>
      <c r="H645" s="4"/>
      <c r="I645" s="4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3">
      <c r="A646" s="2"/>
      <c r="B646" s="2"/>
      <c r="C646" s="2"/>
      <c r="D646" s="2"/>
      <c r="E646" s="2"/>
      <c r="F646" s="2"/>
      <c r="G646" s="2"/>
      <c r="H646" s="4"/>
      <c r="I646" s="4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3">
      <c r="A647" s="2"/>
      <c r="B647" s="2"/>
      <c r="C647" s="2"/>
      <c r="D647" s="2"/>
      <c r="E647" s="2"/>
      <c r="F647" s="2"/>
      <c r="G647" s="2"/>
      <c r="H647" s="4"/>
      <c r="I647" s="4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3">
      <c r="A648" s="2"/>
      <c r="B648" s="2"/>
      <c r="C648" s="2"/>
      <c r="D648" s="2"/>
      <c r="E648" s="2"/>
      <c r="F648" s="2"/>
      <c r="G648" s="2"/>
      <c r="H648" s="4"/>
      <c r="I648" s="4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3">
      <c r="A649" s="2"/>
      <c r="B649" s="2"/>
      <c r="C649" s="2"/>
      <c r="D649" s="2"/>
      <c r="E649" s="2"/>
      <c r="F649" s="2"/>
      <c r="G649" s="2"/>
      <c r="H649" s="4"/>
      <c r="I649" s="4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3">
      <c r="A650" s="2"/>
      <c r="B650" s="2"/>
      <c r="C650" s="2"/>
      <c r="D650" s="2"/>
      <c r="E650" s="2"/>
      <c r="F650" s="2"/>
      <c r="G650" s="2"/>
      <c r="H650" s="4"/>
      <c r="I650" s="4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3">
      <c r="A651" s="2"/>
      <c r="B651" s="2"/>
      <c r="C651" s="2"/>
      <c r="D651" s="2"/>
      <c r="E651" s="2"/>
      <c r="F651" s="2"/>
      <c r="G651" s="2"/>
      <c r="H651" s="4"/>
      <c r="I651" s="4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3">
      <c r="A652" s="2"/>
      <c r="B652" s="2"/>
      <c r="C652" s="2"/>
      <c r="D652" s="2"/>
      <c r="E652" s="2"/>
      <c r="F652" s="2"/>
      <c r="G652" s="2"/>
      <c r="H652" s="4"/>
      <c r="I652" s="4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3">
      <c r="A653" s="2"/>
      <c r="B653" s="2"/>
      <c r="C653" s="2"/>
      <c r="D653" s="2"/>
      <c r="E653" s="2"/>
      <c r="F653" s="2"/>
      <c r="G653" s="2"/>
      <c r="H653" s="4"/>
      <c r="I653" s="4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3">
      <c r="A654" s="2"/>
      <c r="B654" s="2"/>
      <c r="C654" s="2"/>
      <c r="D654" s="2"/>
      <c r="E654" s="2"/>
      <c r="F654" s="2"/>
      <c r="G654" s="2"/>
      <c r="H654" s="4"/>
      <c r="I654" s="4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3">
      <c r="A655" s="2"/>
      <c r="B655" s="2"/>
      <c r="C655" s="2"/>
      <c r="D655" s="2"/>
      <c r="E655" s="2"/>
      <c r="F655" s="2"/>
      <c r="G655" s="2"/>
      <c r="H655" s="4"/>
      <c r="I655" s="4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3">
      <c r="A656" s="2"/>
      <c r="B656" s="2"/>
      <c r="C656" s="2"/>
      <c r="D656" s="2"/>
      <c r="E656" s="2"/>
      <c r="F656" s="2"/>
      <c r="G656" s="2"/>
      <c r="H656" s="4"/>
      <c r="I656" s="4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3">
      <c r="A657" s="2"/>
      <c r="B657" s="2"/>
      <c r="C657" s="2"/>
      <c r="D657" s="2"/>
      <c r="E657" s="2"/>
      <c r="F657" s="2"/>
      <c r="G657" s="2"/>
      <c r="H657" s="4"/>
      <c r="I657" s="4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3">
      <c r="A658" s="2"/>
      <c r="B658" s="2"/>
      <c r="C658" s="2"/>
      <c r="D658" s="2"/>
      <c r="E658" s="2"/>
      <c r="F658" s="2"/>
      <c r="G658" s="2"/>
      <c r="H658" s="4"/>
      <c r="I658" s="4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3">
      <c r="A659" s="2"/>
      <c r="B659" s="2"/>
      <c r="C659" s="2"/>
      <c r="D659" s="2"/>
      <c r="E659" s="2"/>
      <c r="F659" s="2"/>
      <c r="G659" s="2"/>
      <c r="H659" s="4"/>
      <c r="I659" s="4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3">
      <c r="A660" s="2"/>
      <c r="B660" s="2"/>
      <c r="C660" s="2"/>
      <c r="D660" s="2"/>
      <c r="E660" s="2"/>
      <c r="F660" s="2"/>
      <c r="G660" s="2"/>
      <c r="H660" s="4"/>
      <c r="I660" s="4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3">
      <c r="A661" s="2"/>
      <c r="B661" s="2"/>
      <c r="C661" s="2"/>
      <c r="D661" s="2"/>
      <c r="E661" s="2"/>
      <c r="F661" s="2"/>
      <c r="G661" s="2"/>
      <c r="H661" s="4"/>
      <c r="I661" s="4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3">
      <c r="A662" s="2"/>
      <c r="B662" s="2"/>
      <c r="C662" s="2"/>
      <c r="D662" s="2"/>
      <c r="E662" s="2"/>
      <c r="F662" s="2"/>
      <c r="G662" s="2"/>
      <c r="H662" s="4"/>
      <c r="I662" s="4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3">
      <c r="A663" s="2"/>
      <c r="B663" s="2"/>
      <c r="C663" s="2"/>
      <c r="D663" s="2"/>
      <c r="E663" s="2"/>
      <c r="F663" s="2"/>
      <c r="G663" s="2"/>
      <c r="H663" s="4"/>
      <c r="I663" s="4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3">
      <c r="A664" s="2"/>
      <c r="B664" s="2"/>
      <c r="C664" s="2"/>
      <c r="D664" s="2"/>
      <c r="E664" s="2"/>
      <c r="F664" s="2"/>
      <c r="G664" s="2"/>
      <c r="H664" s="4"/>
      <c r="I664" s="4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3">
      <c r="A665" s="2"/>
      <c r="B665" s="2"/>
      <c r="C665" s="2"/>
      <c r="D665" s="2"/>
      <c r="E665" s="2"/>
      <c r="F665" s="2"/>
      <c r="G665" s="2"/>
      <c r="H665" s="4"/>
      <c r="I665" s="4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3">
      <c r="A666" s="2"/>
      <c r="B666" s="2"/>
      <c r="C666" s="2"/>
      <c r="D666" s="2"/>
      <c r="E666" s="2"/>
      <c r="F666" s="2"/>
      <c r="G666" s="2"/>
      <c r="H666" s="4"/>
      <c r="I666" s="4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3">
      <c r="A667" s="2"/>
      <c r="B667" s="2"/>
      <c r="C667" s="2"/>
      <c r="D667" s="2"/>
      <c r="E667" s="2"/>
      <c r="F667" s="2"/>
      <c r="G667" s="2"/>
      <c r="H667" s="4"/>
      <c r="I667" s="4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3">
      <c r="A668" s="2"/>
      <c r="B668" s="2"/>
      <c r="C668" s="2"/>
      <c r="D668" s="2"/>
      <c r="E668" s="2"/>
      <c r="F668" s="2"/>
      <c r="G668" s="2"/>
      <c r="H668" s="4"/>
      <c r="I668" s="4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3">
      <c r="A669" s="2"/>
      <c r="B669" s="2"/>
      <c r="C669" s="2"/>
      <c r="D669" s="2"/>
      <c r="E669" s="2"/>
      <c r="F669" s="2"/>
      <c r="G669" s="2"/>
      <c r="H669" s="4"/>
      <c r="I669" s="4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3">
      <c r="A670" s="2"/>
      <c r="B670" s="2"/>
      <c r="C670" s="2"/>
      <c r="D670" s="2"/>
      <c r="E670" s="2"/>
      <c r="F670" s="2"/>
      <c r="G670" s="2"/>
      <c r="H670" s="4"/>
      <c r="I670" s="4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3">
      <c r="A671" s="2"/>
      <c r="B671" s="2"/>
      <c r="C671" s="2"/>
      <c r="D671" s="2"/>
      <c r="E671" s="2"/>
      <c r="F671" s="2"/>
      <c r="G671" s="2"/>
      <c r="H671" s="4"/>
      <c r="I671" s="4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3">
      <c r="A672" s="2"/>
      <c r="B672" s="2"/>
      <c r="C672" s="2"/>
      <c r="D672" s="2"/>
      <c r="E672" s="2"/>
      <c r="F672" s="2"/>
      <c r="G672" s="2"/>
      <c r="H672" s="4"/>
      <c r="I672" s="4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3">
      <c r="A673" s="2"/>
      <c r="B673" s="2"/>
      <c r="C673" s="2"/>
      <c r="D673" s="2"/>
      <c r="E673" s="2"/>
      <c r="F673" s="2"/>
      <c r="G673" s="2"/>
      <c r="H673" s="4"/>
      <c r="I673" s="4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3">
      <c r="A674" s="2"/>
      <c r="B674" s="2"/>
      <c r="C674" s="2"/>
      <c r="D674" s="2"/>
      <c r="E674" s="2"/>
      <c r="F674" s="2"/>
      <c r="G674" s="2"/>
      <c r="H674" s="4"/>
      <c r="I674" s="4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3">
      <c r="A675" s="2"/>
      <c r="B675" s="2"/>
      <c r="C675" s="2"/>
      <c r="D675" s="2"/>
      <c r="E675" s="2"/>
      <c r="F675" s="2"/>
      <c r="G675" s="2"/>
      <c r="H675" s="4"/>
      <c r="I675" s="4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3">
      <c r="A676" s="2"/>
      <c r="B676" s="2"/>
      <c r="C676" s="2"/>
      <c r="D676" s="2"/>
      <c r="E676" s="2"/>
      <c r="F676" s="2"/>
      <c r="G676" s="2"/>
      <c r="H676" s="4"/>
      <c r="I676" s="4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3">
      <c r="A677" s="2"/>
      <c r="B677" s="2"/>
      <c r="C677" s="2"/>
      <c r="D677" s="2"/>
      <c r="E677" s="2"/>
      <c r="F677" s="2"/>
      <c r="G677" s="2"/>
      <c r="H677" s="4"/>
      <c r="I677" s="4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3">
      <c r="A678" s="2"/>
      <c r="B678" s="2"/>
      <c r="C678" s="2"/>
      <c r="D678" s="2"/>
      <c r="E678" s="2"/>
      <c r="F678" s="2"/>
      <c r="G678" s="2"/>
      <c r="H678" s="4"/>
      <c r="I678" s="4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3">
      <c r="A679" s="2"/>
      <c r="B679" s="2"/>
      <c r="C679" s="2"/>
      <c r="D679" s="2"/>
      <c r="E679" s="2"/>
      <c r="F679" s="2"/>
      <c r="G679" s="2"/>
      <c r="H679" s="4"/>
      <c r="I679" s="4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3">
      <c r="A680" s="2"/>
      <c r="B680" s="2"/>
      <c r="C680" s="2"/>
      <c r="D680" s="2"/>
      <c r="E680" s="2"/>
      <c r="F680" s="2"/>
      <c r="G680" s="2"/>
      <c r="H680" s="4"/>
      <c r="I680" s="4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3">
      <c r="A681" s="2"/>
      <c r="B681" s="2"/>
      <c r="C681" s="2"/>
      <c r="D681" s="2"/>
      <c r="E681" s="2"/>
      <c r="F681" s="2"/>
      <c r="G681" s="2"/>
      <c r="H681" s="4"/>
      <c r="I681" s="4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3">
      <c r="A682" s="2"/>
      <c r="B682" s="2"/>
      <c r="C682" s="2"/>
      <c r="D682" s="2"/>
      <c r="E682" s="2"/>
      <c r="F682" s="2"/>
      <c r="G682" s="2"/>
      <c r="H682" s="4"/>
      <c r="I682" s="4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3">
      <c r="A683" s="2"/>
      <c r="B683" s="2"/>
      <c r="C683" s="2"/>
      <c r="D683" s="2"/>
      <c r="E683" s="2"/>
      <c r="F683" s="2"/>
      <c r="G683" s="2"/>
      <c r="H683" s="4"/>
      <c r="I683" s="4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3">
      <c r="A684" s="2"/>
      <c r="B684" s="2"/>
      <c r="C684" s="2"/>
      <c r="D684" s="2"/>
      <c r="E684" s="2"/>
      <c r="F684" s="2"/>
      <c r="G684" s="2"/>
      <c r="H684" s="4"/>
      <c r="I684" s="4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3">
      <c r="A685" s="2"/>
      <c r="B685" s="2"/>
      <c r="C685" s="2"/>
      <c r="D685" s="2"/>
      <c r="E685" s="2"/>
      <c r="F685" s="2"/>
      <c r="G685" s="2"/>
      <c r="H685" s="4"/>
      <c r="I685" s="4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3">
      <c r="A686" s="2"/>
      <c r="B686" s="2"/>
      <c r="C686" s="2"/>
      <c r="D686" s="2"/>
      <c r="E686" s="2"/>
      <c r="F686" s="2"/>
      <c r="G686" s="2"/>
      <c r="H686" s="4"/>
      <c r="I686" s="4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3">
      <c r="A687" s="2"/>
      <c r="B687" s="2"/>
      <c r="C687" s="2"/>
      <c r="D687" s="2"/>
      <c r="E687" s="2"/>
      <c r="F687" s="2"/>
      <c r="G687" s="2"/>
      <c r="H687" s="4"/>
      <c r="I687" s="4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3">
      <c r="A688" s="2"/>
      <c r="B688" s="2"/>
      <c r="C688" s="2"/>
      <c r="D688" s="2"/>
      <c r="E688" s="2"/>
      <c r="F688" s="2"/>
      <c r="G688" s="2"/>
      <c r="H688" s="4"/>
      <c r="I688" s="4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3">
      <c r="A689" s="2"/>
      <c r="B689" s="2"/>
      <c r="C689" s="2"/>
      <c r="D689" s="2"/>
      <c r="E689" s="2"/>
      <c r="F689" s="2"/>
      <c r="G689" s="2"/>
      <c r="H689" s="4"/>
      <c r="I689" s="4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3">
      <c r="A690" s="2"/>
      <c r="B690" s="2"/>
      <c r="C690" s="2"/>
      <c r="D690" s="2"/>
      <c r="E690" s="2"/>
      <c r="F690" s="2"/>
      <c r="G690" s="2"/>
      <c r="H690" s="4"/>
      <c r="I690" s="4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3">
      <c r="A691" s="2"/>
      <c r="B691" s="2"/>
      <c r="C691" s="2"/>
      <c r="D691" s="2"/>
      <c r="E691" s="2"/>
      <c r="F691" s="2"/>
      <c r="G691" s="2"/>
      <c r="H691" s="4"/>
      <c r="I691" s="4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3">
      <c r="A692" s="2"/>
      <c r="B692" s="2"/>
      <c r="C692" s="2"/>
      <c r="D692" s="2"/>
      <c r="E692" s="2"/>
      <c r="F692" s="2"/>
      <c r="G692" s="2"/>
      <c r="H692" s="4"/>
      <c r="I692" s="4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3">
      <c r="A693" s="2"/>
      <c r="B693" s="2"/>
      <c r="C693" s="2"/>
      <c r="D693" s="2"/>
      <c r="E693" s="2"/>
      <c r="F693" s="2"/>
      <c r="G693" s="2"/>
      <c r="H693" s="4"/>
      <c r="I693" s="4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3">
      <c r="A694" s="2"/>
      <c r="B694" s="2"/>
      <c r="C694" s="2"/>
      <c r="D694" s="2"/>
      <c r="E694" s="2"/>
      <c r="F694" s="2"/>
      <c r="G694" s="2"/>
      <c r="H694" s="4"/>
      <c r="I694" s="4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3">
      <c r="A695" s="2"/>
      <c r="B695" s="2"/>
      <c r="C695" s="2"/>
      <c r="D695" s="2"/>
      <c r="E695" s="2"/>
      <c r="F695" s="2"/>
      <c r="G695" s="2"/>
      <c r="H695" s="4"/>
      <c r="I695" s="4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3">
      <c r="A696" s="2"/>
      <c r="B696" s="2"/>
      <c r="C696" s="2"/>
      <c r="D696" s="2"/>
      <c r="E696" s="2"/>
      <c r="F696" s="2"/>
      <c r="G696" s="2"/>
      <c r="H696" s="4"/>
      <c r="I696" s="4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3">
      <c r="A697" s="2"/>
      <c r="B697" s="2"/>
      <c r="C697" s="2"/>
      <c r="D697" s="2"/>
      <c r="E697" s="2"/>
      <c r="F697" s="2"/>
      <c r="G697" s="2"/>
      <c r="H697" s="4"/>
      <c r="I697" s="4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3">
      <c r="A698" s="2"/>
      <c r="B698" s="2"/>
      <c r="C698" s="2"/>
      <c r="D698" s="2"/>
      <c r="E698" s="2"/>
      <c r="F698" s="2"/>
      <c r="G698" s="2"/>
      <c r="H698" s="4"/>
      <c r="I698" s="4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3">
      <c r="A699" s="2"/>
      <c r="B699" s="2"/>
      <c r="C699" s="2"/>
      <c r="D699" s="2"/>
      <c r="E699" s="2"/>
      <c r="F699" s="2"/>
      <c r="G699" s="2"/>
      <c r="H699" s="4"/>
      <c r="I699" s="4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3">
      <c r="A700" s="2"/>
      <c r="B700" s="2"/>
      <c r="C700" s="2"/>
      <c r="D700" s="2"/>
      <c r="E700" s="2"/>
      <c r="F700" s="2"/>
      <c r="G700" s="2"/>
      <c r="H700" s="4"/>
      <c r="I700" s="4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3">
      <c r="A701" s="2"/>
      <c r="B701" s="2"/>
      <c r="C701" s="2"/>
      <c r="D701" s="2"/>
      <c r="E701" s="2"/>
      <c r="F701" s="2"/>
      <c r="G701" s="2"/>
      <c r="H701" s="4"/>
      <c r="I701" s="4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3">
      <c r="A702" s="2"/>
      <c r="B702" s="2"/>
      <c r="C702" s="2"/>
      <c r="D702" s="2"/>
      <c r="E702" s="2"/>
      <c r="F702" s="2"/>
      <c r="G702" s="2"/>
      <c r="H702" s="4"/>
      <c r="I702" s="4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3">
      <c r="A703" s="2"/>
      <c r="B703" s="2"/>
      <c r="C703" s="2"/>
      <c r="D703" s="2"/>
      <c r="E703" s="2"/>
      <c r="F703" s="2"/>
      <c r="G703" s="2"/>
      <c r="H703" s="4"/>
      <c r="I703" s="4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3">
      <c r="A704" s="2"/>
      <c r="B704" s="2"/>
      <c r="C704" s="2"/>
      <c r="D704" s="2"/>
      <c r="E704" s="2"/>
      <c r="F704" s="2"/>
      <c r="G704" s="2"/>
      <c r="H704" s="4"/>
      <c r="I704" s="4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3">
      <c r="A705" s="2"/>
      <c r="B705" s="2"/>
      <c r="C705" s="2"/>
      <c r="D705" s="2"/>
      <c r="E705" s="2"/>
      <c r="F705" s="2"/>
      <c r="G705" s="2"/>
      <c r="H705" s="4"/>
      <c r="I705" s="4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3">
      <c r="A706" s="2"/>
      <c r="B706" s="2"/>
      <c r="C706" s="2"/>
      <c r="D706" s="2"/>
      <c r="E706" s="2"/>
      <c r="F706" s="2"/>
      <c r="G706" s="2"/>
      <c r="H706" s="4"/>
      <c r="I706" s="4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3">
      <c r="A707" s="2"/>
      <c r="B707" s="2"/>
      <c r="C707" s="2"/>
      <c r="D707" s="2"/>
      <c r="E707" s="2"/>
      <c r="F707" s="2"/>
      <c r="G707" s="2"/>
      <c r="H707" s="4"/>
      <c r="I707" s="4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3">
      <c r="A708" s="2"/>
      <c r="B708" s="2"/>
      <c r="C708" s="2"/>
      <c r="D708" s="2"/>
      <c r="E708" s="2"/>
      <c r="F708" s="2"/>
      <c r="G708" s="2"/>
      <c r="H708" s="4"/>
      <c r="I708" s="4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3">
      <c r="A709" s="2"/>
      <c r="B709" s="2"/>
      <c r="C709" s="2"/>
      <c r="D709" s="2"/>
      <c r="E709" s="2"/>
      <c r="F709" s="2"/>
      <c r="G709" s="2"/>
      <c r="H709" s="4"/>
      <c r="I709" s="4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3">
      <c r="A710" s="2"/>
      <c r="B710" s="2"/>
      <c r="C710" s="2"/>
      <c r="D710" s="2"/>
      <c r="E710" s="2"/>
      <c r="F710" s="2"/>
      <c r="G710" s="2"/>
      <c r="H710" s="4"/>
      <c r="I710" s="4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3">
      <c r="A711" s="2"/>
      <c r="B711" s="2"/>
      <c r="C711" s="2"/>
      <c r="D711" s="2"/>
      <c r="E711" s="2"/>
      <c r="F711" s="2"/>
      <c r="G711" s="2"/>
      <c r="H711" s="4"/>
      <c r="I711" s="4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3">
      <c r="A712" s="2"/>
      <c r="B712" s="2"/>
      <c r="C712" s="2"/>
      <c r="D712" s="2"/>
      <c r="E712" s="2"/>
      <c r="F712" s="2"/>
      <c r="G712" s="2"/>
      <c r="H712" s="4"/>
      <c r="I712" s="4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3">
      <c r="A713" s="2"/>
      <c r="B713" s="2"/>
      <c r="C713" s="2"/>
      <c r="D713" s="2"/>
      <c r="E713" s="2"/>
      <c r="F713" s="2"/>
      <c r="G713" s="2"/>
      <c r="H713" s="4"/>
      <c r="I713" s="4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3">
      <c r="A714" s="2"/>
      <c r="B714" s="2"/>
      <c r="C714" s="2"/>
      <c r="D714" s="2"/>
      <c r="E714" s="2"/>
      <c r="F714" s="2"/>
      <c r="G714" s="2"/>
      <c r="H714" s="4"/>
      <c r="I714" s="4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3">
      <c r="A715" s="2"/>
      <c r="B715" s="2"/>
      <c r="C715" s="2"/>
      <c r="D715" s="2"/>
      <c r="E715" s="2"/>
      <c r="F715" s="2"/>
      <c r="G715" s="2"/>
      <c r="H715" s="4"/>
      <c r="I715" s="4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3">
      <c r="A716" s="2"/>
      <c r="B716" s="2"/>
      <c r="C716" s="2"/>
      <c r="D716" s="2"/>
      <c r="E716" s="2"/>
      <c r="F716" s="2"/>
      <c r="G716" s="2"/>
      <c r="H716" s="4"/>
      <c r="I716" s="4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3">
      <c r="A717" s="2"/>
      <c r="B717" s="2"/>
      <c r="C717" s="2"/>
      <c r="D717" s="2"/>
      <c r="E717" s="2"/>
      <c r="F717" s="2"/>
      <c r="G717" s="2"/>
      <c r="H717" s="4"/>
      <c r="I717" s="4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3">
      <c r="A718" s="2"/>
      <c r="B718" s="2"/>
      <c r="C718" s="2"/>
      <c r="D718" s="2"/>
      <c r="E718" s="2"/>
      <c r="F718" s="2"/>
      <c r="G718" s="2"/>
      <c r="H718" s="4"/>
      <c r="I718" s="4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3">
      <c r="A719" s="2"/>
      <c r="B719" s="2"/>
      <c r="C719" s="2"/>
      <c r="D719" s="2"/>
      <c r="E719" s="2"/>
      <c r="F719" s="2"/>
      <c r="G719" s="2"/>
      <c r="H719" s="4"/>
      <c r="I719" s="4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3">
      <c r="A720" s="2"/>
      <c r="B720" s="2"/>
      <c r="C720" s="2"/>
      <c r="D720" s="2"/>
      <c r="E720" s="2"/>
      <c r="F720" s="2"/>
      <c r="G720" s="2"/>
      <c r="H720" s="4"/>
      <c r="I720" s="4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3">
      <c r="A721" s="2"/>
      <c r="B721" s="2"/>
      <c r="C721" s="2"/>
      <c r="D721" s="2"/>
      <c r="E721" s="2"/>
      <c r="F721" s="2"/>
      <c r="G721" s="2"/>
      <c r="H721" s="4"/>
      <c r="I721" s="4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3">
      <c r="A722" s="2"/>
      <c r="B722" s="2"/>
      <c r="C722" s="2"/>
      <c r="D722" s="2"/>
      <c r="E722" s="2"/>
      <c r="F722" s="2"/>
      <c r="G722" s="2"/>
      <c r="H722" s="4"/>
      <c r="I722" s="4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3">
      <c r="A723" s="2"/>
      <c r="B723" s="2"/>
      <c r="C723" s="2"/>
      <c r="D723" s="2"/>
      <c r="E723" s="2"/>
      <c r="F723" s="2"/>
      <c r="G723" s="2"/>
      <c r="H723" s="4"/>
      <c r="I723" s="4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3">
      <c r="A724" s="2"/>
      <c r="B724" s="2"/>
      <c r="C724" s="2"/>
      <c r="D724" s="2"/>
      <c r="E724" s="2"/>
      <c r="F724" s="2"/>
      <c r="G724" s="2"/>
      <c r="H724" s="4"/>
      <c r="I724" s="4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3">
      <c r="A725" s="2"/>
      <c r="B725" s="2"/>
      <c r="C725" s="2"/>
      <c r="D725" s="2"/>
      <c r="E725" s="2"/>
      <c r="F725" s="2"/>
      <c r="G725" s="2"/>
      <c r="H725" s="4"/>
      <c r="I725" s="4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3">
      <c r="A726" s="2"/>
      <c r="B726" s="2"/>
      <c r="C726" s="2"/>
      <c r="D726" s="2"/>
      <c r="E726" s="2"/>
      <c r="F726" s="2"/>
      <c r="G726" s="2"/>
      <c r="H726" s="4"/>
      <c r="I726" s="4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3">
      <c r="A727" s="2"/>
      <c r="B727" s="2"/>
      <c r="C727" s="2"/>
      <c r="D727" s="2"/>
      <c r="E727" s="2"/>
      <c r="F727" s="2"/>
      <c r="G727" s="2"/>
      <c r="H727" s="4"/>
      <c r="I727" s="4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3">
      <c r="A728" s="2"/>
      <c r="B728" s="2"/>
      <c r="C728" s="2"/>
      <c r="D728" s="2"/>
      <c r="E728" s="2"/>
      <c r="F728" s="2"/>
      <c r="G728" s="2"/>
      <c r="H728" s="4"/>
      <c r="I728" s="4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3">
      <c r="A729" s="2"/>
      <c r="B729" s="2"/>
      <c r="C729" s="2"/>
      <c r="D729" s="2"/>
      <c r="E729" s="2"/>
      <c r="F729" s="2"/>
      <c r="G729" s="2"/>
      <c r="H729" s="4"/>
      <c r="I729" s="4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3">
      <c r="A730" s="2"/>
      <c r="B730" s="2"/>
      <c r="C730" s="2"/>
      <c r="D730" s="2"/>
      <c r="E730" s="2"/>
      <c r="F730" s="2"/>
      <c r="G730" s="2"/>
      <c r="H730" s="4"/>
      <c r="I730" s="4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3">
      <c r="A731" s="2"/>
      <c r="B731" s="2"/>
      <c r="C731" s="2"/>
      <c r="D731" s="2"/>
      <c r="E731" s="2"/>
      <c r="F731" s="2"/>
      <c r="G731" s="2"/>
      <c r="H731" s="4"/>
      <c r="I731" s="4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3">
      <c r="A732" s="2"/>
      <c r="B732" s="2"/>
      <c r="C732" s="2"/>
      <c r="D732" s="2"/>
      <c r="E732" s="2"/>
      <c r="F732" s="2"/>
      <c r="G732" s="2"/>
      <c r="H732" s="4"/>
      <c r="I732" s="4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3">
      <c r="A733" s="2"/>
      <c r="B733" s="2"/>
      <c r="C733" s="2"/>
      <c r="D733" s="2"/>
      <c r="E733" s="2"/>
      <c r="F733" s="2"/>
      <c r="G733" s="2"/>
      <c r="H733" s="4"/>
      <c r="I733" s="4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3">
      <c r="A734" s="2"/>
      <c r="B734" s="2"/>
      <c r="C734" s="2"/>
      <c r="D734" s="2"/>
      <c r="E734" s="2"/>
      <c r="F734" s="2"/>
      <c r="G734" s="2"/>
      <c r="H734" s="4"/>
      <c r="I734" s="4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3">
      <c r="A735" s="2"/>
      <c r="B735" s="2"/>
      <c r="C735" s="2"/>
      <c r="D735" s="2"/>
      <c r="E735" s="2"/>
      <c r="F735" s="2"/>
      <c r="G735" s="2"/>
      <c r="H735" s="4"/>
      <c r="I735" s="4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3">
      <c r="A736" s="2"/>
      <c r="B736" s="2"/>
      <c r="C736" s="2"/>
      <c r="D736" s="2"/>
      <c r="E736" s="2"/>
      <c r="F736" s="2"/>
      <c r="G736" s="2"/>
      <c r="H736" s="4"/>
      <c r="I736" s="4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3">
      <c r="A737" s="2"/>
      <c r="B737" s="2"/>
      <c r="C737" s="2"/>
      <c r="D737" s="2"/>
      <c r="E737" s="2"/>
      <c r="F737" s="2"/>
      <c r="G737" s="2"/>
      <c r="H737" s="4"/>
      <c r="I737" s="4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3">
      <c r="A738" s="2"/>
      <c r="B738" s="2"/>
      <c r="C738" s="2"/>
      <c r="D738" s="2"/>
      <c r="E738" s="2"/>
      <c r="F738" s="2"/>
      <c r="G738" s="2"/>
      <c r="H738" s="4"/>
      <c r="I738" s="4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3">
      <c r="A739" s="2"/>
      <c r="B739" s="2"/>
      <c r="C739" s="2"/>
      <c r="D739" s="2"/>
      <c r="E739" s="2"/>
      <c r="F739" s="2"/>
      <c r="G739" s="2"/>
      <c r="H739" s="4"/>
      <c r="I739" s="4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3">
      <c r="A740" s="2"/>
      <c r="B740" s="2"/>
      <c r="C740" s="2"/>
      <c r="D740" s="2"/>
      <c r="E740" s="2"/>
      <c r="F740" s="2"/>
      <c r="G740" s="2"/>
      <c r="H740" s="4"/>
      <c r="I740" s="4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3">
      <c r="A741" s="2"/>
      <c r="B741" s="2"/>
      <c r="C741" s="2"/>
      <c r="D741" s="2"/>
      <c r="E741" s="2"/>
      <c r="F741" s="2"/>
      <c r="G741" s="2"/>
      <c r="H741" s="4"/>
      <c r="I741" s="4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3">
      <c r="A742" s="2"/>
      <c r="B742" s="2"/>
      <c r="C742" s="2"/>
      <c r="D742" s="2"/>
      <c r="E742" s="2"/>
      <c r="F742" s="2"/>
      <c r="G742" s="2"/>
      <c r="H742" s="4"/>
      <c r="I742" s="4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3">
      <c r="A743" s="2"/>
      <c r="B743" s="2"/>
      <c r="C743" s="2"/>
      <c r="D743" s="2"/>
      <c r="E743" s="2"/>
      <c r="F743" s="2"/>
      <c r="G743" s="2"/>
      <c r="H743" s="4"/>
      <c r="I743" s="4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3">
      <c r="A744" s="2"/>
      <c r="B744" s="2"/>
      <c r="C744" s="2"/>
      <c r="D744" s="2"/>
      <c r="E744" s="2"/>
      <c r="F744" s="2"/>
      <c r="G744" s="2"/>
      <c r="H744" s="4"/>
      <c r="I744" s="4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3">
      <c r="A745" s="2"/>
      <c r="B745" s="2"/>
      <c r="C745" s="2"/>
      <c r="D745" s="2"/>
      <c r="E745" s="2"/>
      <c r="F745" s="2"/>
      <c r="G745" s="2"/>
      <c r="H745" s="4"/>
      <c r="I745" s="4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3">
      <c r="A746" s="2"/>
      <c r="B746" s="2"/>
      <c r="C746" s="2"/>
      <c r="D746" s="2"/>
      <c r="E746" s="2"/>
      <c r="F746" s="2"/>
      <c r="G746" s="2"/>
      <c r="H746" s="4"/>
      <c r="I746" s="4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3">
      <c r="A747" s="2"/>
      <c r="B747" s="2"/>
      <c r="C747" s="2"/>
      <c r="D747" s="2"/>
      <c r="E747" s="2"/>
      <c r="F747" s="2"/>
      <c r="G747" s="2"/>
      <c r="H747" s="4"/>
      <c r="I747" s="4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3">
      <c r="A748" s="2"/>
      <c r="B748" s="2"/>
      <c r="C748" s="2"/>
      <c r="D748" s="2"/>
      <c r="E748" s="2"/>
      <c r="F748" s="2"/>
      <c r="G748" s="2"/>
      <c r="H748" s="4"/>
      <c r="I748" s="4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3">
      <c r="A749" s="2"/>
      <c r="B749" s="2"/>
      <c r="C749" s="2"/>
      <c r="D749" s="2"/>
      <c r="E749" s="2"/>
      <c r="F749" s="2"/>
      <c r="G749" s="2"/>
      <c r="H749" s="4"/>
      <c r="I749" s="4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3">
      <c r="A750" s="2"/>
      <c r="B750" s="2"/>
      <c r="C750" s="2"/>
      <c r="D750" s="2"/>
      <c r="E750" s="2"/>
      <c r="F750" s="2"/>
      <c r="G750" s="2"/>
      <c r="H750" s="4"/>
      <c r="I750" s="4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3">
      <c r="A751" s="2"/>
      <c r="B751" s="2"/>
      <c r="C751" s="2"/>
      <c r="D751" s="2"/>
      <c r="E751" s="2"/>
      <c r="F751" s="2"/>
      <c r="G751" s="2"/>
      <c r="H751" s="4"/>
      <c r="I751" s="4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3">
      <c r="A752" s="2"/>
      <c r="B752" s="2"/>
      <c r="C752" s="2"/>
      <c r="D752" s="2"/>
      <c r="E752" s="2"/>
      <c r="F752" s="2"/>
      <c r="G752" s="2"/>
      <c r="H752" s="4"/>
      <c r="I752" s="4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3">
      <c r="A753" s="2"/>
      <c r="B753" s="2"/>
      <c r="C753" s="2"/>
      <c r="D753" s="2"/>
      <c r="E753" s="2"/>
      <c r="F753" s="2"/>
      <c r="G753" s="2"/>
      <c r="H753" s="4"/>
      <c r="I753" s="4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3">
      <c r="A754" s="2"/>
      <c r="B754" s="2"/>
      <c r="C754" s="2"/>
      <c r="D754" s="2"/>
      <c r="E754" s="2"/>
      <c r="F754" s="2"/>
      <c r="G754" s="2"/>
      <c r="H754" s="4"/>
      <c r="I754" s="4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3">
      <c r="A755" s="2"/>
      <c r="B755" s="2"/>
      <c r="C755" s="2"/>
      <c r="D755" s="2"/>
      <c r="E755" s="2"/>
      <c r="F755" s="2"/>
      <c r="G755" s="2"/>
      <c r="H755" s="4"/>
      <c r="I755" s="4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3">
      <c r="A756" s="2"/>
      <c r="B756" s="2"/>
      <c r="C756" s="2"/>
      <c r="D756" s="2"/>
      <c r="E756" s="2"/>
      <c r="F756" s="2"/>
      <c r="G756" s="2"/>
      <c r="H756" s="4"/>
      <c r="I756" s="4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3">
      <c r="A757" s="2"/>
      <c r="B757" s="2"/>
      <c r="C757" s="2"/>
      <c r="D757" s="2"/>
      <c r="E757" s="2"/>
      <c r="F757" s="2"/>
      <c r="G757" s="2"/>
      <c r="H757" s="4"/>
      <c r="I757" s="4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3">
      <c r="A758" s="2"/>
      <c r="B758" s="2"/>
      <c r="C758" s="2"/>
      <c r="D758" s="2"/>
      <c r="E758" s="2"/>
      <c r="F758" s="2"/>
      <c r="G758" s="2"/>
      <c r="H758" s="4"/>
      <c r="I758" s="4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3">
      <c r="A759" s="2"/>
      <c r="B759" s="2"/>
      <c r="C759" s="2"/>
      <c r="D759" s="2"/>
      <c r="E759" s="2"/>
      <c r="F759" s="2"/>
      <c r="G759" s="2"/>
      <c r="H759" s="4"/>
      <c r="I759" s="4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3">
      <c r="A760" s="2"/>
      <c r="B760" s="2"/>
      <c r="C760" s="2"/>
      <c r="D760" s="2"/>
      <c r="E760" s="2"/>
      <c r="F760" s="2"/>
      <c r="G760" s="2"/>
      <c r="H760" s="4"/>
      <c r="I760" s="4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3">
      <c r="A761" s="2"/>
      <c r="B761" s="2"/>
      <c r="C761" s="2"/>
      <c r="D761" s="2"/>
      <c r="E761" s="2"/>
      <c r="F761" s="2"/>
      <c r="G761" s="2"/>
      <c r="H761" s="4"/>
      <c r="I761" s="4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3">
      <c r="A762" s="2"/>
      <c r="B762" s="2"/>
      <c r="C762" s="2"/>
      <c r="D762" s="2"/>
      <c r="E762" s="2"/>
      <c r="F762" s="2"/>
      <c r="G762" s="2"/>
      <c r="H762" s="4"/>
      <c r="I762" s="4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3">
      <c r="A763" s="2"/>
      <c r="B763" s="2"/>
      <c r="C763" s="2"/>
      <c r="D763" s="2"/>
      <c r="E763" s="2"/>
      <c r="F763" s="2"/>
      <c r="G763" s="2"/>
      <c r="H763" s="4"/>
      <c r="I763" s="4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3">
      <c r="A764" s="2"/>
      <c r="B764" s="2"/>
      <c r="C764" s="2"/>
      <c r="D764" s="2"/>
      <c r="E764" s="2"/>
      <c r="F764" s="2"/>
      <c r="G764" s="2"/>
      <c r="H764" s="4"/>
      <c r="I764" s="4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3">
      <c r="A765" s="2"/>
      <c r="B765" s="2"/>
      <c r="C765" s="2"/>
      <c r="D765" s="2"/>
      <c r="E765" s="2"/>
      <c r="F765" s="2"/>
      <c r="G765" s="2"/>
      <c r="H765" s="4"/>
      <c r="I765" s="4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3">
      <c r="A766" s="2"/>
      <c r="B766" s="2"/>
      <c r="C766" s="2"/>
      <c r="D766" s="2"/>
      <c r="E766" s="2"/>
      <c r="F766" s="2"/>
      <c r="G766" s="2"/>
      <c r="H766" s="4"/>
      <c r="I766" s="4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3">
      <c r="A767" s="2"/>
      <c r="B767" s="2"/>
      <c r="C767" s="2"/>
      <c r="D767" s="2"/>
      <c r="E767" s="2"/>
      <c r="F767" s="2"/>
      <c r="G767" s="2"/>
      <c r="H767" s="4"/>
      <c r="I767" s="4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3">
      <c r="A768" s="2"/>
      <c r="B768" s="2"/>
      <c r="C768" s="2"/>
      <c r="D768" s="2"/>
      <c r="E768" s="2"/>
      <c r="F768" s="2"/>
      <c r="G768" s="2"/>
      <c r="H768" s="4"/>
      <c r="I768" s="4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3">
      <c r="A769" s="2"/>
      <c r="B769" s="2"/>
      <c r="C769" s="2"/>
      <c r="D769" s="2"/>
      <c r="E769" s="2"/>
      <c r="F769" s="2"/>
      <c r="G769" s="2"/>
      <c r="H769" s="4"/>
      <c r="I769" s="4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3">
      <c r="A770" s="2"/>
      <c r="B770" s="2"/>
      <c r="C770" s="2"/>
      <c r="D770" s="2"/>
      <c r="E770" s="2"/>
      <c r="F770" s="2"/>
      <c r="G770" s="2"/>
      <c r="H770" s="4"/>
      <c r="I770" s="4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3">
      <c r="A771" s="2"/>
      <c r="B771" s="2"/>
      <c r="C771" s="2"/>
      <c r="D771" s="2"/>
      <c r="E771" s="2"/>
      <c r="F771" s="2"/>
      <c r="G771" s="2"/>
      <c r="H771" s="4"/>
      <c r="I771" s="4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3">
      <c r="A772" s="2"/>
      <c r="B772" s="2"/>
      <c r="C772" s="2"/>
      <c r="D772" s="2"/>
      <c r="E772" s="2"/>
      <c r="F772" s="2"/>
      <c r="G772" s="2"/>
      <c r="H772" s="4"/>
      <c r="I772" s="4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3">
      <c r="A773" s="2"/>
      <c r="B773" s="2"/>
      <c r="C773" s="2"/>
      <c r="D773" s="2"/>
      <c r="E773" s="2"/>
      <c r="F773" s="2"/>
      <c r="G773" s="2"/>
      <c r="H773" s="4"/>
      <c r="I773" s="4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3">
      <c r="A774" s="2"/>
      <c r="B774" s="2"/>
      <c r="C774" s="2"/>
      <c r="D774" s="2"/>
      <c r="E774" s="2"/>
      <c r="F774" s="2"/>
      <c r="G774" s="2"/>
      <c r="H774" s="4"/>
      <c r="I774" s="4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3">
      <c r="A775" s="2"/>
      <c r="B775" s="2"/>
      <c r="C775" s="2"/>
      <c r="D775" s="2"/>
      <c r="E775" s="2"/>
      <c r="F775" s="2"/>
      <c r="G775" s="2"/>
      <c r="H775" s="4"/>
      <c r="I775" s="4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3">
      <c r="A776" s="2"/>
      <c r="B776" s="2"/>
      <c r="C776" s="2"/>
      <c r="D776" s="2"/>
      <c r="E776" s="2"/>
      <c r="F776" s="2"/>
      <c r="G776" s="2"/>
      <c r="H776" s="4"/>
      <c r="I776" s="4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3">
      <c r="A777" s="2"/>
      <c r="B777" s="2"/>
      <c r="C777" s="2"/>
      <c r="D777" s="2"/>
      <c r="E777" s="2"/>
      <c r="F777" s="2"/>
      <c r="G777" s="2"/>
      <c r="H777" s="4"/>
      <c r="I777" s="4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3">
      <c r="A778" s="2"/>
      <c r="B778" s="2"/>
      <c r="C778" s="2"/>
      <c r="D778" s="2"/>
      <c r="E778" s="2"/>
      <c r="F778" s="2"/>
      <c r="G778" s="2"/>
      <c r="H778" s="4"/>
      <c r="I778" s="4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3">
      <c r="A779" s="2"/>
      <c r="B779" s="2"/>
      <c r="C779" s="2"/>
      <c r="D779" s="2"/>
      <c r="E779" s="2"/>
      <c r="F779" s="2"/>
      <c r="G779" s="2"/>
      <c r="H779" s="4"/>
      <c r="I779" s="4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3">
      <c r="A780" s="2"/>
      <c r="B780" s="2"/>
      <c r="C780" s="2"/>
      <c r="D780" s="2"/>
      <c r="E780" s="2"/>
      <c r="F780" s="2"/>
      <c r="G780" s="2"/>
      <c r="H780" s="4"/>
      <c r="I780" s="4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3">
      <c r="A781" s="2"/>
      <c r="B781" s="2"/>
      <c r="C781" s="2"/>
      <c r="D781" s="2"/>
      <c r="E781" s="2"/>
      <c r="F781" s="2"/>
      <c r="G781" s="2"/>
      <c r="H781" s="4"/>
      <c r="I781" s="4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3">
      <c r="A782" s="2"/>
      <c r="B782" s="2"/>
      <c r="C782" s="2"/>
      <c r="D782" s="2"/>
      <c r="E782" s="2"/>
      <c r="F782" s="2"/>
      <c r="G782" s="2"/>
      <c r="H782" s="4"/>
      <c r="I782" s="4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3">
      <c r="A783" s="2"/>
      <c r="B783" s="2"/>
      <c r="C783" s="2"/>
      <c r="D783" s="2"/>
      <c r="E783" s="2"/>
      <c r="F783" s="2"/>
      <c r="G783" s="2"/>
      <c r="H783" s="4"/>
      <c r="I783" s="4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3">
      <c r="A784" s="2"/>
      <c r="B784" s="2"/>
      <c r="C784" s="2"/>
      <c r="D784" s="2"/>
      <c r="E784" s="2"/>
      <c r="F784" s="2"/>
      <c r="G784" s="2"/>
      <c r="H784" s="4"/>
      <c r="I784" s="4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3">
      <c r="A785" s="2"/>
      <c r="B785" s="2"/>
      <c r="C785" s="2"/>
      <c r="D785" s="2"/>
      <c r="E785" s="2"/>
      <c r="F785" s="2"/>
      <c r="G785" s="2"/>
      <c r="H785" s="4"/>
      <c r="I785" s="4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3">
      <c r="A786" s="2"/>
      <c r="B786" s="2"/>
      <c r="C786" s="2"/>
      <c r="D786" s="2"/>
      <c r="E786" s="2"/>
      <c r="F786" s="2"/>
      <c r="G786" s="2"/>
      <c r="H786" s="4"/>
      <c r="I786" s="4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3">
      <c r="A787" s="2"/>
      <c r="B787" s="2"/>
      <c r="C787" s="2"/>
      <c r="D787" s="2"/>
      <c r="E787" s="2"/>
      <c r="F787" s="2"/>
      <c r="G787" s="2"/>
      <c r="H787" s="4"/>
      <c r="I787" s="4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3">
      <c r="A788" s="2"/>
      <c r="B788" s="2"/>
      <c r="C788" s="2"/>
      <c r="D788" s="2"/>
      <c r="E788" s="2"/>
      <c r="F788" s="2"/>
      <c r="G788" s="2"/>
      <c r="H788" s="4"/>
      <c r="I788" s="4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3">
      <c r="A789" s="2"/>
      <c r="B789" s="2"/>
      <c r="C789" s="2"/>
      <c r="D789" s="2"/>
      <c r="E789" s="2"/>
      <c r="F789" s="2"/>
      <c r="G789" s="2"/>
      <c r="H789" s="4"/>
      <c r="I789" s="4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3">
      <c r="A790" s="2"/>
      <c r="B790" s="2"/>
      <c r="C790" s="2"/>
      <c r="D790" s="2"/>
      <c r="E790" s="2"/>
      <c r="F790" s="2"/>
      <c r="G790" s="2"/>
      <c r="H790" s="4"/>
      <c r="I790" s="4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3">
      <c r="A791" s="2"/>
      <c r="B791" s="2"/>
      <c r="C791" s="2"/>
      <c r="D791" s="2"/>
      <c r="E791" s="2"/>
      <c r="F791" s="2"/>
      <c r="G791" s="2"/>
      <c r="H791" s="4"/>
      <c r="I791" s="4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3">
      <c r="A792" s="2"/>
      <c r="B792" s="2"/>
      <c r="C792" s="2"/>
      <c r="D792" s="2"/>
      <c r="E792" s="2"/>
      <c r="F792" s="2"/>
      <c r="G792" s="2"/>
      <c r="H792" s="4"/>
      <c r="I792" s="4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3">
      <c r="A793" s="2"/>
      <c r="B793" s="2"/>
      <c r="C793" s="2"/>
      <c r="D793" s="2"/>
      <c r="E793" s="2"/>
      <c r="F793" s="2"/>
      <c r="G793" s="2"/>
      <c r="H793" s="4"/>
      <c r="I793" s="4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3">
      <c r="A794" s="2"/>
      <c r="B794" s="2"/>
      <c r="C794" s="2"/>
      <c r="D794" s="2"/>
      <c r="E794" s="2"/>
      <c r="F794" s="2"/>
      <c r="G794" s="2"/>
      <c r="H794" s="4"/>
      <c r="I794" s="4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3">
      <c r="A795" s="2"/>
      <c r="B795" s="2"/>
      <c r="C795" s="2"/>
      <c r="D795" s="2"/>
      <c r="E795" s="2"/>
      <c r="F795" s="2"/>
      <c r="G795" s="2"/>
      <c r="H795" s="4"/>
      <c r="I795" s="4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3">
      <c r="A796" s="2"/>
      <c r="B796" s="2"/>
      <c r="C796" s="2"/>
      <c r="D796" s="2"/>
      <c r="E796" s="2"/>
      <c r="F796" s="2"/>
      <c r="G796" s="2"/>
      <c r="H796" s="4"/>
      <c r="I796" s="4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3">
      <c r="A797" s="2"/>
      <c r="B797" s="2"/>
      <c r="C797" s="2"/>
      <c r="D797" s="2"/>
      <c r="E797" s="2"/>
      <c r="F797" s="2"/>
      <c r="G797" s="2"/>
      <c r="H797" s="4"/>
      <c r="I797" s="4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3">
      <c r="A798" s="2"/>
      <c r="B798" s="2"/>
      <c r="C798" s="2"/>
      <c r="D798" s="2"/>
      <c r="E798" s="2"/>
      <c r="F798" s="2"/>
      <c r="G798" s="2"/>
      <c r="H798" s="4"/>
      <c r="I798" s="4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3">
      <c r="A799" s="2"/>
      <c r="B799" s="2"/>
      <c r="C799" s="2"/>
      <c r="D799" s="2"/>
      <c r="E799" s="2"/>
      <c r="F799" s="2"/>
      <c r="G799" s="2"/>
      <c r="H799" s="4"/>
      <c r="I799" s="4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3">
      <c r="A800" s="2"/>
      <c r="B800" s="2"/>
      <c r="C800" s="2"/>
      <c r="D800" s="2"/>
      <c r="E800" s="2"/>
      <c r="F800" s="2"/>
      <c r="G800" s="2"/>
      <c r="H800" s="4"/>
      <c r="I800" s="4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3">
      <c r="A801" s="2"/>
      <c r="B801" s="2"/>
      <c r="C801" s="2"/>
      <c r="D801" s="2"/>
      <c r="E801" s="2"/>
      <c r="F801" s="2"/>
      <c r="G801" s="2"/>
      <c r="H801" s="4"/>
      <c r="I801" s="4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3">
      <c r="A802" s="2"/>
      <c r="B802" s="2"/>
      <c r="C802" s="2"/>
      <c r="D802" s="2"/>
      <c r="E802" s="2"/>
      <c r="F802" s="2"/>
      <c r="G802" s="2"/>
      <c r="H802" s="4"/>
      <c r="I802" s="4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3">
      <c r="A803" s="2"/>
      <c r="B803" s="2"/>
      <c r="C803" s="2"/>
      <c r="D803" s="2"/>
      <c r="E803" s="2"/>
      <c r="F803" s="2"/>
      <c r="G803" s="2"/>
      <c r="H803" s="4"/>
      <c r="I803" s="4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3">
      <c r="A804" s="2"/>
      <c r="B804" s="2"/>
      <c r="C804" s="2"/>
      <c r="D804" s="2"/>
      <c r="E804" s="2"/>
      <c r="F804" s="2"/>
      <c r="G804" s="2"/>
      <c r="H804" s="4"/>
      <c r="I804" s="4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3">
      <c r="A805" s="2"/>
      <c r="B805" s="2"/>
      <c r="C805" s="2"/>
      <c r="D805" s="2"/>
      <c r="E805" s="2"/>
      <c r="F805" s="2"/>
      <c r="G805" s="2"/>
      <c r="H805" s="4"/>
      <c r="I805" s="4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3">
      <c r="A806" s="2"/>
      <c r="B806" s="2"/>
      <c r="C806" s="2"/>
      <c r="D806" s="2"/>
      <c r="E806" s="2"/>
      <c r="F806" s="2"/>
      <c r="G806" s="2"/>
      <c r="H806" s="4"/>
      <c r="I806" s="4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3">
      <c r="A807" s="2"/>
      <c r="B807" s="2"/>
      <c r="C807" s="2"/>
      <c r="D807" s="2"/>
      <c r="E807" s="2"/>
      <c r="F807" s="2"/>
      <c r="G807" s="2"/>
      <c r="H807" s="4"/>
      <c r="I807" s="4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3">
      <c r="A808" s="2"/>
      <c r="B808" s="2"/>
      <c r="C808" s="2"/>
      <c r="D808" s="2"/>
      <c r="E808" s="2"/>
      <c r="F808" s="2"/>
      <c r="G808" s="2"/>
      <c r="H808" s="4"/>
      <c r="I808" s="4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3">
      <c r="A809" s="2"/>
      <c r="B809" s="2"/>
      <c r="C809" s="2"/>
      <c r="D809" s="2"/>
      <c r="E809" s="2"/>
      <c r="F809" s="2"/>
      <c r="G809" s="2"/>
      <c r="H809" s="4"/>
      <c r="I809" s="4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3">
      <c r="A810" s="2"/>
      <c r="B810" s="2"/>
      <c r="C810" s="2"/>
      <c r="D810" s="2"/>
      <c r="E810" s="2"/>
      <c r="F810" s="2"/>
      <c r="G810" s="2"/>
      <c r="H810" s="4"/>
      <c r="I810" s="4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3">
      <c r="A811" s="2"/>
      <c r="B811" s="2"/>
      <c r="C811" s="2"/>
      <c r="D811" s="2"/>
      <c r="E811" s="2"/>
      <c r="F811" s="2"/>
      <c r="G811" s="2"/>
      <c r="H811" s="4"/>
      <c r="I811" s="4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3">
      <c r="A812" s="2"/>
      <c r="B812" s="2"/>
      <c r="C812" s="2"/>
      <c r="D812" s="2"/>
      <c r="E812" s="2"/>
      <c r="F812" s="2"/>
      <c r="G812" s="2"/>
      <c r="H812" s="4"/>
      <c r="I812" s="4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3">
      <c r="A813" s="2"/>
      <c r="B813" s="2"/>
      <c r="C813" s="2"/>
      <c r="D813" s="2"/>
      <c r="E813" s="2"/>
      <c r="F813" s="2"/>
      <c r="G813" s="2"/>
      <c r="H813" s="4"/>
      <c r="I813" s="4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3">
      <c r="A814" s="2"/>
      <c r="B814" s="2"/>
      <c r="C814" s="2"/>
      <c r="D814" s="2"/>
      <c r="E814" s="2"/>
      <c r="F814" s="2"/>
      <c r="G814" s="2"/>
      <c r="H814" s="4"/>
      <c r="I814" s="4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3">
      <c r="A815" s="2"/>
      <c r="B815" s="2"/>
      <c r="C815" s="2"/>
      <c r="D815" s="2"/>
      <c r="E815" s="2"/>
      <c r="F815" s="2"/>
      <c r="G815" s="2"/>
      <c r="H815" s="4"/>
      <c r="I815" s="4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3">
      <c r="A816" s="2"/>
      <c r="B816" s="2"/>
      <c r="C816" s="2"/>
      <c r="D816" s="2"/>
      <c r="E816" s="2"/>
      <c r="F816" s="2"/>
      <c r="G816" s="2"/>
      <c r="H816" s="4"/>
      <c r="I816" s="4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3">
      <c r="A817" s="2"/>
      <c r="B817" s="2"/>
      <c r="C817" s="2"/>
      <c r="D817" s="2"/>
      <c r="E817" s="2"/>
      <c r="F817" s="2"/>
      <c r="G817" s="2"/>
      <c r="H817" s="4"/>
      <c r="I817" s="4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3">
      <c r="A818" s="2"/>
      <c r="B818" s="2"/>
      <c r="C818" s="2"/>
      <c r="D818" s="2"/>
      <c r="E818" s="2"/>
      <c r="F818" s="2"/>
      <c r="G818" s="2"/>
      <c r="H818" s="4"/>
      <c r="I818" s="4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3">
      <c r="A819" s="2"/>
      <c r="B819" s="2"/>
      <c r="C819" s="2"/>
      <c r="D819" s="2"/>
      <c r="E819" s="2"/>
      <c r="F819" s="2"/>
      <c r="G819" s="2"/>
      <c r="H819" s="4"/>
      <c r="I819" s="4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3">
      <c r="A820" s="2"/>
      <c r="B820" s="2"/>
      <c r="C820" s="2"/>
      <c r="D820" s="2"/>
      <c r="E820" s="2"/>
      <c r="F820" s="2"/>
      <c r="G820" s="2"/>
      <c r="H820" s="4"/>
      <c r="I820" s="4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3">
      <c r="A821" s="2"/>
      <c r="B821" s="2"/>
      <c r="C821" s="2"/>
      <c r="D821" s="2"/>
      <c r="E821" s="2"/>
      <c r="F821" s="2"/>
      <c r="G821" s="2"/>
      <c r="H821" s="4"/>
      <c r="I821" s="4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3">
      <c r="A822" s="2"/>
      <c r="B822" s="2"/>
      <c r="C822" s="2"/>
      <c r="D822" s="2"/>
      <c r="E822" s="2"/>
      <c r="F822" s="2"/>
      <c r="G822" s="2"/>
      <c r="H822" s="4"/>
      <c r="I822" s="4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3">
      <c r="A823" s="2"/>
      <c r="B823" s="2"/>
      <c r="C823" s="2"/>
      <c r="D823" s="2"/>
      <c r="E823" s="2"/>
      <c r="F823" s="2"/>
      <c r="G823" s="2"/>
      <c r="H823" s="4"/>
      <c r="I823" s="4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3">
      <c r="A824" s="2"/>
      <c r="B824" s="2"/>
      <c r="C824" s="2"/>
      <c r="D824" s="2"/>
      <c r="E824" s="2"/>
      <c r="F824" s="2"/>
      <c r="G824" s="2"/>
      <c r="H824" s="4"/>
      <c r="I824" s="4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3">
      <c r="A825" s="2"/>
      <c r="B825" s="2"/>
      <c r="C825" s="2"/>
      <c r="D825" s="2"/>
      <c r="E825" s="2"/>
      <c r="F825" s="2"/>
      <c r="G825" s="2"/>
      <c r="H825" s="4"/>
      <c r="I825" s="4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3">
      <c r="A826" s="2"/>
      <c r="B826" s="2"/>
      <c r="C826" s="2"/>
      <c r="D826" s="2"/>
      <c r="E826" s="2"/>
      <c r="F826" s="2"/>
      <c r="G826" s="2"/>
      <c r="H826" s="4"/>
      <c r="I826" s="4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3">
      <c r="A827" s="2"/>
      <c r="B827" s="2"/>
      <c r="C827" s="2"/>
      <c r="D827" s="2"/>
      <c r="E827" s="2"/>
      <c r="F827" s="2"/>
      <c r="G827" s="2"/>
      <c r="H827" s="4"/>
      <c r="I827" s="4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3">
      <c r="A828" s="2"/>
      <c r="B828" s="2"/>
      <c r="C828" s="2"/>
      <c r="D828" s="2"/>
      <c r="E828" s="2"/>
      <c r="F828" s="2"/>
      <c r="G828" s="2"/>
      <c r="H828" s="4"/>
      <c r="I828" s="4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3">
      <c r="A829" s="2"/>
      <c r="B829" s="2"/>
      <c r="C829" s="2"/>
      <c r="D829" s="2"/>
      <c r="E829" s="2"/>
      <c r="F829" s="2"/>
      <c r="G829" s="2"/>
      <c r="H829" s="4"/>
      <c r="I829" s="4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3">
      <c r="A830" s="2"/>
      <c r="B830" s="2"/>
      <c r="C830" s="2"/>
      <c r="D830" s="2"/>
      <c r="E830" s="2"/>
      <c r="F830" s="2"/>
      <c r="G830" s="2"/>
      <c r="H830" s="4"/>
      <c r="I830" s="4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3">
      <c r="A831" s="2"/>
      <c r="B831" s="2"/>
      <c r="C831" s="2"/>
      <c r="D831" s="2"/>
      <c r="E831" s="2"/>
      <c r="F831" s="2"/>
      <c r="G831" s="2"/>
      <c r="H831" s="4"/>
      <c r="I831" s="4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3">
      <c r="A832" s="2"/>
      <c r="B832" s="2"/>
      <c r="C832" s="2"/>
      <c r="D832" s="2"/>
      <c r="E832" s="2"/>
      <c r="F832" s="2"/>
      <c r="G832" s="2"/>
      <c r="H832" s="4"/>
      <c r="I832" s="4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3">
      <c r="A833" s="2"/>
      <c r="B833" s="2"/>
      <c r="C833" s="2"/>
      <c r="D833" s="2"/>
      <c r="E833" s="2"/>
      <c r="F833" s="2"/>
      <c r="G833" s="2"/>
      <c r="H833" s="4"/>
      <c r="I833" s="4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3">
      <c r="A834" s="2"/>
      <c r="B834" s="2"/>
      <c r="C834" s="2"/>
      <c r="D834" s="2"/>
      <c r="E834" s="2"/>
      <c r="F834" s="2"/>
      <c r="G834" s="2"/>
      <c r="H834" s="4"/>
      <c r="I834" s="4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3">
      <c r="A835" s="2"/>
      <c r="B835" s="2"/>
      <c r="C835" s="2"/>
      <c r="D835" s="2"/>
      <c r="E835" s="2"/>
      <c r="F835" s="2"/>
      <c r="G835" s="2"/>
      <c r="H835" s="4"/>
      <c r="I835" s="4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3">
      <c r="A836" s="2"/>
      <c r="B836" s="2"/>
      <c r="C836" s="2"/>
      <c r="D836" s="2"/>
      <c r="E836" s="2"/>
      <c r="F836" s="2"/>
      <c r="G836" s="2"/>
      <c r="H836" s="4"/>
      <c r="I836" s="4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3">
      <c r="A837" s="2"/>
      <c r="B837" s="2"/>
      <c r="C837" s="2"/>
      <c r="D837" s="2"/>
      <c r="E837" s="2"/>
      <c r="F837" s="2"/>
      <c r="G837" s="2"/>
      <c r="H837" s="4"/>
      <c r="I837" s="4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3">
      <c r="A838" s="2"/>
      <c r="B838" s="2"/>
      <c r="C838" s="2"/>
      <c r="D838" s="2"/>
      <c r="E838" s="2"/>
      <c r="F838" s="2"/>
      <c r="G838" s="2"/>
      <c r="H838" s="4"/>
      <c r="I838" s="4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3">
      <c r="A839" s="2"/>
      <c r="B839" s="2"/>
      <c r="C839" s="2"/>
      <c r="D839" s="2"/>
      <c r="E839" s="2"/>
      <c r="F839" s="2"/>
      <c r="G839" s="2"/>
      <c r="H839" s="4"/>
      <c r="I839" s="4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3">
      <c r="A840" s="2"/>
      <c r="B840" s="2"/>
      <c r="C840" s="2"/>
      <c r="D840" s="2"/>
      <c r="E840" s="2"/>
      <c r="F840" s="2"/>
      <c r="G840" s="2"/>
      <c r="H840" s="4"/>
      <c r="I840" s="4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3">
      <c r="A841" s="2"/>
      <c r="B841" s="2"/>
      <c r="C841" s="2"/>
      <c r="D841" s="2"/>
      <c r="E841" s="2"/>
      <c r="F841" s="2"/>
      <c r="G841" s="2"/>
      <c r="H841" s="4"/>
      <c r="I841" s="4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3">
      <c r="A842" s="2"/>
      <c r="B842" s="2"/>
      <c r="C842" s="2"/>
      <c r="D842" s="2"/>
      <c r="E842" s="2"/>
      <c r="F842" s="2"/>
      <c r="G842" s="2"/>
      <c r="H842" s="4"/>
      <c r="I842" s="4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3">
      <c r="A843" s="2"/>
      <c r="B843" s="2"/>
      <c r="C843" s="2"/>
      <c r="D843" s="2"/>
      <c r="E843" s="2"/>
      <c r="F843" s="2"/>
      <c r="G843" s="2"/>
      <c r="H843" s="4"/>
      <c r="I843" s="4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3">
      <c r="A844" s="2"/>
      <c r="B844" s="2"/>
      <c r="C844" s="2"/>
      <c r="D844" s="2"/>
      <c r="E844" s="2"/>
      <c r="F844" s="2"/>
      <c r="G844" s="2"/>
      <c r="H844" s="4"/>
      <c r="I844" s="4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3">
      <c r="A845" s="2"/>
      <c r="B845" s="2"/>
      <c r="C845" s="2"/>
      <c r="D845" s="2"/>
      <c r="E845" s="2"/>
      <c r="F845" s="2"/>
      <c r="G845" s="2"/>
      <c r="H845" s="4"/>
      <c r="I845" s="4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3">
      <c r="A846" s="2"/>
      <c r="B846" s="2"/>
      <c r="C846" s="2"/>
      <c r="D846" s="2"/>
      <c r="E846" s="2"/>
      <c r="F846" s="2"/>
      <c r="G846" s="2"/>
      <c r="H846" s="4"/>
      <c r="I846" s="4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3">
      <c r="A847" s="2"/>
      <c r="B847" s="2"/>
      <c r="C847" s="2"/>
      <c r="D847" s="2"/>
      <c r="E847" s="2"/>
      <c r="F847" s="2"/>
      <c r="G847" s="2"/>
      <c r="H847" s="4"/>
      <c r="I847" s="4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3">
      <c r="A848" s="2"/>
      <c r="B848" s="2"/>
      <c r="C848" s="2"/>
      <c r="D848" s="2"/>
      <c r="E848" s="2"/>
      <c r="F848" s="2"/>
      <c r="G848" s="2"/>
      <c r="H848" s="4"/>
      <c r="I848" s="4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3">
      <c r="A849" s="2"/>
      <c r="B849" s="2"/>
      <c r="C849" s="2"/>
      <c r="D849" s="2"/>
      <c r="E849" s="2"/>
      <c r="F849" s="2"/>
      <c r="G849" s="2"/>
      <c r="H849" s="4"/>
      <c r="I849" s="4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3">
      <c r="A850" s="2"/>
      <c r="B850" s="2"/>
      <c r="C850" s="2"/>
      <c r="D850" s="2"/>
      <c r="E850" s="2"/>
      <c r="F850" s="2"/>
      <c r="G850" s="2"/>
      <c r="H850" s="4"/>
      <c r="I850" s="4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3">
      <c r="A851" s="2"/>
      <c r="B851" s="2"/>
      <c r="C851" s="2"/>
      <c r="D851" s="2"/>
      <c r="E851" s="2"/>
      <c r="F851" s="2"/>
      <c r="G851" s="2"/>
      <c r="H851" s="4"/>
      <c r="I851" s="4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3">
      <c r="A852" s="2"/>
      <c r="B852" s="2"/>
      <c r="C852" s="2"/>
      <c r="D852" s="2"/>
      <c r="E852" s="2"/>
      <c r="F852" s="2"/>
      <c r="G852" s="2"/>
      <c r="H852" s="4"/>
      <c r="I852" s="4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3">
      <c r="A853" s="2"/>
      <c r="B853" s="2"/>
      <c r="C853" s="2"/>
      <c r="D853" s="2"/>
      <c r="E853" s="2"/>
      <c r="F853" s="2"/>
      <c r="G853" s="2"/>
      <c r="H853" s="4"/>
      <c r="I853" s="4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3">
      <c r="A854" s="2"/>
      <c r="B854" s="2"/>
      <c r="C854" s="2"/>
      <c r="D854" s="2"/>
      <c r="E854" s="2"/>
      <c r="F854" s="2"/>
      <c r="G854" s="2"/>
      <c r="H854" s="4"/>
      <c r="I854" s="4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3">
      <c r="A855" s="2"/>
      <c r="B855" s="2"/>
      <c r="C855" s="2"/>
      <c r="D855" s="2"/>
      <c r="E855" s="2"/>
      <c r="F855" s="2"/>
      <c r="G855" s="2"/>
      <c r="H855" s="4"/>
      <c r="I855" s="4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3">
      <c r="A856" s="2"/>
      <c r="B856" s="2"/>
      <c r="C856" s="2"/>
      <c r="D856" s="2"/>
      <c r="E856" s="2"/>
      <c r="F856" s="2"/>
      <c r="G856" s="2"/>
      <c r="H856" s="4"/>
      <c r="I856" s="4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3">
      <c r="A857" s="2"/>
      <c r="B857" s="2"/>
      <c r="C857" s="2"/>
      <c r="D857" s="2"/>
      <c r="E857" s="2"/>
      <c r="F857" s="2"/>
      <c r="G857" s="2"/>
      <c r="H857" s="4"/>
      <c r="I857" s="4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3">
      <c r="A858" s="2"/>
      <c r="B858" s="2"/>
      <c r="C858" s="2"/>
      <c r="D858" s="2"/>
      <c r="E858" s="2"/>
      <c r="F858" s="2"/>
      <c r="G858" s="2"/>
      <c r="H858" s="4"/>
      <c r="I858" s="4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3">
      <c r="A859" s="2"/>
      <c r="B859" s="2"/>
      <c r="C859" s="2"/>
      <c r="D859" s="2"/>
      <c r="E859" s="2"/>
      <c r="F859" s="2"/>
      <c r="G859" s="2"/>
      <c r="H859" s="4"/>
      <c r="I859" s="4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3">
      <c r="A860" s="2"/>
      <c r="B860" s="2"/>
      <c r="C860" s="2"/>
      <c r="D860" s="2"/>
      <c r="E860" s="2"/>
      <c r="F860" s="2"/>
      <c r="G860" s="2"/>
      <c r="H860" s="4"/>
      <c r="I860" s="4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3">
      <c r="A861" s="2"/>
      <c r="B861" s="2"/>
      <c r="C861" s="2"/>
      <c r="D861" s="2"/>
      <c r="E861" s="2"/>
      <c r="F861" s="2"/>
      <c r="G861" s="2"/>
      <c r="H861" s="4"/>
      <c r="I861" s="4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3">
      <c r="A862" s="2"/>
      <c r="B862" s="2"/>
      <c r="C862" s="2"/>
      <c r="D862" s="2"/>
      <c r="E862" s="2"/>
      <c r="F862" s="2"/>
      <c r="G862" s="2"/>
      <c r="H862" s="4"/>
      <c r="I862" s="4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3">
      <c r="A863" s="2"/>
      <c r="B863" s="2"/>
      <c r="C863" s="2"/>
      <c r="D863" s="2"/>
      <c r="E863" s="2"/>
      <c r="F863" s="2"/>
      <c r="G863" s="2"/>
      <c r="H863" s="4"/>
      <c r="I863" s="4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3">
      <c r="A864" s="2"/>
      <c r="B864" s="2"/>
      <c r="C864" s="2"/>
      <c r="D864" s="2"/>
      <c r="E864" s="2"/>
      <c r="F864" s="2"/>
      <c r="G864" s="2"/>
      <c r="H864" s="4"/>
      <c r="I864" s="4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3">
      <c r="A865" s="2"/>
      <c r="B865" s="2"/>
      <c r="C865" s="2"/>
      <c r="D865" s="2"/>
      <c r="E865" s="2"/>
      <c r="F865" s="2"/>
      <c r="G865" s="2"/>
      <c r="H865" s="4"/>
      <c r="I865" s="4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3">
      <c r="A866" s="2"/>
      <c r="B866" s="2"/>
      <c r="C866" s="2"/>
      <c r="D866" s="2"/>
      <c r="E866" s="2"/>
      <c r="F866" s="2"/>
      <c r="G866" s="2"/>
      <c r="H866" s="4"/>
      <c r="I866" s="4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3">
      <c r="A867" s="2"/>
      <c r="B867" s="2"/>
      <c r="C867" s="2"/>
      <c r="D867" s="2"/>
      <c r="E867" s="2"/>
      <c r="F867" s="2"/>
      <c r="G867" s="2"/>
      <c r="H867" s="4"/>
      <c r="I867" s="4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3">
      <c r="A868" s="2"/>
      <c r="B868" s="2"/>
      <c r="C868" s="2"/>
      <c r="D868" s="2"/>
      <c r="E868" s="2"/>
      <c r="F868" s="2"/>
      <c r="G868" s="2"/>
      <c r="H868" s="4"/>
      <c r="I868" s="4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3">
      <c r="A869" s="2"/>
      <c r="B869" s="2"/>
      <c r="C869" s="2"/>
      <c r="D869" s="2"/>
      <c r="E869" s="2"/>
      <c r="F869" s="2"/>
      <c r="G869" s="2"/>
      <c r="H869" s="4"/>
      <c r="I869" s="4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3">
      <c r="A870" s="2"/>
      <c r="B870" s="2"/>
      <c r="C870" s="2"/>
      <c r="D870" s="2"/>
      <c r="E870" s="2"/>
      <c r="F870" s="2"/>
      <c r="G870" s="2"/>
      <c r="H870" s="4"/>
      <c r="I870" s="4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3">
      <c r="A871" s="2"/>
      <c r="B871" s="2"/>
      <c r="C871" s="2"/>
      <c r="D871" s="2"/>
      <c r="E871" s="2"/>
      <c r="F871" s="2"/>
      <c r="G871" s="2"/>
      <c r="H871" s="4"/>
      <c r="I871" s="4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3">
      <c r="A872" s="2"/>
      <c r="B872" s="2"/>
      <c r="C872" s="2"/>
      <c r="D872" s="2"/>
      <c r="E872" s="2"/>
      <c r="F872" s="2"/>
      <c r="G872" s="2"/>
      <c r="H872" s="4"/>
      <c r="I872" s="4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3">
      <c r="A873" s="2"/>
      <c r="B873" s="2"/>
      <c r="C873" s="2"/>
      <c r="D873" s="2"/>
      <c r="E873" s="2"/>
      <c r="F873" s="2"/>
      <c r="G873" s="2"/>
      <c r="H873" s="4"/>
      <c r="I873" s="4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3">
      <c r="A874" s="2"/>
      <c r="B874" s="2"/>
      <c r="C874" s="2"/>
      <c r="D874" s="2"/>
      <c r="E874" s="2"/>
      <c r="F874" s="2"/>
      <c r="G874" s="2"/>
      <c r="H874" s="4"/>
      <c r="I874" s="4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3">
      <c r="A875" s="2"/>
      <c r="B875" s="2"/>
      <c r="C875" s="2"/>
      <c r="D875" s="2"/>
      <c r="E875" s="2"/>
      <c r="F875" s="2"/>
      <c r="G875" s="2"/>
      <c r="H875" s="4"/>
      <c r="I875" s="4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3">
      <c r="A876" s="2"/>
      <c r="B876" s="2"/>
      <c r="C876" s="2"/>
      <c r="D876" s="2"/>
      <c r="E876" s="2"/>
      <c r="F876" s="2"/>
      <c r="G876" s="2"/>
      <c r="H876" s="4"/>
      <c r="I876" s="4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3">
      <c r="A877" s="2"/>
      <c r="B877" s="2"/>
      <c r="C877" s="2"/>
      <c r="D877" s="2"/>
      <c r="E877" s="2"/>
      <c r="F877" s="2"/>
      <c r="G877" s="2"/>
      <c r="H877" s="4"/>
      <c r="I877" s="4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3">
      <c r="A878" s="2"/>
      <c r="B878" s="2"/>
      <c r="C878" s="2"/>
      <c r="D878" s="2"/>
      <c r="E878" s="2"/>
      <c r="F878" s="2"/>
      <c r="G878" s="2"/>
      <c r="H878" s="4"/>
      <c r="I878" s="4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3">
      <c r="A879" s="2"/>
      <c r="B879" s="2"/>
      <c r="C879" s="2"/>
      <c r="D879" s="2"/>
      <c r="E879" s="2"/>
      <c r="F879" s="2"/>
      <c r="G879" s="2"/>
      <c r="H879" s="4"/>
      <c r="I879" s="4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3">
      <c r="A880" s="2"/>
      <c r="B880" s="2"/>
      <c r="C880" s="2"/>
      <c r="D880" s="2"/>
      <c r="E880" s="2"/>
      <c r="F880" s="2"/>
      <c r="G880" s="2"/>
      <c r="H880" s="4"/>
      <c r="I880" s="4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3">
      <c r="A881" s="2"/>
      <c r="B881" s="2"/>
      <c r="C881" s="2"/>
      <c r="D881" s="2"/>
      <c r="E881" s="2"/>
      <c r="F881" s="2"/>
      <c r="G881" s="2"/>
      <c r="H881" s="4"/>
      <c r="I881" s="4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3">
      <c r="A882" s="2"/>
      <c r="B882" s="2"/>
      <c r="C882" s="2"/>
      <c r="D882" s="2"/>
      <c r="E882" s="2"/>
      <c r="F882" s="2"/>
      <c r="G882" s="2"/>
      <c r="H882" s="4"/>
      <c r="I882" s="4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3">
      <c r="A883" s="2"/>
      <c r="B883" s="2"/>
      <c r="C883" s="2"/>
      <c r="D883" s="2"/>
      <c r="E883" s="2"/>
      <c r="F883" s="2"/>
      <c r="G883" s="2"/>
      <c r="H883" s="4"/>
      <c r="I883" s="4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3">
      <c r="A884" s="2"/>
      <c r="B884" s="2"/>
      <c r="C884" s="2"/>
      <c r="D884" s="2"/>
      <c r="E884" s="2"/>
      <c r="F884" s="2"/>
      <c r="G884" s="2"/>
      <c r="H884" s="4"/>
      <c r="I884" s="4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3">
      <c r="A885" s="2"/>
      <c r="B885" s="2"/>
      <c r="C885" s="2"/>
      <c r="D885" s="2"/>
      <c r="E885" s="2"/>
      <c r="F885" s="2"/>
      <c r="G885" s="2"/>
      <c r="H885" s="4"/>
      <c r="I885" s="4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3">
      <c r="A886" s="2"/>
      <c r="B886" s="2"/>
      <c r="C886" s="2"/>
      <c r="D886" s="2"/>
      <c r="E886" s="2"/>
      <c r="F886" s="2"/>
      <c r="G886" s="2"/>
      <c r="H886" s="4"/>
      <c r="I886" s="4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3">
      <c r="A887" s="2"/>
      <c r="B887" s="2"/>
      <c r="C887" s="2"/>
      <c r="D887" s="2"/>
      <c r="E887" s="2"/>
      <c r="F887" s="2"/>
      <c r="G887" s="2"/>
      <c r="H887" s="4"/>
      <c r="I887" s="4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3">
      <c r="A888" s="2"/>
      <c r="B888" s="2"/>
      <c r="C888" s="2"/>
      <c r="D888" s="2"/>
      <c r="E888" s="2"/>
      <c r="F888" s="2"/>
      <c r="G888" s="2"/>
      <c r="H888" s="4"/>
      <c r="I888" s="4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3">
      <c r="A889" s="2"/>
      <c r="B889" s="2"/>
      <c r="C889" s="2"/>
      <c r="D889" s="2"/>
      <c r="E889" s="2"/>
      <c r="F889" s="2"/>
      <c r="G889" s="2"/>
      <c r="H889" s="4"/>
      <c r="I889" s="4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3">
      <c r="A890" s="2"/>
      <c r="B890" s="2"/>
      <c r="C890" s="2"/>
      <c r="D890" s="2"/>
      <c r="E890" s="2"/>
      <c r="F890" s="2"/>
      <c r="G890" s="2"/>
      <c r="H890" s="4"/>
      <c r="I890" s="4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3">
      <c r="A891" s="2"/>
      <c r="B891" s="2"/>
      <c r="C891" s="2"/>
      <c r="D891" s="2"/>
      <c r="E891" s="2"/>
      <c r="F891" s="2"/>
      <c r="G891" s="2"/>
      <c r="H891" s="4"/>
      <c r="I891" s="4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3">
      <c r="A892" s="2"/>
      <c r="B892" s="2"/>
      <c r="C892" s="2"/>
      <c r="D892" s="2"/>
      <c r="E892" s="2"/>
      <c r="F892" s="2"/>
      <c r="G892" s="2"/>
      <c r="H892" s="4"/>
      <c r="I892" s="4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3">
      <c r="A893" s="2"/>
      <c r="B893" s="2"/>
      <c r="C893" s="2"/>
      <c r="D893" s="2"/>
      <c r="E893" s="2"/>
      <c r="F893" s="2"/>
      <c r="G893" s="2"/>
      <c r="H893" s="4"/>
      <c r="I893" s="4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3">
      <c r="A894" s="2"/>
      <c r="B894" s="2"/>
      <c r="C894" s="2"/>
      <c r="D894" s="2"/>
      <c r="E894" s="2"/>
      <c r="F894" s="2"/>
      <c r="G894" s="2"/>
      <c r="H894" s="4"/>
      <c r="I894" s="4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3">
      <c r="A895" s="2"/>
      <c r="B895" s="2"/>
      <c r="C895" s="2"/>
      <c r="D895" s="2"/>
      <c r="E895" s="2"/>
      <c r="F895" s="2"/>
      <c r="G895" s="2"/>
      <c r="H895" s="4"/>
      <c r="I895" s="4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3">
      <c r="A896" s="2"/>
      <c r="B896" s="2"/>
      <c r="C896" s="2"/>
      <c r="D896" s="2"/>
      <c r="E896" s="2"/>
      <c r="F896" s="2"/>
      <c r="G896" s="2"/>
      <c r="H896" s="4"/>
      <c r="I896" s="4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3">
      <c r="A897" s="2"/>
      <c r="B897" s="2"/>
      <c r="C897" s="2"/>
      <c r="D897" s="2"/>
      <c r="E897" s="2"/>
      <c r="F897" s="2"/>
      <c r="G897" s="2"/>
      <c r="H897" s="4"/>
      <c r="I897" s="4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3">
      <c r="A898" s="2"/>
      <c r="B898" s="2"/>
      <c r="C898" s="2"/>
      <c r="D898" s="2"/>
      <c r="E898" s="2"/>
      <c r="F898" s="2"/>
      <c r="G898" s="2"/>
      <c r="H898" s="4"/>
      <c r="I898" s="4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3">
      <c r="A899" s="2"/>
      <c r="B899" s="2"/>
      <c r="C899" s="2"/>
      <c r="D899" s="2"/>
      <c r="E899" s="2"/>
      <c r="F899" s="2"/>
      <c r="G899" s="2"/>
      <c r="H899" s="4"/>
      <c r="I899" s="4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3">
      <c r="A900" s="2"/>
      <c r="B900" s="2"/>
      <c r="C900" s="2"/>
      <c r="D900" s="2"/>
      <c r="E900" s="2"/>
      <c r="F900" s="2"/>
      <c r="G900" s="2"/>
      <c r="H900" s="4"/>
      <c r="I900" s="4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3">
      <c r="A901" s="2"/>
      <c r="B901" s="2"/>
      <c r="C901" s="2"/>
      <c r="D901" s="2"/>
      <c r="E901" s="2"/>
      <c r="F901" s="2"/>
      <c r="G901" s="2"/>
      <c r="H901" s="4"/>
      <c r="I901" s="4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3">
      <c r="A902" s="2"/>
      <c r="B902" s="2"/>
      <c r="C902" s="2"/>
      <c r="D902" s="2"/>
      <c r="E902" s="2"/>
      <c r="F902" s="2"/>
      <c r="G902" s="2"/>
      <c r="H902" s="4"/>
      <c r="I902" s="4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3">
      <c r="A903" s="2"/>
      <c r="B903" s="2"/>
      <c r="C903" s="2"/>
      <c r="D903" s="2"/>
      <c r="E903" s="2"/>
      <c r="F903" s="2"/>
      <c r="G903" s="2"/>
      <c r="H903" s="4"/>
      <c r="I903" s="4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3">
      <c r="A904" s="2"/>
      <c r="B904" s="2"/>
      <c r="C904" s="2"/>
      <c r="D904" s="2"/>
      <c r="E904" s="2"/>
      <c r="F904" s="2"/>
      <c r="G904" s="2"/>
      <c r="H904" s="4"/>
      <c r="I904" s="4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3">
      <c r="A905" s="2"/>
      <c r="B905" s="2"/>
      <c r="C905" s="2"/>
      <c r="D905" s="2"/>
      <c r="E905" s="2"/>
      <c r="F905" s="2"/>
      <c r="G905" s="2"/>
      <c r="H905" s="4"/>
      <c r="I905" s="4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3">
      <c r="A906" s="2"/>
      <c r="B906" s="2"/>
      <c r="C906" s="2"/>
      <c r="D906" s="2"/>
      <c r="E906" s="2"/>
      <c r="F906" s="2"/>
      <c r="G906" s="2"/>
      <c r="H906" s="4"/>
      <c r="I906" s="4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3">
      <c r="A907" s="2"/>
      <c r="B907" s="2"/>
      <c r="C907" s="2"/>
      <c r="D907" s="2"/>
      <c r="E907" s="2"/>
      <c r="F907" s="2"/>
      <c r="G907" s="2"/>
      <c r="H907" s="4"/>
      <c r="I907" s="4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3">
      <c r="A908" s="2"/>
      <c r="B908" s="2"/>
      <c r="C908" s="2"/>
      <c r="D908" s="2"/>
      <c r="E908" s="2"/>
      <c r="F908" s="2"/>
      <c r="G908" s="2"/>
      <c r="H908" s="4"/>
      <c r="I908" s="4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3">
      <c r="A909" s="2"/>
      <c r="B909" s="2"/>
      <c r="C909" s="2"/>
      <c r="D909" s="2"/>
      <c r="E909" s="2"/>
      <c r="F909" s="2"/>
      <c r="G909" s="2"/>
      <c r="H909" s="4"/>
      <c r="I909" s="4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3">
      <c r="A910" s="2"/>
      <c r="B910" s="2"/>
      <c r="C910" s="2"/>
      <c r="D910" s="2"/>
      <c r="E910" s="2"/>
      <c r="F910" s="2"/>
      <c r="G910" s="2"/>
      <c r="H910" s="4"/>
      <c r="I910" s="4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3">
      <c r="A911" s="2"/>
      <c r="B911" s="2"/>
      <c r="C911" s="2"/>
      <c r="D911" s="2"/>
      <c r="E911" s="2"/>
      <c r="F911" s="2"/>
      <c r="G911" s="2"/>
      <c r="H911" s="4"/>
      <c r="I911" s="4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3">
      <c r="A912" s="2"/>
      <c r="B912" s="2"/>
      <c r="C912" s="2"/>
      <c r="D912" s="2"/>
      <c r="E912" s="2"/>
      <c r="F912" s="2"/>
      <c r="G912" s="2"/>
      <c r="H912" s="4"/>
      <c r="I912" s="4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3">
      <c r="A913" s="2"/>
      <c r="B913" s="2"/>
      <c r="C913" s="2"/>
      <c r="D913" s="2"/>
      <c r="E913" s="2"/>
      <c r="F913" s="2"/>
      <c r="G913" s="2"/>
      <c r="H913" s="4"/>
      <c r="I913" s="4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3">
      <c r="A914" s="2"/>
      <c r="B914" s="2"/>
      <c r="C914" s="2"/>
      <c r="D914" s="2"/>
      <c r="E914" s="2"/>
      <c r="F914" s="2"/>
      <c r="G914" s="2"/>
      <c r="H914" s="4"/>
      <c r="I914" s="4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3">
      <c r="A915" s="2"/>
      <c r="B915" s="2"/>
      <c r="C915" s="2"/>
      <c r="D915" s="2"/>
      <c r="E915" s="2"/>
      <c r="F915" s="2"/>
      <c r="G915" s="2"/>
      <c r="H915" s="4"/>
      <c r="I915" s="4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3">
      <c r="A916" s="2"/>
      <c r="B916" s="2"/>
      <c r="C916" s="2"/>
      <c r="D916" s="2"/>
      <c r="E916" s="2"/>
      <c r="F916" s="2"/>
      <c r="G916" s="2"/>
      <c r="H916" s="4"/>
      <c r="I916" s="4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3">
      <c r="A917" s="2"/>
      <c r="B917" s="2"/>
      <c r="C917" s="2"/>
      <c r="D917" s="2"/>
      <c r="E917" s="2"/>
      <c r="F917" s="2"/>
      <c r="G917" s="2"/>
      <c r="H917" s="4"/>
      <c r="I917" s="4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3">
      <c r="A918" s="2"/>
      <c r="B918" s="2"/>
      <c r="C918" s="2"/>
      <c r="D918" s="2"/>
      <c r="E918" s="2"/>
      <c r="F918" s="2"/>
      <c r="G918" s="2"/>
      <c r="H918" s="4"/>
      <c r="I918" s="4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3">
      <c r="A919" s="2"/>
      <c r="B919" s="2"/>
      <c r="C919" s="2"/>
      <c r="D919" s="2"/>
      <c r="E919" s="2"/>
      <c r="F919" s="2"/>
      <c r="G919" s="2"/>
      <c r="H919" s="4"/>
      <c r="I919" s="4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3">
      <c r="A920" s="2"/>
      <c r="B920" s="2"/>
      <c r="C920" s="2"/>
      <c r="D920" s="2"/>
      <c r="E920" s="2"/>
      <c r="F920" s="2"/>
      <c r="G920" s="2"/>
      <c r="H920" s="4"/>
      <c r="I920" s="4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3">
      <c r="A921" s="2"/>
      <c r="B921" s="2"/>
      <c r="C921" s="2"/>
      <c r="D921" s="2"/>
      <c r="E921" s="2"/>
      <c r="F921" s="2"/>
      <c r="G921" s="2"/>
      <c r="H921" s="4"/>
      <c r="I921" s="4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3">
      <c r="A922" s="2"/>
      <c r="B922" s="2"/>
      <c r="C922" s="2"/>
      <c r="D922" s="2"/>
      <c r="E922" s="2"/>
      <c r="F922" s="2"/>
      <c r="G922" s="2"/>
      <c r="H922" s="4"/>
      <c r="I922" s="4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3">
      <c r="A923" s="2"/>
      <c r="B923" s="2"/>
      <c r="C923" s="2"/>
      <c r="D923" s="2"/>
      <c r="E923" s="2"/>
      <c r="F923" s="2"/>
      <c r="G923" s="2"/>
      <c r="H923" s="4"/>
      <c r="I923" s="4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3">
      <c r="A924" s="2"/>
      <c r="B924" s="2"/>
      <c r="C924" s="2"/>
      <c r="D924" s="2"/>
      <c r="E924" s="2"/>
      <c r="F924" s="2"/>
      <c r="G924" s="2"/>
      <c r="H924" s="4"/>
      <c r="I924" s="4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3">
      <c r="A925" s="2"/>
      <c r="B925" s="2"/>
      <c r="C925" s="2"/>
      <c r="D925" s="2"/>
      <c r="E925" s="2"/>
      <c r="F925" s="2"/>
      <c r="G925" s="2"/>
      <c r="H925" s="4"/>
      <c r="I925" s="4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3">
      <c r="A926" s="2"/>
      <c r="B926" s="2"/>
      <c r="C926" s="2"/>
      <c r="D926" s="2"/>
      <c r="E926" s="2"/>
      <c r="F926" s="2"/>
      <c r="G926" s="2"/>
      <c r="H926" s="4"/>
      <c r="I926" s="4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3">
      <c r="A927" s="2"/>
      <c r="B927" s="2"/>
      <c r="C927" s="2"/>
      <c r="D927" s="2"/>
      <c r="E927" s="2"/>
      <c r="F927" s="2"/>
      <c r="G927" s="2"/>
      <c r="H927" s="4"/>
      <c r="I927" s="4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3">
      <c r="A928" s="2"/>
      <c r="B928" s="2"/>
      <c r="C928" s="2"/>
      <c r="D928" s="2"/>
      <c r="E928" s="2"/>
      <c r="F928" s="2"/>
      <c r="G928" s="2"/>
      <c r="H928" s="4"/>
      <c r="I928" s="4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3">
      <c r="A929" s="2"/>
      <c r="B929" s="2"/>
      <c r="C929" s="2"/>
      <c r="D929" s="2"/>
      <c r="E929" s="2"/>
      <c r="F929" s="2"/>
      <c r="G929" s="2"/>
      <c r="H929" s="4"/>
      <c r="I929" s="4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3">
      <c r="A930" s="2"/>
      <c r="B930" s="2"/>
      <c r="C930" s="2"/>
      <c r="D930" s="2"/>
      <c r="E930" s="2"/>
      <c r="F930" s="2"/>
      <c r="G930" s="2"/>
      <c r="H930" s="4"/>
      <c r="I930" s="4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3">
      <c r="A931" s="2"/>
      <c r="B931" s="2"/>
      <c r="C931" s="2"/>
      <c r="D931" s="2"/>
      <c r="E931" s="2"/>
      <c r="F931" s="2"/>
      <c r="G931" s="2"/>
      <c r="H931" s="4"/>
      <c r="I931" s="4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3">
      <c r="A932" s="2"/>
      <c r="B932" s="2"/>
      <c r="C932" s="2"/>
      <c r="D932" s="2"/>
      <c r="E932" s="2"/>
      <c r="F932" s="2"/>
      <c r="G932" s="2"/>
      <c r="H932" s="4"/>
      <c r="I932" s="4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3">
      <c r="A933" s="2"/>
      <c r="B933" s="2"/>
      <c r="C933" s="2"/>
      <c r="D933" s="2"/>
      <c r="E933" s="2"/>
      <c r="F933" s="2"/>
      <c r="G933" s="2"/>
      <c r="H933" s="4"/>
      <c r="I933" s="4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3">
      <c r="A934" s="2"/>
      <c r="B934" s="2"/>
      <c r="C934" s="2"/>
      <c r="D934" s="2"/>
      <c r="E934" s="2"/>
      <c r="F934" s="2"/>
      <c r="G934" s="2"/>
      <c r="H934" s="4"/>
      <c r="I934" s="4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3">
      <c r="A935" s="2"/>
      <c r="B935" s="2"/>
      <c r="C935" s="2"/>
      <c r="D935" s="2"/>
      <c r="E935" s="2"/>
      <c r="F935" s="2"/>
      <c r="G935" s="2"/>
      <c r="H935" s="4"/>
      <c r="I935" s="4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3">
      <c r="A936" s="2"/>
      <c r="B936" s="2"/>
      <c r="C936" s="2"/>
      <c r="D936" s="2"/>
      <c r="E936" s="2"/>
      <c r="F936" s="2"/>
      <c r="G936" s="2"/>
      <c r="H936" s="4"/>
      <c r="I936" s="4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3">
      <c r="A937" s="2"/>
      <c r="B937" s="2"/>
      <c r="C937" s="2"/>
      <c r="D937" s="2"/>
      <c r="E937" s="2"/>
      <c r="F937" s="2"/>
      <c r="G937" s="2"/>
      <c r="H937" s="4"/>
      <c r="I937" s="4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3">
      <c r="A938" s="2"/>
      <c r="B938" s="2"/>
      <c r="C938" s="2"/>
      <c r="D938" s="2"/>
      <c r="E938" s="2"/>
      <c r="F938" s="2"/>
      <c r="G938" s="2"/>
      <c r="H938" s="4"/>
      <c r="I938" s="4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3">
      <c r="A939" s="2"/>
      <c r="B939" s="2"/>
      <c r="C939" s="2"/>
      <c r="D939" s="2"/>
      <c r="E939" s="2"/>
      <c r="F939" s="2"/>
      <c r="G939" s="2"/>
      <c r="H939" s="4"/>
      <c r="I939" s="4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3">
      <c r="A940" s="2"/>
      <c r="B940" s="2"/>
      <c r="C940" s="2"/>
      <c r="D940" s="2"/>
      <c r="E940" s="2"/>
      <c r="F940" s="2"/>
      <c r="G940" s="2"/>
      <c r="H940" s="4"/>
      <c r="I940" s="4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3">
      <c r="A941" s="2"/>
      <c r="B941" s="2"/>
      <c r="C941" s="2"/>
      <c r="D941" s="2"/>
      <c r="E941" s="2"/>
      <c r="F941" s="2"/>
      <c r="G941" s="2"/>
      <c r="H941" s="4"/>
      <c r="I941" s="4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3">
      <c r="A942" s="2"/>
      <c r="B942" s="2"/>
      <c r="C942" s="2"/>
      <c r="D942" s="2"/>
      <c r="E942" s="2"/>
      <c r="F942" s="2"/>
      <c r="G942" s="2"/>
      <c r="H942" s="4"/>
      <c r="I942" s="4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3">
      <c r="A943" s="2"/>
      <c r="B943" s="2"/>
      <c r="C943" s="2"/>
      <c r="D943" s="2"/>
      <c r="E943" s="2"/>
      <c r="F943" s="2"/>
      <c r="G943" s="2"/>
      <c r="H943" s="4"/>
      <c r="I943" s="4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3">
      <c r="A944" s="2"/>
      <c r="B944" s="2"/>
      <c r="C944" s="2"/>
      <c r="D944" s="2"/>
      <c r="E944" s="2"/>
      <c r="F944" s="2"/>
      <c r="G944" s="2"/>
      <c r="H944" s="4"/>
      <c r="I944" s="4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3">
      <c r="A945" s="2"/>
      <c r="B945" s="2"/>
      <c r="C945" s="2"/>
      <c r="D945" s="2"/>
      <c r="E945" s="2"/>
      <c r="F945" s="2"/>
      <c r="G945" s="2"/>
      <c r="H945" s="4"/>
      <c r="I945" s="4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3">
      <c r="A946" s="2"/>
      <c r="B946" s="2"/>
      <c r="C946" s="2"/>
      <c r="D946" s="2"/>
      <c r="E946" s="2"/>
      <c r="F946" s="2"/>
      <c r="G946" s="2"/>
      <c r="H946" s="4"/>
      <c r="I946" s="4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3">
      <c r="A947" s="2"/>
      <c r="B947" s="2"/>
      <c r="C947" s="2"/>
      <c r="D947" s="2"/>
      <c r="E947" s="2"/>
      <c r="F947" s="2"/>
      <c r="G947" s="2"/>
      <c r="H947" s="4"/>
      <c r="I947" s="4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3">
      <c r="A948" s="2"/>
      <c r="B948" s="2"/>
      <c r="C948" s="2"/>
      <c r="D948" s="2"/>
      <c r="E948" s="2"/>
      <c r="F948" s="2"/>
      <c r="G948" s="2"/>
      <c r="H948" s="4"/>
      <c r="I948" s="4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3">
      <c r="A949" s="2"/>
      <c r="B949" s="2"/>
      <c r="C949" s="2"/>
      <c r="D949" s="2"/>
      <c r="E949" s="2"/>
      <c r="F949" s="2"/>
      <c r="G949" s="2"/>
      <c r="H949" s="4"/>
      <c r="I949" s="4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3">
      <c r="A950" s="2"/>
      <c r="B950" s="2"/>
      <c r="C950" s="2"/>
      <c r="D950" s="2"/>
      <c r="E950" s="2"/>
      <c r="F950" s="2"/>
      <c r="G950" s="2"/>
      <c r="H950" s="4"/>
      <c r="I950" s="4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3">
      <c r="A951" s="2"/>
      <c r="B951" s="2"/>
      <c r="C951" s="2"/>
      <c r="D951" s="2"/>
      <c r="E951" s="2"/>
      <c r="F951" s="2"/>
      <c r="G951" s="2"/>
      <c r="H951" s="4"/>
      <c r="I951" s="4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3">
      <c r="A952" s="2"/>
      <c r="B952" s="2"/>
      <c r="C952" s="2"/>
      <c r="D952" s="2"/>
      <c r="E952" s="2"/>
      <c r="F952" s="2"/>
      <c r="G952" s="2"/>
      <c r="H952" s="4"/>
      <c r="I952" s="4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3">
      <c r="A953" s="2"/>
      <c r="B953" s="2"/>
      <c r="C953" s="2"/>
      <c r="D953" s="2"/>
      <c r="E953" s="2"/>
      <c r="F953" s="2"/>
      <c r="G953" s="2"/>
      <c r="H953" s="4"/>
      <c r="I953" s="4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3">
      <c r="A954" s="2"/>
      <c r="B954" s="2"/>
      <c r="C954" s="2"/>
      <c r="D954" s="2"/>
      <c r="E954" s="2"/>
      <c r="F954" s="2"/>
      <c r="G954" s="2"/>
      <c r="H954" s="4"/>
      <c r="I954" s="4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3">
      <c r="A955" s="2"/>
      <c r="B955" s="2"/>
      <c r="C955" s="2"/>
      <c r="D955" s="2"/>
      <c r="E955" s="2"/>
      <c r="F955" s="2"/>
      <c r="G955" s="2"/>
      <c r="H955" s="4"/>
      <c r="I955" s="4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3">
      <c r="A956" s="2"/>
      <c r="B956" s="2"/>
      <c r="C956" s="2"/>
      <c r="D956" s="2"/>
      <c r="E956" s="2"/>
      <c r="F956" s="2"/>
      <c r="G956" s="2"/>
      <c r="H956" s="4"/>
      <c r="I956" s="4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3">
      <c r="A957" s="2"/>
      <c r="B957" s="2"/>
      <c r="C957" s="2"/>
      <c r="D957" s="2"/>
      <c r="E957" s="2"/>
      <c r="F957" s="2"/>
      <c r="G957" s="2"/>
      <c r="H957" s="4"/>
      <c r="I957" s="4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3">
      <c r="A958" s="2"/>
      <c r="B958" s="2"/>
      <c r="C958" s="2"/>
      <c r="D958" s="2"/>
      <c r="E958" s="2"/>
      <c r="F958" s="2"/>
      <c r="G958" s="2"/>
      <c r="H958" s="4"/>
      <c r="I958" s="4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3">
      <c r="A959" s="2"/>
      <c r="B959" s="2"/>
      <c r="C959" s="2"/>
      <c r="D959" s="2"/>
      <c r="E959" s="2"/>
      <c r="F959" s="2"/>
      <c r="G959" s="2"/>
      <c r="H959" s="4"/>
      <c r="I959" s="4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3">
      <c r="A960" s="2"/>
      <c r="B960" s="2"/>
      <c r="C960" s="2"/>
      <c r="D960" s="2"/>
      <c r="E960" s="2"/>
      <c r="F960" s="2"/>
      <c r="G960" s="2"/>
      <c r="H960" s="4"/>
      <c r="I960" s="4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3">
      <c r="A961" s="2"/>
      <c r="B961" s="2"/>
      <c r="C961" s="2"/>
      <c r="D961" s="2"/>
      <c r="E961" s="2"/>
      <c r="F961" s="2"/>
      <c r="G961" s="2"/>
      <c r="H961" s="4"/>
      <c r="I961" s="4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3">
      <c r="A962" s="2"/>
      <c r="B962" s="2"/>
      <c r="C962" s="2"/>
      <c r="D962" s="2"/>
      <c r="E962" s="2"/>
      <c r="F962" s="2"/>
      <c r="G962" s="2"/>
      <c r="H962" s="4"/>
      <c r="I962" s="4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3">
      <c r="A963" s="2"/>
      <c r="B963" s="2"/>
      <c r="C963" s="2"/>
      <c r="D963" s="2"/>
      <c r="E963" s="2"/>
      <c r="F963" s="2"/>
      <c r="G963" s="2"/>
      <c r="H963" s="4"/>
      <c r="I963" s="4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3">
      <c r="A964" s="2"/>
      <c r="B964" s="2"/>
      <c r="C964" s="2"/>
      <c r="D964" s="2"/>
      <c r="E964" s="2"/>
      <c r="F964" s="2"/>
      <c r="G964" s="2"/>
      <c r="H964" s="4"/>
      <c r="I964" s="4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3">
      <c r="A965" s="2"/>
      <c r="B965" s="2"/>
      <c r="C965" s="2"/>
      <c r="D965" s="2"/>
      <c r="E965" s="2"/>
      <c r="F965" s="2"/>
      <c r="G965" s="2"/>
      <c r="H965" s="4"/>
      <c r="I965" s="4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3">
      <c r="A966" s="2"/>
      <c r="B966" s="2"/>
      <c r="C966" s="2"/>
      <c r="D966" s="2"/>
      <c r="E966" s="2"/>
      <c r="F966" s="2"/>
      <c r="G966" s="2"/>
      <c r="H966" s="4"/>
      <c r="I966" s="4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3">
      <c r="A967" s="2"/>
      <c r="B967" s="2"/>
      <c r="C967" s="2"/>
      <c r="D967" s="2"/>
      <c r="E967" s="2"/>
      <c r="F967" s="2"/>
      <c r="G967" s="2"/>
      <c r="H967" s="4"/>
      <c r="I967" s="4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3">
      <c r="A968" s="2"/>
      <c r="B968" s="2"/>
      <c r="C968" s="2"/>
      <c r="D968" s="2"/>
      <c r="E968" s="2"/>
      <c r="F968" s="2"/>
      <c r="G968" s="2"/>
      <c r="H968" s="4"/>
      <c r="I968" s="4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3">
      <c r="A969" s="2"/>
      <c r="B969" s="2"/>
      <c r="C969" s="2"/>
      <c r="D969" s="2"/>
      <c r="E969" s="2"/>
      <c r="F969" s="2"/>
      <c r="G969" s="2"/>
      <c r="H969" s="4"/>
      <c r="I969" s="4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3">
      <c r="A970" s="2"/>
      <c r="B970" s="2"/>
      <c r="C970" s="2"/>
      <c r="D970" s="2"/>
      <c r="E970" s="2"/>
      <c r="F970" s="2"/>
      <c r="G970" s="2"/>
      <c r="H970" s="4"/>
      <c r="I970" s="4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3">
      <c r="A971" s="2"/>
      <c r="B971" s="2"/>
      <c r="C971" s="2"/>
      <c r="D971" s="2"/>
      <c r="E971" s="2"/>
      <c r="F971" s="2"/>
      <c r="G971" s="2"/>
      <c r="H971" s="4"/>
      <c r="I971" s="4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3">
      <c r="A972" s="2"/>
      <c r="B972" s="2"/>
      <c r="C972" s="2"/>
      <c r="D972" s="2"/>
      <c r="E972" s="2"/>
      <c r="F972" s="2"/>
      <c r="G972" s="2"/>
      <c r="H972" s="4"/>
      <c r="I972" s="4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3">
      <c r="A973" s="2"/>
      <c r="B973" s="2"/>
      <c r="C973" s="2"/>
      <c r="D973" s="2"/>
      <c r="E973" s="2"/>
      <c r="F973" s="2"/>
      <c r="G973" s="2"/>
      <c r="H973" s="4"/>
      <c r="I973" s="4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3">
      <c r="A974" s="2"/>
      <c r="B974" s="2"/>
      <c r="C974" s="2"/>
      <c r="D974" s="2"/>
      <c r="E974" s="2"/>
      <c r="F974" s="2"/>
      <c r="G974" s="2"/>
      <c r="H974" s="4"/>
      <c r="I974" s="4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3">
      <c r="A975" s="2"/>
      <c r="B975" s="2"/>
      <c r="C975" s="2"/>
      <c r="D975" s="2"/>
      <c r="E975" s="2"/>
      <c r="F975" s="2"/>
      <c r="G975" s="2"/>
      <c r="H975" s="4"/>
      <c r="I975" s="4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3">
      <c r="A976" s="2"/>
      <c r="B976" s="2"/>
      <c r="C976" s="2"/>
      <c r="D976" s="2"/>
      <c r="E976" s="2"/>
      <c r="F976" s="2"/>
      <c r="G976" s="2"/>
      <c r="H976" s="4"/>
      <c r="I976" s="4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3">
      <c r="A977" s="2"/>
      <c r="B977" s="2"/>
      <c r="C977" s="2"/>
      <c r="D977" s="2"/>
      <c r="E977" s="2"/>
      <c r="F977" s="2"/>
      <c r="G977" s="2"/>
      <c r="H977" s="4"/>
      <c r="I977" s="4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3">
      <c r="A978" s="2"/>
      <c r="B978" s="2"/>
      <c r="C978" s="2"/>
      <c r="D978" s="2"/>
      <c r="E978" s="2"/>
      <c r="F978" s="2"/>
      <c r="G978" s="2"/>
      <c r="H978" s="4"/>
      <c r="I978" s="4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3">
      <c r="A979" s="2"/>
      <c r="B979" s="2"/>
      <c r="C979" s="2"/>
      <c r="D979" s="2"/>
      <c r="E979" s="2"/>
      <c r="F979" s="2"/>
      <c r="G979" s="2"/>
      <c r="H979" s="4"/>
      <c r="I979" s="4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3">
      <c r="A980" s="2"/>
      <c r="B980" s="2"/>
      <c r="C980" s="2"/>
      <c r="D980" s="2"/>
      <c r="E980" s="2"/>
      <c r="F980" s="2"/>
      <c r="G980" s="2"/>
      <c r="H980" s="4"/>
      <c r="I980" s="4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3">
      <c r="A981" s="2"/>
      <c r="B981" s="2"/>
      <c r="C981" s="2"/>
      <c r="D981" s="2"/>
      <c r="E981" s="2"/>
      <c r="F981" s="2"/>
      <c r="G981" s="2"/>
      <c r="H981" s="4"/>
      <c r="I981" s="4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3">
      <c r="A982" s="2"/>
      <c r="B982" s="2"/>
      <c r="C982" s="2"/>
      <c r="D982" s="2"/>
      <c r="E982" s="2"/>
      <c r="F982" s="2"/>
      <c r="G982" s="2"/>
      <c r="H982" s="4"/>
      <c r="I982" s="4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3">
      <c r="A983" s="2"/>
      <c r="B983" s="2"/>
      <c r="C983" s="2"/>
      <c r="D983" s="2"/>
      <c r="E983" s="2"/>
      <c r="F983" s="2"/>
      <c r="G983" s="2"/>
      <c r="H983" s="4"/>
      <c r="I983" s="4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3">
      <c r="A984" s="2"/>
      <c r="B984" s="2"/>
      <c r="C984" s="2"/>
      <c r="D984" s="2"/>
      <c r="E984" s="2"/>
      <c r="F984" s="2"/>
      <c r="G984" s="2"/>
      <c r="H984" s="4"/>
      <c r="I984" s="4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3">
      <c r="A985" s="2"/>
      <c r="B985" s="2"/>
      <c r="C985" s="2"/>
      <c r="D985" s="2"/>
      <c r="E985" s="2"/>
      <c r="F985" s="2"/>
      <c r="G985" s="2"/>
      <c r="H985" s="4"/>
      <c r="I985" s="4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3">
      <c r="A986" s="2"/>
      <c r="B986" s="2"/>
      <c r="C986" s="2"/>
      <c r="D986" s="2"/>
      <c r="E986" s="2"/>
      <c r="F986" s="2"/>
      <c r="G986" s="2"/>
      <c r="H986" s="4"/>
      <c r="I986" s="4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3">
      <c r="A987" s="2"/>
      <c r="B987" s="2"/>
      <c r="C987" s="2"/>
      <c r="D987" s="2"/>
      <c r="E987" s="2"/>
      <c r="F987" s="2"/>
      <c r="G987" s="2"/>
      <c r="H987" s="4"/>
      <c r="I987" s="4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3">
      <c r="A988" s="2"/>
      <c r="B988" s="2"/>
      <c r="C988" s="2"/>
      <c r="D988" s="2"/>
      <c r="E988" s="2"/>
      <c r="F988" s="2"/>
      <c r="G988" s="2"/>
      <c r="H988" s="4"/>
      <c r="I988" s="4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</sheetData>
  <autoFilter ref="A9:L63"/>
  <mergeCells count="109">
    <mergeCell ref="M43:M44"/>
    <mergeCell ref="O43:O44"/>
    <mergeCell ref="P43:P44"/>
    <mergeCell ref="Q43:Q44"/>
    <mergeCell ref="O30:O31"/>
    <mergeCell ref="P30:P31"/>
    <mergeCell ref="Q30:Q31"/>
    <mergeCell ref="M28:M29"/>
    <mergeCell ref="O28:O29"/>
    <mergeCell ref="P28:P29"/>
    <mergeCell ref="N28:N29"/>
    <mergeCell ref="N30:N31"/>
    <mergeCell ref="N43:N44"/>
    <mergeCell ref="Q28:Q29"/>
    <mergeCell ref="M30:M31"/>
    <mergeCell ref="M62:M63"/>
    <mergeCell ref="O62:O63"/>
    <mergeCell ref="M58:M59"/>
    <mergeCell ref="O58:O59"/>
    <mergeCell ref="P56:P57"/>
    <mergeCell ref="Q56:Q57"/>
    <mergeCell ref="M52:M53"/>
    <mergeCell ref="M54:M55"/>
    <mergeCell ref="O54:O55"/>
    <mergeCell ref="P58:P59"/>
    <mergeCell ref="Q58:Q59"/>
    <mergeCell ref="O60:O61"/>
    <mergeCell ref="P60:P61"/>
    <mergeCell ref="Q60:Q61"/>
    <mergeCell ref="P62:P63"/>
    <mergeCell ref="Q62:Q63"/>
    <mergeCell ref="N52:N53"/>
    <mergeCell ref="N54:N55"/>
    <mergeCell ref="N56:N57"/>
    <mergeCell ref="N58:N59"/>
    <mergeCell ref="N60:N61"/>
    <mergeCell ref="M60:M61"/>
    <mergeCell ref="M56:M57"/>
    <mergeCell ref="O56:O57"/>
    <mergeCell ref="A1:Q1"/>
    <mergeCell ref="A5:Q7"/>
    <mergeCell ref="M10:M11"/>
    <mergeCell ref="O10:O11"/>
    <mergeCell ref="P10:P11"/>
    <mergeCell ref="Q10:Q11"/>
    <mergeCell ref="M12:M13"/>
    <mergeCell ref="O12:O13"/>
    <mergeCell ref="P12:P13"/>
    <mergeCell ref="Q12:Q13"/>
    <mergeCell ref="N10:N11"/>
    <mergeCell ref="N12:N13"/>
    <mergeCell ref="M18:M19"/>
    <mergeCell ref="O18:O19"/>
    <mergeCell ref="O14:O15"/>
    <mergeCell ref="P14:P15"/>
    <mergeCell ref="Q14:Q15"/>
    <mergeCell ref="M20:M21"/>
    <mergeCell ref="O20:O21"/>
    <mergeCell ref="P20:P21"/>
    <mergeCell ref="Q20:Q21"/>
    <mergeCell ref="Q16:Q17"/>
    <mergeCell ref="O22:O23"/>
    <mergeCell ref="P22:P23"/>
    <mergeCell ref="Q22:Q23"/>
    <mergeCell ref="M22:M23"/>
    <mergeCell ref="P54:P55"/>
    <mergeCell ref="Q54:Q55"/>
    <mergeCell ref="Q52:Q53"/>
    <mergeCell ref="O52:O53"/>
    <mergeCell ref="P52:P53"/>
    <mergeCell ref="M46:M47"/>
    <mergeCell ref="O46:O47"/>
    <mergeCell ref="N46:N47"/>
    <mergeCell ref="N48:N49"/>
    <mergeCell ref="N50:N51"/>
    <mergeCell ref="M48:M49"/>
    <mergeCell ref="O48:O49"/>
    <mergeCell ref="P48:P49"/>
    <mergeCell ref="Q48:Q49"/>
    <mergeCell ref="M50:M51"/>
    <mergeCell ref="O50:O51"/>
    <mergeCell ref="P50:P51"/>
    <mergeCell ref="P46:P47"/>
    <mergeCell ref="Q50:Q51"/>
    <mergeCell ref="Q46:Q47"/>
    <mergeCell ref="N62:N63"/>
    <mergeCell ref="H18:H19"/>
    <mergeCell ref="I18:I19"/>
    <mergeCell ref="N14:N15"/>
    <mergeCell ref="N16:N17"/>
    <mergeCell ref="N20:N21"/>
    <mergeCell ref="Q26:Q27"/>
    <mergeCell ref="P26:P27"/>
    <mergeCell ref="N26:N27"/>
    <mergeCell ref="M24:M25"/>
    <mergeCell ref="O24:O25"/>
    <mergeCell ref="P24:P25"/>
    <mergeCell ref="Q24:Q25"/>
    <mergeCell ref="M26:M27"/>
    <mergeCell ref="O26:O27"/>
    <mergeCell ref="N18:N19"/>
    <mergeCell ref="N22:N23"/>
    <mergeCell ref="N24:N25"/>
    <mergeCell ref="P18:P19"/>
    <mergeCell ref="Q18:Q19"/>
    <mergeCell ref="M14:M15"/>
    <mergeCell ref="M16:M17"/>
    <mergeCell ref="O16:O17"/>
    <mergeCell ref="P16:P17"/>
  </mergeCells>
  <pageMargins left="0.7" right="0.7" top="0.75" bottom="0.75" header="0" footer="0"/>
  <pageSetup paperSize="9" scale="3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06"/>
  <sheetViews>
    <sheetView view="pageBreakPreview" topLeftCell="G1" zoomScale="80" zoomScaleNormal="100" zoomScaleSheetLayoutView="80" workbookViewId="0">
      <selection activeCell="M9" sqref="M9:M41"/>
    </sheetView>
  </sheetViews>
  <sheetFormatPr baseColWidth="10" defaultColWidth="12.59765625" defaultRowHeight="15" customHeight="1" x14ac:dyDescent="0.25"/>
  <cols>
    <col min="1" max="1" width="12.8984375" style="102" customWidth="1"/>
    <col min="2" max="2" width="9.8984375" style="102" customWidth="1"/>
    <col min="3" max="3" width="19.59765625" style="102" bestFit="1" customWidth="1"/>
    <col min="4" max="4" width="11.59765625" style="102" customWidth="1"/>
    <col min="5" max="6" width="25.3984375" style="102" customWidth="1"/>
    <col min="7" max="7" width="25.5" style="102" bestFit="1" customWidth="1"/>
    <col min="8" max="8" width="16.59765625" style="102" customWidth="1"/>
    <col min="9" max="9" width="16.19921875" style="102" customWidth="1"/>
    <col min="10" max="10" width="20.8984375" style="102" bestFit="1" customWidth="1"/>
    <col min="11" max="11" width="14.19921875" style="102" customWidth="1"/>
    <col min="12" max="12" width="12" style="102" customWidth="1"/>
    <col min="13" max="13" width="13.5" style="102" customWidth="1"/>
    <col min="14" max="16" width="18.09765625" style="102" customWidth="1"/>
    <col min="17" max="27" width="9.3984375" style="102" customWidth="1"/>
    <col min="28" max="16384" width="12.59765625" style="102"/>
  </cols>
  <sheetData>
    <row r="1" spans="1:27" ht="34.950000000000003" customHeight="1" x14ac:dyDescent="0.3">
      <c r="A1" s="690" t="s">
        <v>1054</v>
      </c>
      <c r="B1" s="690"/>
      <c r="C1" s="690"/>
      <c r="D1" s="690"/>
      <c r="E1" s="690"/>
      <c r="F1" s="690"/>
      <c r="G1" s="690"/>
      <c r="H1" s="690"/>
      <c r="I1" s="690"/>
      <c r="J1" s="690"/>
      <c r="K1" s="690"/>
      <c r="L1" s="690"/>
      <c r="M1" s="690"/>
      <c r="N1" s="690"/>
      <c r="O1" s="690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</row>
    <row r="2" spans="1:27" ht="14.4" x14ac:dyDescent="0.3">
      <c r="A2" s="103"/>
      <c r="B2" s="101"/>
      <c r="C2" s="101"/>
      <c r="D2" s="104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</row>
    <row r="3" spans="1:27" ht="14.4" x14ac:dyDescent="0.3">
      <c r="A3" s="101"/>
      <c r="B3" s="101"/>
      <c r="C3" s="101"/>
      <c r="D3" s="104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</row>
    <row r="4" spans="1:27" ht="15.75" customHeight="1" x14ac:dyDescent="0.3">
      <c r="A4" s="706" t="s">
        <v>736</v>
      </c>
      <c r="B4" s="707"/>
      <c r="C4" s="707"/>
      <c r="D4" s="707"/>
      <c r="E4" s="707"/>
      <c r="F4" s="707"/>
      <c r="G4" s="707"/>
      <c r="H4" s="707"/>
      <c r="I4" s="707"/>
      <c r="J4" s="707"/>
      <c r="K4" s="707"/>
      <c r="L4" s="707"/>
      <c r="M4" s="707"/>
      <c r="N4" s="707"/>
      <c r="O4" s="707"/>
      <c r="P4" s="707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</row>
    <row r="5" spans="1:27" ht="15.75" customHeight="1" thickBot="1" x14ac:dyDescent="0.35">
      <c r="A5" s="708"/>
      <c r="B5" s="709"/>
      <c r="C5" s="709"/>
      <c r="D5" s="709"/>
      <c r="E5" s="709"/>
      <c r="F5" s="709"/>
      <c r="G5" s="709"/>
      <c r="H5" s="709"/>
      <c r="I5" s="709"/>
      <c r="J5" s="709"/>
      <c r="K5" s="709"/>
      <c r="L5" s="709"/>
      <c r="M5" s="709"/>
      <c r="N5" s="709"/>
      <c r="O5" s="709"/>
      <c r="P5" s="709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</row>
    <row r="6" spans="1:27" ht="15.75" customHeight="1" thickBot="1" x14ac:dyDescent="0.35">
      <c r="A6" s="710" t="s">
        <v>1055</v>
      </c>
      <c r="B6" s="711"/>
      <c r="C6" s="711"/>
      <c r="D6" s="711"/>
      <c r="E6" s="711"/>
      <c r="F6" s="711"/>
      <c r="G6" s="711"/>
      <c r="H6" s="711"/>
      <c r="I6" s="711"/>
      <c r="J6" s="711"/>
      <c r="K6" s="711"/>
      <c r="L6" s="711"/>
      <c r="M6" s="711"/>
      <c r="N6" s="711"/>
      <c r="O6" s="711"/>
      <c r="P6" s="712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</row>
    <row r="7" spans="1:27" ht="14.4" x14ac:dyDescent="0.3">
      <c r="A7" s="101"/>
      <c r="B7" s="101"/>
      <c r="C7" s="101"/>
      <c r="D7" s="104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</row>
    <row r="8" spans="1:27" ht="43.8" thickBot="1" x14ac:dyDescent="0.35">
      <c r="A8" s="105" t="s">
        <v>2</v>
      </c>
      <c r="B8" s="105" t="s">
        <v>3</v>
      </c>
      <c r="C8" s="105" t="s">
        <v>4</v>
      </c>
      <c r="D8" s="106" t="s">
        <v>5</v>
      </c>
      <c r="E8" s="106" t="s">
        <v>6</v>
      </c>
      <c r="F8" s="106" t="s">
        <v>7</v>
      </c>
      <c r="G8" s="106" t="s">
        <v>8</v>
      </c>
      <c r="H8" s="106" t="s">
        <v>9</v>
      </c>
      <c r="I8" s="106" t="s">
        <v>10</v>
      </c>
      <c r="J8" s="106" t="s">
        <v>11</v>
      </c>
      <c r="K8" s="106" t="s">
        <v>12</v>
      </c>
      <c r="L8" s="107" t="s">
        <v>672</v>
      </c>
      <c r="M8" s="51" t="s">
        <v>15</v>
      </c>
      <c r="N8" s="107" t="s">
        <v>16</v>
      </c>
      <c r="O8" s="107" t="s">
        <v>17</v>
      </c>
      <c r="P8" s="107" t="s">
        <v>18</v>
      </c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</row>
    <row r="9" spans="1:27" ht="15" customHeight="1" thickBot="1" x14ac:dyDescent="0.35">
      <c r="A9" s="532" t="s">
        <v>1056</v>
      </c>
      <c r="B9" s="533" t="s">
        <v>1057</v>
      </c>
      <c r="C9" s="532" t="s">
        <v>1058</v>
      </c>
      <c r="D9" s="533" t="s">
        <v>22</v>
      </c>
      <c r="E9" s="532" t="s">
        <v>74</v>
      </c>
      <c r="F9" s="532" t="s">
        <v>219</v>
      </c>
      <c r="G9" s="534" t="s">
        <v>1059</v>
      </c>
      <c r="H9" s="532" t="s">
        <v>822</v>
      </c>
      <c r="I9" s="532" t="s">
        <v>1060</v>
      </c>
      <c r="J9" s="533" t="s">
        <v>1061</v>
      </c>
      <c r="K9" s="535" t="s">
        <v>1062</v>
      </c>
      <c r="L9" s="586">
        <v>2</v>
      </c>
      <c r="M9" s="614" t="s">
        <v>39</v>
      </c>
      <c r="N9" s="713"/>
      <c r="O9" s="713"/>
      <c r="P9" s="587">
        <v>0.2</v>
      </c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</row>
    <row r="10" spans="1:27" ht="13.8" x14ac:dyDescent="0.25">
      <c r="A10" s="538" t="s">
        <v>1056</v>
      </c>
      <c r="B10" s="539" t="s">
        <v>1057</v>
      </c>
      <c r="C10" s="538" t="s">
        <v>904</v>
      </c>
      <c r="D10" s="540" t="s">
        <v>22</v>
      </c>
      <c r="E10" s="538" t="s">
        <v>1063</v>
      </c>
      <c r="F10" s="541" t="s">
        <v>219</v>
      </c>
      <c r="G10" s="541" t="s">
        <v>1064</v>
      </c>
      <c r="H10" s="542"/>
      <c r="I10" s="542"/>
      <c r="J10" s="539" t="s">
        <v>1065</v>
      </c>
      <c r="K10" s="543" t="s">
        <v>1062</v>
      </c>
      <c r="L10" s="544">
        <v>2</v>
      </c>
      <c r="M10" s="615"/>
      <c r="N10" s="713"/>
      <c r="O10" s="713"/>
      <c r="P10" s="588"/>
    </row>
    <row r="11" spans="1:27" ht="13.8" x14ac:dyDescent="0.25">
      <c r="A11" s="538" t="s">
        <v>1056</v>
      </c>
      <c r="B11" s="539" t="s">
        <v>1057</v>
      </c>
      <c r="C11" s="538" t="s">
        <v>904</v>
      </c>
      <c r="D11" s="540" t="s">
        <v>22</v>
      </c>
      <c r="E11" s="538" t="s">
        <v>1066</v>
      </c>
      <c r="F11" s="541" t="s">
        <v>219</v>
      </c>
      <c r="G11" s="541" t="s">
        <v>1064</v>
      </c>
      <c r="H11" s="542"/>
      <c r="I11" s="542"/>
      <c r="J11" s="539" t="s">
        <v>1067</v>
      </c>
      <c r="K11" s="543" t="s">
        <v>1062</v>
      </c>
      <c r="L11" s="544">
        <v>2</v>
      </c>
      <c r="M11" s="615"/>
      <c r="N11" s="713"/>
      <c r="O11" s="713"/>
      <c r="P11" s="588"/>
    </row>
    <row r="12" spans="1:27" ht="13.8" x14ac:dyDescent="0.25">
      <c r="A12" s="538" t="s">
        <v>1056</v>
      </c>
      <c r="B12" s="539" t="s">
        <v>1057</v>
      </c>
      <c r="C12" s="538" t="s">
        <v>904</v>
      </c>
      <c r="D12" s="540" t="s">
        <v>22</v>
      </c>
      <c r="E12" s="538" t="s">
        <v>1068</v>
      </c>
      <c r="F12" s="541" t="s">
        <v>219</v>
      </c>
      <c r="G12" s="541" t="s">
        <v>1069</v>
      </c>
      <c r="H12" s="542"/>
      <c r="I12" s="542"/>
      <c r="J12" s="539" t="s">
        <v>1070</v>
      </c>
      <c r="K12" s="543" t="s">
        <v>1062</v>
      </c>
      <c r="L12" s="544">
        <v>2</v>
      </c>
      <c r="M12" s="615"/>
      <c r="N12" s="713"/>
      <c r="O12" s="713"/>
      <c r="P12" s="588"/>
    </row>
    <row r="13" spans="1:27" ht="13.8" x14ac:dyDescent="0.25">
      <c r="A13" s="538" t="s">
        <v>1056</v>
      </c>
      <c r="B13" s="539" t="s">
        <v>1057</v>
      </c>
      <c r="C13" s="538" t="s">
        <v>904</v>
      </c>
      <c r="D13" s="540" t="s">
        <v>22</v>
      </c>
      <c r="E13" s="538" t="s">
        <v>1071</v>
      </c>
      <c r="F13" s="541" t="s">
        <v>219</v>
      </c>
      <c r="G13" s="541" t="s">
        <v>1072</v>
      </c>
      <c r="H13" s="542"/>
      <c r="I13" s="542"/>
      <c r="J13" s="539" t="s">
        <v>1073</v>
      </c>
      <c r="K13" s="543" t="s">
        <v>1062</v>
      </c>
      <c r="L13" s="544">
        <v>2</v>
      </c>
      <c r="M13" s="615"/>
      <c r="N13" s="713"/>
      <c r="O13" s="713"/>
      <c r="P13" s="588"/>
    </row>
    <row r="14" spans="1:27" ht="13.8" x14ac:dyDescent="0.25">
      <c r="A14" s="538" t="s">
        <v>1056</v>
      </c>
      <c r="B14" s="539" t="s">
        <v>1057</v>
      </c>
      <c r="C14" s="538" t="s">
        <v>904</v>
      </c>
      <c r="D14" s="540" t="s">
        <v>22</v>
      </c>
      <c r="E14" s="538" t="s">
        <v>1074</v>
      </c>
      <c r="F14" s="541" t="s">
        <v>219</v>
      </c>
      <c r="G14" s="541" t="s">
        <v>1075</v>
      </c>
      <c r="H14" s="542"/>
      <c r="I14" s="542"/>
      <c r="J14" s="539" t="s">
        <v>1076</v>
      </c>
      <c r="K14" s="543" t="s">
        <v>1062</v>
      </c>
      <c r="L14" s="544">
        <v>2</v>
      </c>
      <c r="M14" s="615"/>
      <c r="N14" s="713"/>
      <c r="O14" s="713"/>
      <c r="P14" s="588"/>
    </row>
    <row r="15" spans="1:27" ht="15" customHeight="1" x14ac:dyDescent="0.3">
      <c r="A15" s="545" t="s">
        <v>1056</v>
      </c>
      <c r="B15" s="546" t="s">
        <v>1057</v>
      </c>
      <c r="C15" s="545" t="s">
        <v>1058</v>
      </c>
      <c r="D15" s="546" t="s">
        <v>22</v>
      </c>
      <c r="E15" s="545" t="s">
        <v>74</v>
      </c>
      <c r="F15" s="547" t="s">
        <v>219</v>
      </c>
      <c r="G15" s="548" t="s">
        <v>1077</v>
      </c>
      <c r="H15" s="547" t="s">
        <v>822</v>
      </c>
      <c r="I15" s="547" t="s">
        <v>1078</v>
      </c>
      <c r="J15" s="546" t="s">
        <v>1079</v>
      </c>
      <c r="K15" s="549" t="s">
        <v>1062</v>
      </c>
      <c r="L15" s="550">
        <v>2</v>
      </c>
      <c r="M15" s="614" t="s">
        <v>39</v>
      </c>
      <c r="N15" s="713"/>
      <c r="O15" s="713"/>
      <c r="P15" s="589">
        <v>0.2</v>
      </c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</row>
    <row r="16" spans="1:27" ht="13.8" x14ac:dyDescent="0.25">
      <c r="A16" s="538" t="s">
        <v>1056</v>
      </c>
      <c r="B16" s="539" t="s">
        <v>1057</v>
      </c>
      <c r="C16" s="538" t="s">
        <v>904</v>
      </c>
      <c r="D16" s="540" t="s">
        <v>22</v>
      </c>
      <c r="E16" s="538" t="s">
        <v>1080</v>
      </c>
      <c r="F16" s="541" t="s">
        <v>219</v>
      </c>
      <c r="G16" s="541" t="s">
        <v>1081</v>
      </c>
      <c r="H16" s="542"/>
      <c r="I16" s="542"/>
      <c r="J16" s="539" t="s">
        <v>1082</v>
      </c>
      <c r="K16" s="543" t="s">
        <v>1062</v>
      </c>
      <c r="L16" s="551">
        <v>2</v>
      </c>
      <c r="M16" s="616"/>
      <c r="N16" s="713"/>
      <c r="O16" s="713"/>
      <c r="P16" s="588"/>
    </row>
    <row r="17" spans="1:27" ht="13.8" x14ac:dyDescent="0.25">
      <c r="A17" s="538" t="s">
        <v>1056</v>
      </c>
      <c r="B17" s="539" t="s">
        <v>1057</v>
      </c>
      <c r="C17" s="538" t="s">
        <v>904</v>
      </c>
      <c r="D17" s="540" t="s">
        <v>22</v>
      </c>
      <c r="E17" s="538" t="s">
        <v>1083</v>
      </c>
      <c r="F17" s="541" t="s">
        <v>219</v>
      </c>
      <c r="G17" s="541" t="s">
        <v>1064</v>
      </c>
      <c r="H17" s="542"/>
      <c r="I17" s="542"/>
      <c r="J17" s="539" t="s">
        <v>1084</v>
      </c>
      <c r="K17" s="543" t="s">
        <v>1062</v>
      </c>
      <c r="L17" s="551">
        <v>2</v>
      </c>
      <c r="M17" s="616"/>
      <c r="N17" s="713"/>
      <c r="O17" s="713"/>
      <c r="P17" s="588"/>
    </row>
    <row r="18" spans="1:27" ht="13.8" x14ac:dyDescent="0.25">
      <c r="A18" s="538" t="s">
        <v>1056</v>
      </c>
      <c r="B18" s="539" t="s">
        <v>1057</v>
      </c>
      <c r="C18" s="538" t="s">
        <v>904</v>
      </c>
      <c r="D18" s="540" t="s">
        <v>22</v>
      </c>
      <c r="E18" s="538" t="s">
        <v>1085</v>
      </c>
      <c r="F18" s="541" t="s">
        <v>219</v>
      </c>
      <c r="G18" s="541" t="s">
        <v>1086</v>
      </c>
      <c r="H18" s="542"/>
      <c r="I18" s="542"/>
      <c r="J18" s="539" t="s">
        <v>1087</v>
      </c>
      <c r="K18" s="543" t="s">
        <v>1062</v>
      </c>
      <c r="L18" s="551">
        <v>2</v>
      </c>
      <c r="M18" s="616"/>
      <c r="N18" s="713"/>
      <c r="O18" s="713"/>
      <c r="P18" s="588"/>
    </row>
    <row r="19" spans="1:27" ht="14.4" thickBot="1" x14ac:dyDescent="0.3">
      <c r="A19" s="538" t="s">
        <v>1056</v>
      </c>
      <c r="B19" s="539" t="s">
        <v>1057</v>
      </c>
      <c r="C19" s="538" t="s">
        <v>904</v>
      </c>
      <c r="D19" s="540" t="s">
        <v>22</v>
      </c>
      <c r="E19" s="538" t="s">
        <v>1088</v>
      </c>
      <c r="F19" s="541" t="s">
        <v>219</v>
      </c>
      <c r="G19" s="541" t="s">
        <v>1086</v>
      </c>
      <c r="H19" s="542"/>
      <c r="I19" s="542"/>
      <c r="J19" s="539" t="s">
        <v>1089</v>
      </c>
      <c r="K19" s="543" t="s">
        <v>1062</v>
      </c>
      <c r="L19" s="551">
        <v>2</v>
      </c>
      <c r="M19" s="616"/>
      <c r="N19" s="713"/>
      <c r="O19" s="713"/>
      <c r="P19" s="588"/>
    </row>
    <row r="20" spans="1:27" ht="15" customHeight="1" x14ac:dyDescent="0.3">
      <c r="A20" s="552" t="s">
        <v>1056</v>
      </c>
      <c r="B20" s="553" t="s">
        <v>1090</v>
      </c>
      <c r="C20" s="552" t="s">
        <v>1091</v>
      </c>
      <c r="D20" s="553" t="s">
        <v>70</v>
      </c>
      <c r="E20" s="552" t="s">
        <v>23</v>
      </c>
      <c r="F20" s="554" t="s">
        <v>1092</v>
      </c>
      <c r="G20" s="555" t="s">
        <v>1093</v>
      </c>
      <c r="H20" s="554" t="s">
        <v>26</v>
      </c>
      <c r="I20" s="554" t="s">
        <v>1094</v>
      </c>
      <c r="J20" s="556" t="s">
        <v>1095</v>
      </c>
      <c r="K20" s="557" t="s">
        <v>1096</v>
      </c>
      <c r="L20" s="537">
        <v>1</v>
      </c>
      <c r="M20" s="617"/>
      <c r="N20" s="698"/>
      <c r="O20" s="698"/>
      <c r="P20" s="701">
        <v>0.1</v>
      </c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</row>
    <row r="21" spans="1:27" ht="15" customHeight="1" x14ac:dyDescent="0.3">
      <c r="A21" s="558" t="s">
        <v>1056</v>
      </c>
      <c r="B21" s="536" t="s">
        <v>1090</v>
      </c>
      <c r="C21" s="558" t="s">
        <v>1091</v>
      </c>
      <c r="D21" s="536" t="s">
        <v>70</v>
      </c>
      <c r="E21" s="558" t="s">
        <v>23</v>
      </c>
      <c r="F21" s="558" t="s">
        <v>1092</v>
      </c>
      <c r="G21" s="559" t="s">
        <v>1097</v>
      </c>
      <c r="H21" s="558"/>
      <c r="I21" s="558"/>
      <c r="J21" s="536" t="s">
        <v>1098</v>
      </c>
      <c r="K21" s="560" t="s">
        <v>1096</v>
      </c>
      <c r="L21" s="546"/>
      <c r="M21" s="617"/>
      <c r="N21" s="699"/>
      <c r="O21" s="699"/>
      <c r="P21" s="702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</row>
    <row r="22" spans="1:27" ht="15" customHeight="1" thickBot="1" x14ac:dyDescent="0.35">
      <c r="A22" s="561" t="s">
        <v>1056</v>
      </c>
      <c r="B22" s="562" t="s">
        <v>1090</v>
      </c>
      <c r="C22" s="561" t="s">
        <v>1091</v>
      </c>
      <c r="D22" s="562" t="s">
        <v>70</v>
      </c>
      <c r="E22" s="561" t="s">
        <v>23</v>
      </c>
      <c r="F22" s="561" t="s">
        <v>1092</v>
      </c>
      <c r="G22" s="563" t="s">
        <v>1097</v>
      </c>
      <c r="H22" s="561"/>
      <c r="I22" s="561"/>
      <c r="J22" s="562" t="s">
        <v>1099</v>
      </c>
      <c r="K22" s="564" t="s">
        <v>1096</v>
      </c>
      <c r="L22" s="565"/>
      <c r="M22" s="618"/>
      <c r="N22" s="700"/>
      <c r="O22" s="700"/>
      <c r="P22" s="703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</row>
    <row r="23" spans="1:27" ht="15" customHeight="1" x14ac:dyDescent="0.3">
      <c r="A23" s="552" t="s">
        <v>1056</v>
      </c>
      <c r="B23" s="553" t="s">
        <v>1090</v>
      </c>
      <c r="C23" s="552" t="s">
        <v>1091</v>
      </c>
      <c r="D23" s="553" t="s">
        <v>70</v>
      </c>
      <c r="E23" s="552" t="s">
        <v>23</v>
      </c>
      <c r="F23" s="552" t="s">
        <v>1092</v>
      </c>
      <c r="G23" s="554" t="s">
        <v>1100</v>
      </c>
      <c r="H23" s="552" t="s">
        <v>26</v>
      </c>
      <c r="I23" s="554" t="s">
        <v>1094</v>
      </c>
      <c r="J23" s="553" t="s">
        <v>1101</v>
      </c>
      <c r="K23" s="557" t="s">
        <v>1096</v>
      </c>
      <c r="L23" s="537">
        <v>1</v>
      </c>
      <c r="M23" s="619"/>
      <c r="N23" s="704"/>
      <c r="O23" s="704"/>
      <c r="P23" s="705">
        <v>0.1</v>
      </c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</row>
    <row r="24" spans="1:27" ht="15" customHeight="1" x14ac:dyDescent="0.3">
      <c r="A24" s="558" t="s">
        <v>1056</v>
      </c>
      <c r="B24" s="536" t="s">
        <v>1090</v>
      </c>
      <c r="C24" s="558" t="s">
        <v>1091</v>
      </c>
      <c r="D24" s="536" t="s">
        <v>70</v>
      </c>
      <c r="E24" s="558" t="s">
        <v>23</v>
      </c>
      <c r="F24" s="558" t="s">
        <v>1092</v>
      </c>
      <c r="G24" s="566" t="s">
        <v>1102</v>
      </c>
      <c r="H24" s="558"/>
      <c r="I24" s="558"/>
      <c r="J24" s="536" t="s">
        <v>1103</v>
      </c>
      <c r="K24" s="560" t="s">
        <v>1096</v>
      </c>
      <c r="L24" s="546"/>
      <c r="M24" s="617"/>
      <c r="N24" s="699"/>
      <c r="O24" s="699"/>
      <c r="P24" s="702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</row>
    <row r="25" spans="1:27" ht="15" customHeight="1" thickBot="1" x14ac:dyDescent="0.35">
      <c r="A25" s="561" t="s">
        <v>1056</v>
      </c>
      <c r="B25" s="562" t="s">
        <v>1090</v>
      </c>
      <c r="C25" s="561" t="s">
        <v>1091</v>
      </c>
      <c r="D25" s="562" t="s">
        <v>70</v>
      </c>
      <c r="E25" s="561" t="s">
        <v>23</v>
      </c>
      <c r="F25" s="561" t="s">
        <v>1092</v>
      </c>
      <c r="G25" s="567" t="s">
        <v>1102</v>
      </c>
      <c r="H25" s="561"/>
      <c r="I25" s="561"/>
      <c r="J25" s="562" t="s">
        <v>1104</v>
      </c>
      <c r="K25" s="564" t="s">
        <v>1096</v>
      </c>
      <c r="L25" s="565"/>
      <c r="M25" s="618"/>
      <c r="N25" s="700"/>
      <c r="O25" s="700"/>
      <c r="P25" s="703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</row>
    <row r="26" spans="1:27" ht="15" customHeight="1" x14ac:dyDescent="0.3">
      <c r="A26" s="552" t="s">
        <v>1056</v>
      </c>
      <c r="B26" s="553" t="s">
        <v>1105</v>
      </c>
      <c r="C26" s="552" t="s">
        <v>1106</v>
      </c>
      <c r="D26" s="553" t="s">
        <v>70</v>
      </c>
      <c r="E26" s="552" t="s">
        <v>23</v>
      </c>
      <c r="F26" s="552" t="s">
        <v>1107</v>
      </c>
      <c r="G26" s="555" t="s">
        <v>1108</v>
      </c>
      <c r="H26" s="552" t="s">
        <v>26</v>
      </c>
      <c r="I26" s="552" t="s">
        <v>1109</v>
      </c>
      <c r="J26" s="556" t="s">
        <v>1110</v>
      </c>
      <c r="K26" s="557" t="s">
        <v>1111</v>
      </c>
      <c r="L26" s="537">
        <v>1</v>
      </c>
      <c r="M26" s="619"/>
      <c r="N26" s="704"/>
      <c r="O26" s="704"/>
      <c r="P26" s="705">
        <v>0.2</v>
      </c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</row>
    <row r="27" spans="1:27" ht="15" customHeight="1" thickBot="1" x14ac:dyDescent="0.35">
      <c r="A27" s="561" t="s">
        <v>1056</v>
      </c>
      <c r="B27" s="562" t="s">
        <v>1105</v>
      </c>
      <c r="C27" s="561" t="s">
        <v>1106</v>
      </c>
      <c r="D27" s="562" t="s">
        <v>70</v>
      </c>
      <c r="E27" s="561" t="s">
        <v>23</v>
      </c>
      <c r="F27" s="561" t="s">
        <v>1107</v>
      </c>
      <c r="G27" s="567" t="s">
        <v>1112</v>
      </c>
      <c r="H27" s="561" t="s">
        <v>26</v>
      </c>
      <c r="I27" s="561" t="s">
        <v>1109</v>
      </c>
      <c r="J27" s="562" t="s">
        <v>1113</v>
      </c>
      <c r="K27" s="564" t="s">
        <v>1111</v>
      </c>
      <c r="L27" s="565"/>
      <c r="M27" s="618" t="s">
        <v>39</v>
      </c>
      <c r="N27" s="700"/>
      <c r="O27" s="700"/>
      <c r="P27" s="703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</row>
    <row r="28" spans="1:27" ht="15" customHeight="1" x14ac:dyDescent="0.3">
      <c r="A28" s="552" t="s">
        <v>1056</v>
      </c>
      <c r="B28" s="553" t="s">
        <v>1114</v>
      </c>
      <c r="C28" s="552" t="s">
        <v>1115</v>
      </c>
      <c r="D28" s="553" t="s">
        <v>70</v>
      </c>
      <c r="E28" s="552" t="s">
        <v>23</v>
      </c>
      <c r="F28" s="552" t="s">
        <v>1107</v>
      </c>
      <c r="G28" s="555" t="s">
        <v>1116</v>
      </c>
      <c r="H28" s="552" t="s">
        <v>26</v>
      </c>
      <c r="I28" s="552" t="s">
        <v>1117</v>
      </c>
      <c r="J28" s="556" t="s">
        <v>1118</v>
      </c>
      <c r="K28" s="557"/>
      <c r="L28" s="537">
        <v>1</v>
      </c>
      <c r="M28" s="619"/>
      <c r="N28" s="704"/>
      <c r="O28" s="704"/>
      <c r="P28" s="705">
        <v>0.2</v>
      </c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</row>
    <row r="29" spans="1:27" ht="15" customHeight="1" thickBot="1" x14ac:dyDescent="0.35">
      <c r="A29" s="561" t="s">
        <v>1056</v>
      </c>
      <c r="B29" s="562" t="s">
        <v>1114</v>
      </c>
      <c r="C29" s="561" t="s">
        <v>1115</v>
      </c>
      <c r="D29" s="562" t="s">
        <v>70</v>
      </c>
      <c r="E29" s="561" t="s">
        <v>23</v>
      </c>
      <c r="F29" s="561" t="s">
        <v>1107</v>
      </c>
      <c r="G29" s="567" t="s">
        <v>1119</v>
      </c>
      <c r="H29" s="561" t="s">
        <v>26</v>
      </c>
      <c r="I29" s="561" t="s">
        <v>1117</v>
      </c>
      <c r="J29" s="568" t="s">
        <v>1120</v>
      </c>
      <c r="K29" s="564"/>
      <c r="L29" s="565"/>
      <c r="M29" s="618"/>
      <c r="N29" s="700"/>
      <c r="O29" s="700"/>
      <c r="P29" s="703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</row>
    <row r="30" spans="1:27" ht="15" customHeight="1" x14ac:dyDescent="0.3">
      <c r="A30" s="552" t="s">
        <v>1056</v>
      </c>
      <c r="B30" s="553" t="s">
        <v>1121</v>
      </c>
      <c r="C30" s="552" t="s">
        <v>1122</v>
      </c>
      <c r="D30" s="553" t="s">
        <v>70</v>
      </c>
      <c r="E30" s="552" t="s">
        <v>23</v>
      </c>
      <c r="F30" s="552" t="s">
        <v>1092</v>
      </c>
      <c r="G30" s="569" t="s">
        <v>1123</v>
      </c>
      <c r="H30" s="552" t="s">
        <v>26</v>
      </c>
      <c r="I30" s="552" t="s">
        <v>1124</v>
      </c>
      <c r="J30" s="556" t="s">
        <v>1125</v>
      </c>
      <c r="K30" s="557" t="s">
        <v>1126</v>
      </c>
      <c r="L30" s="537">
        <v>1</v>
      </c>
      <c r="M30" s="619" t="s">
        <v>39</v>
      </c>
      <c r="N30" s="704"/>
      <c r="O30" s="704"/>
      <c r="P30" s="705">
        <v>0.1</v>
      </c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</row>
    <row r="31" spans="1:27" ht="15" customHeight="1" x14ac:dyDescent="0.3">
      <c r="A31" s="558" t="s">
        <v>1056</v>
      </c>
      <c r="B31" s="536" t="s">
        <v>1121</v>
      </c>
      <c r="C31" s="558" t="s">
        <v>1122</v>
      </c>
      <c r="D31" s="536" t="s">
        <v>70</v>
      </c>
      <c r="E31" s="558" t="s">
        <v>23</v>
      </c>
      <c r="F31" s="558" t="s">
        <v>1092</v>
      </c>
      <c r="G31" s="566" t="s">
        <v>1127</v>
      </c>
      <c r="H31" s="558" t="s">
        <v>26</v>
      </c>
      <c r="I31" s="558"/>
      <c r="J31" s="536" t="s">
        <v>1128</v>
      </c>
      <c r="K31" s="560" t="s">
        <v>1126</v>
      </c>
      <c r="L31" s="546"/>
      <c r="M31" s="617" t="s">
        <v>39</v>
      </c>
      <c r="N31" s="699"/>
      <c r="O31" s="699"/>
      <c r="P31" s="702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</row>
    <row r="32" spans="1:27" ht="15" customHeight="1" thickBot="1" x14ac:dyDescent="0.35">
      <c r="A32" s="561" t="s">
        <v>1056</v>
      </c>
      <c r="B32" s="562" t="s">
        <v>1121</v>
      </c>
      <c r="C32" s="561" t="s">
        <v>1122</v>
      </c>
      <c r="D32" s="562" t="s">
        <v>70</v>
      </c>
      <c r="E32" s="561" t="s">
        <v>23</v>
      </c>
      <c r="F32" s="561" t="s">
        <v>1092</v>
      </c>
      <c r="G32" s="567" t="s">
        <v>1129</v>
      </c>
      <c r="H32" s="561" t="s">
        <v>26</v>
      </c>
      <c r="I32" s="561"/>
      <c r="J32" s="562" t="s">
        <v>1130</v>
      </c>
      <c r="K32" s="564" t="s">
        <v>1126</v>
      </c>
      <c r="L32" s="565"/>
      <c r="M32" s="618" t="s">
        <v>39</v>
      </c>
      <c r="N32" s="700"/>
      <c r="O32" s="700"/>
      <c r="P32" s="703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</row>
    <row r="33" spans="1:27" ht="15" customHeight="1" x14ac:dyDescent="0.3">
      <c r="A33" s="552" t="s">
        <v>1056</v>
      </c>
      <c r="B33" s="553" t="s">
        <v>1121</v>
      </c>
      <c r="C33" s="552" t="s">
        <v>1122</v>
      </c>
      <c r="D33" s="553" t="s">
        <v>70</v>
      </c>
      <c r="E33" s="552" t="s">
        <v>23</v>
      </c>
      <c r="F33" s="552" t="s">
        <v>1092</v>
      </c>
      <c r="G33" s="555" t="s">
        <v>1123</v>
      </c>
      <c r="H33" s="552" t="s">
        <v>26</v>
      </c>
      <c r="I33" s="552" t="s">
        <v>1124</v>
      </c>
      <c r="J33" s="556" t="s">
        <v>1131</v>
      </c>
      <c r="K33" s="557" t="s">
        <v>1126</v>
      </c>
      <c r="L33" s="537">
        <v>1</v>
      </c>
      <c r="M33" s="619" t="s">
        <v>39</v>
      </c>
      <c r="N33" s="704"/>
      <c r="O33" s="704"/>
      <c r="P33" s="705">
        <v>0.1</v>
      </c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</row>
    <row r="34" spans="1:27" ht="15" customHeight="1" x14ac:dyDescent="0.3">
      <c r="A34" s="558" t="s">
        <v>1056</v>
      </c>
      <c r="B34" s="536" t="s">
        <v>1121</v>
      </c>
      <c r="C34" s="558" t="s">
        <v>1122</v>
      </c>
      <c r="D34" s="536" t="s">
        <v>70</v>
      </c>
      <c r="E34" s="558" t="s">
        <v>23</v>
      </c>
      <c r="F34" s="558" t="s">
        <v>1092</v>
      </c>
      <c r="G34" s="566" t="s">
        <v>1127</v>
      </c>
      <c r="H34" s="558" t="s">
        <v>26</v>
      </c>
      <c r="I34" s="558"/>
      <c r="J34" s="536" t="s">
        <v>1132</v>
      </c>
      <c r="K34" s="560" t="s">
        <v>1126</v>
      </c>
      <c r="L34" s="546"/>
      <c r="M34" s="617" t="s">
        <v>39</v>
      </c>
      <c r="N34" s="699"/>
      <c r="O34" s="699"/>
      <c r="P34" s="702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</row>
    <row r="35" spans="1:27" ht="15" customHeight="1" thickBot="1" x14ac:dyDescent="0.35">
      <c r="A35" s="561" t="s">
        <v>1056</v>
      </c>
      <c r="B35" s="562" t="s">
        <v>1121</v>
      </c>
      <c r="C35" s="561" t="s">
        <v>1122</v>
      </c>
      <c r="D35" s="562" t="s">
        <v>70</v>
      </c>
      <c r="E35" s="561" t="s">
        <v>23</v>
      </c>
      <c r="F35" s="561" t="s">
        <v>1092</v>
      </c>
      <c r="G35" s="567" t="s">
        <v>1129</v>
      </c>
      <c r="H35" s="561" t="s">
        <v>26</v>
      </c>
      <c r="I35" s="561"/>
      <c r="J35" s="562" t="s">
        <v>1133</v>
      </c>
      <c r="K35" s="564" t="s">
        <v>1126</v>
      </c>
      <c r="L35" s="565"/>
      <c r="M35" s="618" t="s">
        <v>39</v>
      </c>
      <c r="N35" s="700"/>
      <c r="O35" s="700"/>
      <c r="P35" s="703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</row>
    <row r="36" spans="1:27" s="108" customFormat="1" ht="15" customHeight="1" x14ac:dyDescent="0.3">
      <c r="A36" s="570" t="s">
        <v>1056</v>
      </c>
      <c r="B36" s="571" t="s">
        <v>1121</v>
      </c>
      <c r="C36" s="570" t="s">
        <v>1134</v>
      </c>
      <c r="D36" s="571" t="s">
        <v>70</v>
      </c>
      <c r="E36" s="570" t="s">
        <v>23</v>
      </c>
      <c r="F36" s="570" t="s">
        <v>1092</v>
      </c>
      <c r="G36" s="541" t="s">
        <v>1135</v>
      </c>
      <c r="H36" s="570" t="s">
        <v>47</v>
      </c>
      <c r="I36" s="570" t="s">
        <v>1124</v>
      </c>
      <c r="J36" s="572" t="s">
        <v>1136</v>
      </c>
      <c r="K36" s="573" t="s">
        <v>1137</v>
      </c>
      <c r="L36" s="574">
        <v>1</v>
      </c>
      <c r="M36" s="620" t="s">
        <v>39</v>
      </c>
      <c r="N36" s="698"/>
      <c r="O36" s="698"/>
      <c r="P36" s="701"/>
    </row>
    <row r="37" spans="1:27" ht="15" customHeight="1" x14ac:dyDescent="0.3">
      <c r="A37" s="558" t="s">
        <v>1056</v>
      </c>
      <c r="B37" s="536" t="s">
        <v>1121</v>
      </c>
      <c r="C37" s="558" t="s">
        <v>1134</v>
      </c>
      <c r="D37" s="536" t="s">
        <v>70</v>
      </c>
      <c r="E37" s="558" t="s">
        <v>23</v>
      </c>
      <c r="F37" s="558" t="s">
        <v>1092</v>
      </c>
      <c r="G37" s="566" t="s">
        <v>1138</v>
      </c>
      <c r="H37" s="558" t="s">
        <v>47</v>
      </c>
      <c r="I37" s="558"/>
      <c r="J37" s="536" t="s">
        <v>1139</v>
      </c>
      <c r="K37" s="560" t="s">
        <v>1137</v>
      </c>
      <c r="L37" s="546"/>
      <c r="M37" s="617" t="s">
        <v>39</v>
      </c>
      <c r="N37" s="699"/>
      <c r="O37" s="699"/>
      <c r="P37" s="702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</row>
    <row r="38" spans="1:27" ht="15" customHeight="1" thickBot="1" x14ac:dyDescent="0.35">
      <c r="A38" s="561" t="s">
        <v>1056</v>
      </c>
      <c r="B38" s="562" t="s">
        <v>1121</v>
      </c>
      <c r="C38" s="561" t="s">
        <v>1134</v>
      </c>
      <c r="D38" s="562" t="s">
        <v>70</v>
      </c>
      <c r="E38" s="561" t="s">
        <v>23</v>
      </c>
      <c r="F38" s="561" t="s">
        <v>1092</v>
      </c>
      <c r="G38" s="567" t="s">
        <v>1140</v>
      </c>
      <c r="H38" s="561" t="s">
        <v>47</v>
      </c>
      <c r="I38" s="561"/>
      <c r="J38" s="562" t="s">
        <v>1141</v>
      </c>
      <c r="K38" s="564" t="s">
        <v>1137</v>
      </c>
      <c r="L38" s="565"/>
      <c r="M38" s="618" t="s">
        <v>39</v>
      </c>
      <c r="N38" s="700"/>
      <c r="O38" s="700"/>
      <c r="P38" s="703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</row>
    <row r="39" spans="1:27" ht="15" customHeight="1" x14ac:dyDescent="0.3">
      <c r="A39" s="575" t="s">
        <v>1056</v>
      </c>
      <c r="B39" s="576" t="s">
        <v>1121</v>
      </c>
      <c r="C39" s="575" t="s">
        <v>1134</v>
      </c>
      <c r="D39" s="576" t="s">
        <v>70</v>
      </c>
      <c r="E39" s="575" t="s">
        <v>23</v>
      </c>
      <c r="F39" s="575" t="s">
        <v>1092</v>
      </c>
      <c r="G39" s="577" t="s">
        <v>1135</v>
      </c>
      <c r="H39" s="575" t="s">
        <v>47</v>
      </c>
      <c r="I39" s="575" t="s">
        <v>1124</v>
      </c>
      <c r="J39" s="578" t="s">
        <v>1142</v>
      </c>
      <c r="K39" s="579" t="s">
        <v>1137</v>
      </c>
      <c r="L39" s="537">
        <v>1</v>
      </c>
      <c r="M39" s="617" t="s">
        <v>39</v>
      </c>
      <c r="N39" s="698"/>
      <c r="O39" s="698"/>
      <c r="P39" s="7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</row>
    <row r="40" spans="1:27" ht="15" customHeight="1" x14ac:dyDescent="0.3">
      <c r="A40" s="558" t="s">
        <v>1056</v>
      </c>
      <c r="B40" s="536" t="s">
        <v>1121</v>
      </c>
      <c r="C40" s="558" t="s">
        <v>1134</v>
      </c>
      <c r="D40" s="536" t="s">
        <v>70</v>
      </c>
      <c r="E40" s="558" t="s">
        <v>23</v>
      </c>
      <c r="F40" s="558" t="s">
        <v>1092</v>
      </c>
      <c r="G40" s="566" t="s">
        <v>1138</v>
      </c>
      <c r="H40" s="558" t="s">
        <v>47</v>
      </c>
      <c r="I40" s="558"/>
      <c r="J40" s="536" t="s">
        <v>1143</v>
      </c>
      <c r="K40" s="560" t="s">
        <v>1137</v>
      </c>
      <c r="L40" s="546"/>
      <c r="M40" s="617" t="s">
        <v>39</v>
      </c>
      <c r="N40" s="699"/>
      <c r="O40" s="699"/>
      <c r="P40" s="702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</row>
    <row r="41" spans="1:27" ht="15" customHeight="1" thickBot="1" x14ac:dyDescent="0.35">
      <c r="A41" s="561" t="s">
        <v>1056</v>
      </c>
      <c r="B41" s="562" t="s">
        <v>1121</v>
      </c>
      <c r="C41" s="561" t="s">
        <v>1134</v>
      </c>
      <c r="D41" s="562" t="s">
        <v>70</v>
      </c>
      <c r="E41" s="561" t="s">
        <v>23</v>
      </c>
      <c r="F41" s="561" t="s">
        <v>1092</v>
      </c>
      <c r="G41" s="567" t="s">
        <v>1144</v>
      </c>
      <c r="H41" s="561" t="s">
        <v>47</v>
      </c>
      <c r="I41" s="561"/>
      <c r="J41" s="562" t="s">
        <v>1145</v>
      </c>
      <c r="K41" s="564" t="s">
        <v>1137</v>
      </c>
      <c r="L41" s="546"/>
      <c r="M41" s="617" t="s">
        <v>39</v>
      </c>
      <c r="N41" s="699"/>
      <c r="O41" s="700"/>
      <c r="P41" s="703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</row>
    <row r="42" spans="1:27" ht="24.75" customHeight="1" thickBot="1" x14ac:dyDescent="0.35">
      <c r="A42" s="580"/>
      <c r="B42" s="580"/>
      <c r="C42" s="580"/>
      <c r="D42" s="581"/>
      <c r="E42" s="580"/>
      <c r="F42" s="580"/>
      <c r="G42" s="580"/>
      <c r="H42" s="582"/>
      <c r="I42" s="582"/>
      <c r="J42" s="580"/>
      <c r="K42" s="580"/>
      <c r="L42" s="583"/>
      <c r="M42" s="584" t="s">
        <v>169</v>
      </c>
      <c r="N42" s="585">
        <f>SUM(N9:N41)</f>
        <v>0</v>
      </c>
      <c r="O42" s="585">
        <f>SUM(O9:O41)</f>
        <v>0</v>
      </c>
      <c r="P42" s="580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</row>
    <row r="43" spans="1:27" ht="15.75" customHeight="1" x14ac:dyDescent="0.3">
      <c r="A43" s="101"/>
      <c r="B43" s="101"/>
      <c r="C43" s="101"/>
      <c r="D43" s="101"/>
      <c r="E43" s="101"/>
      <c r="F43" s="101"/>
      <c r="G43" s="101"/>
      <c r="H43" s="109"/>
      <c r="I43" s="109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</row>
    <row r="44" spans="1:27" ht="15.75" customHeight="1" x14ac:dyDescent="0.3">
      <c r="A44" s="101"/>
      <c r="B44" s="101"/>
      <c r="C44" s="101"/>
      <c r="D44" s="101"/>
      <c r="E44" s="101"/>
      <c r="F44" s="101"/>
      <c r="G44" s="101"/>
      <c r="H44" s="109"/>
      <c r="I44" s="109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  <c r="AA44" s="101"/>
    </row>
    <row r="45" spans="1:27" ht="15.75" customHeight="1" x14ac:dyDescent="0.3">
      <c r="A45" s="101"/>
      <c r="B45" s="101"/>
      <c r="C45" s="101"/>
      <c r="D45" s="101"/>
      <c r="E45" s="101"/>
      <c r="F45" s="101"/>
      <c r="G45" s="101"/>
      <c r="H45" s="109"/>
      <c r="I45" s="109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</row>
    <row r="46" spans="1:27" ht="15.75" customHeight="1" x14ac:dyDescent="0.3">
      <c r="A46" s="101"/>
      <c r="B46" s="101"/>
      <c r="C46" s="101"/>
      <c r="D46" s="101"/>
      <c r="E46" s="101"/>
      <c r="F46" s="101"/>
      <c r="G46" s="101"/>
      <c r="H46" s="109"/>
      <c r="I46" s="109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</row>
    <row r="47" spans="1:27" ht="15.75" customHeight="1" x14ac:dyDescent="0.3">
      <c r="A47" s="101"/>
      <c r="B47" s="101"/>
      <c r="C47" s="101"/>
      <c r="D47" s="101"/>
      <c r="E47" s="101"/>
      <c r="F47" s="101"/>
      <c r="G47" s="101"/>
      <c r="H47" s="109"/>
      <c r="I47" s="109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</row>
    <row r="48" spans="1:27" ht="15.75" customHeight="1" x14ac:dyDescent="0.3">
      <c r="A48" s="101"/>
      <c r="B48" s="101"/>
      <c r="C48" s="101"/>
      <c r="D48" s="101"/>
      <c r="E48" s="101"/>
      <c r="F48" s="101"/>
      <c r="G48" s="101"/>
      <c r="H48" s="109"/>
      <c r="I48" s="109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</row>
    <row r="49" spans="1:27" ht="15.75" customHeight="1" x14ac:dyDescent="0.3">
      <c r="A49" s="101"/>
      <c r="B49" s="101"/>
      <c r="C49" s="101"/>
      <c r="D49" s="101"/>
      <c r="E49" s="101"/>
      <c r="F49" s="101"/>
      <c r="G49" s="101"/>
      <c r="H49" s="109"/>
      <c r="I49" s="109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</row>
    <row r="50" spans="1:27" ht="15.75" customHeight="1" x14ac:dyDescent="0.3">
      <c r="A50" s="101"/>
      <c r="B50" s="101"/>
      <c r="C50" s="101"/>
      <c r="D50" s="101"/>
      <c r="E50" s="101"/>
      <c r="F50" s="101"/>
      <c r="G50" s="101"/>
      <c r="H50" s="109"/>
      <c r="I50" s="109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</row>
    <row r="51" spans="1:27" ht="15.75" customHeight="1" x14ac:dyDescent="0.3">
      <c r="A51" s="101"/>
      <c r="B51" s="101"/>
      <c r="C51" s="101"/>
      <c r="D51" s="101"/>
      <c r="E51" s="101"/>
      <c r="F51" s="101"/>
      <c r="G51" s="101"/>
      <c r="H51" s="109"/>
      <c r="I51" s="109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</row>
    <row r="52" spans="1:27" ht="15.75" customHeight="1" x14ac:dyDescent="0.3">
      <c r="A52" s="101"/>
      <c r="B52" s="101"/>
      <c r="C52" s="101"/>
      <c r="D52" s="101"/>
      <c r="E52" s="101"/>
      <c r="F52" s="101"/>
      <c r="G52" s="101"/>
      <c r="H52" s="109"/>
      <c r="I52" s="109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</row>
    <row r="53" spans="1:27" ht="15.75" customHeight="1" x14ac:dyDescent="0.3">
      <c r="A53" s="101"/>
      <c r="B53" s="101"/>
      <c r="C53" s="101"/>
      <c r="D53" s="101"/>
      <c r="E53" s="101"/>
      <c r="F53" s="101"/>
      <c r="G53" s="101"/>
      <c r="H53" s="109"/>
      <c r="I53" s="109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</row>
    <row r="54" spans="1:27" ht="15.75" customHeight="1" x14ac:dyDescent="0.3">
      <c r="A54" s="101"/>
      <c r="B54" s="101"/>
      <c r="C54" s="101"/>
      <c r="D54" s="101"/>
      <c r="E54" s="101"/>
      <c r="F54" s="101"/>
      <c r="G54" s="101"/>
      <c r="H54" s="109"/>
      <c r="I54" s="109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</row>
    <row r="55" spans="1:27" ht="15.75" customHeight="1" x14ac:dyDescent="0.3">
      <c r="A55" s="101"/>
      <c r="B55" s="101"/>
      <c r="C55" s="101"/>
      <c r="D55" s="101"/>
      <c r="E55" s="101"/>
      <c r="F55" s="101"/>
      <c r="G55" s="101"/>
      <c r="H55" s="109"/>
      <c r="I55" s="109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1"/>
    </row>
    <row r="56" spans="1:27" ht="15.75" customHeight="1" x14ac:dyDescent="0.3">
      <c r="A56" s="101"/>
      <c r="B56" s="101"/>
      <c r="C56" s="101"/>
      <c r="D56" s="101"/>
      <c r="E56" s="101"/>
      <c r="F56" s="101"/>
      <c r="G56" s="101"/>
      <c r="H56" s="109"/>
      <c r="I56" s="109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</row>
    <row r="57" spans="1:27" ht="15.75" customHeight="1" x14ac:dyDescent="0.3">
      <c r="A57" s="101"/>
      <c r="B57" s="101"/>
      <c r="C57" s="101"/>
      <c r="D57" s="101"/>
      <c r="E57" s="101"/>
      <c r="F57" s="101"/>
      <c r="G57" s="101"/>
      <c r="H57" s="109"/>
      <c r="I57" s="109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  <c r="AA57" s="101"/>
    </row>
    <row r="58" spans="1:27" ht="15.75" customHeight="1" x14ac:dyDescent="0.3">
      <c r="A58" s="101"/>
      <c r="B58" s="101"/>
      <c r="C58" s="101"/>
      <c r="D58" s="101"/>
      <c r="E58" s="101"/>
      <c r="F58" s="101"/>
      <c r="G58" s="101"/>
      <c r="H58" s="109"/>
      <c r="I58" s="109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</row>
    <row r="59" spans="1:27" ht="15.75" customHeight="1" x14ac:dyDescent="0.3">
      <c r="A59" s="101"/>
      <c r="B59" s="101"/>
      <c r="C59" s="101"/>
      <c r="D59" s="101"/>
      <c r="E59" s="101"/>
      <c r="F59" s="101"/>
      <c r="G59" s="101"/>
      <c r="H59" s="109"/>
      <c r="I59" s="109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</row>
    <row r="60" spans="1:27" ht="15.75" customHeight="1" x14ac:dyDescent="0.3">
      <c r="A60" s="101"/>
      <c r="B60" s="101"/>
      <c r="C60" s="101"/>
      <c r="D60" s="101"/>
      <c r="E60" s="101"/>
      <c r="F60" s="101"/>
      <c r="G60" s="101"/>
      <c r="H60" s="109"/>
      <c r="I60" s="109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1"/>
    </row>
    <row r="61" spans="1:27" ht="15.75" customHeight="1" x14ac:dyDescent="0.3">
      <c r="A61" s="101"/>
      <c r="B61" s="101"/>
      <c r="C61" s="101"/>
      <c r="D61" s="101"/>
      <c r="E61" s="101"/>
      <c r="F61" s="101"/>
      <c r="G61" s="101"/>
      <c r="H61" s="109"/>
      <c r="I61" s="109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</row>
    <row r="62" spans="1:27" ht="15.75" customHeight="1" x14ac:dyDescent="0.3">
      <c r="A62" s="101"/>
      <c r="B62" s="101"/>
      <c r="C62" s="101"/>
      <c r="D62" s="101"/>
      <c r="E62" s="101"/>
      <c r="F62" s="101"/>
      <c r="G62" s="101"/>
      <c r="H62" s="109"/>
      <c r="I62" s="109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  <c r="AA62" s="101"/>
    </row>
    <row r="63" spans="1:27" ht="15.75" customHeight="1" x14ac:dyDescent="0.3">
      <c r="A63" s="101"/>
      <c r="B63" s="101"/>
      <c r="C63" s="101"/>
      <c r="D63" s="101"/>
      <c r="E63" s="101"/>
      <c r="F63" s="101"/>
      <c r="G63" s="101"/>
      <c r="H63" s="109"/>
      <c r="I63" s="109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1"/>
      <c r="Z63" s="101"/>
      <c r="AA63" s="101"/>
    </row>
    <row r="64" spans="1:27" ht="15.75" customHeight="1" x14ac:dyDescent="0.3">
      <c r="A64" s="101"/>
      <c r="B64" s="101"/>
      <c r="C64" s="101"/>
      <c r="D64" s="101"/>
      <c r="E64" s="101"/>
      <c r="F64" s="101"/>
      <c r="G64" s="101"/>
      <c r="H64" s="109"/>
      <c r="I64" s="109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1"/>
      <c r="Z64" s="101"/>
      <c r="AA64" s="101"/>
    </row>
    <row r="65" spans="1:27" ht="15.75" customHeight="1" x14ac:dyDescent="0.3">
      <c r="A65" s="101"/>
      <c r="B65" s="101"/>
      <c r="C65" s="101"/>
      <c r="D65" s="101"/>
      <c r="E65" s="101"/>
      <c r="F65" s="101"/>
      <c r="G65" s="101"/>
      <c r="H65" s="109"/>
      <c r="I65" s="109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1"/>
      <c r="Z65" s="101"/>
      <c r="AA65" s="101"/>
    </row>
    <row r="66" spans="1:27" ht="15.75" customHeight="1" x14ac:dyDescent="0.3">
      <c r="A66" s="101"/>
      <c r="B66" s="101"/>
      <c r="C66" s="101"/>
      <c r="D66" s="101"/>
      <c r="E66" s="101"/>
      <c r="F66" s="101"/>
      <c r="G66" s="101"/>
      <c r="H66" s="109"/>
      <c r="I66" s="109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1"/>
      <c r="Z66" s="101"/>
      <c r="AA66" s="101"/>
    </row>
    <row r="67" spans="1:27" ht="15.75" customHeight="1" x14ac:dyDescent="0.3">
      <c r="A67" s="101"/>
      <c r="B67" s="101"/>
      <c r="C67" s="101"/>
      <c r="D67" s="101"/>
      <c r="E67" s="101"/>
      <c r="F67" s="101"/>
      <c r="G67" s="101"/>
      <c r="H67" s="109"/>
      <c r="I67" s="109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1"/>
      <c r="Z67" s="101"/>
      <c r="AA67" s="101"/>
    </row>
    <row r="68" spans="1:27" ht="15.75" customHeight="1" x14ac:dyDescent="0.3">
      <c r="A68" s="101"/>
      <c r="B68" s="101"/>
      <c r="C68" s="101"/>
      <c r="D68" s="101"/>
      <c r="E68" s="101"/>
      <c r="F68" s="101"/>
      <c r="G68" s="101"/>
      <c r="H68" s="109"/>
      <c r="I68" s="109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1"/>
      <c r="Z68" s="101"/>
      <c r="AA68" s="101"/>
    </row>
    <row r="69" spans="1:27" ht="15.75" customHeight="1" x14ac:dyDescent="0.3">
      <c r="A69" s="101"/>
      <c r="B69" s="101"/>
      <c r="C69" s="101"/>
      <c r="D69" s="101"/>
      <c r="E69" s="101"/>
      <c r="F69" s="101"/>
      <c r="G69" s="101"/>
      <c r="H69" s="109"/>
      <c r="I69" s="109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1"/>
      <c r="Z69" s="101"/>
      <c r="AA69" s="101"/>
    </row>
    <row r="70" spans="1:27" ht="15.75" customHeight="1" x14ac:dyDescent="0.3">
      <c r="A70" s="101"/>
      <c r="B70" s="101"/>
      <c r="C70" s="101"/>
      <c r="D70" s="101"/>
      <c r="E70" s="101"/>
      <c r="F70" s="101"/>
      <c r="G70" s="101"/>
      <c r="H70" s="109"/>
      <c r="I70" s="109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1"/>
      <c r="Z70" s="101"/>
      <c r="AA70" s="101"/>
    </row>
    <row r="71" spans="1:27" ht="15.75" customHeight="1" x14ac:dyDescent="0.3">
      <c r="A71" s="101"/>
      <c r="B71" s="101"/>
      <c r="C71" s="101"/>
      <c r="D71" s="101"/>
      <c r="E71" s="101"/>
      <c r="F71" s="101"/>
      <c r="G71" s="101"/>
      <c r="H71" s="109"/>
      <c r="I71" s="109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1"/>
      <c r="Z71" s="101"/>
      <c r="AA71" s="101"/>
    </row>
    <row r="72" spans="1:27" ht="15.75" customHeight="1" x14ac:dyDescent="0.3">
      <c r="A72" s="101"/>
      <c r="B72" s="101"/>
      <c r="C72" s="101"/>
      <c r="D72" s="101"/>
      <c r="E72" s="101"/>
      <c r="F72" s="101"/>
      <c r="G72" s="101"/>
      <c r="H72" s="109"/>
      <c r="I72" s="109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/>
      <c r="AA72" s="101"/>
    </row>
    <row r="73" spans="1:27" ht="15.75" customHeight="1" x14ac:dyDescent="0.3">
      <c r="A73" s="101"/>
      <c r="B73" s="101"/>
      <c r="C73" s="101"/>
      <c r="D73" s="101"/>
      <c r="E73" s="101"/>
      <c r="F73" s="101"/>
      <c r="G73" s="101"/>
      <c r="H73" s="109"/>
      <c r="I73" s="109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1"/>
      <c r="Z73" s="101"/>
      <c r="AA73" s="101"/>
    </row>
    <row r="74" spans="1:27" ht="15.75" customHeight="1" x14ac:dyDescent="0.3">
      <c r="A74" s="101"/>
      <c r="B74" s="101"/>
      <c r="C74" s="101"/>
      <c r="D74" s="101"/>
      <c r="E74" s="101"/>
      <c r="F74" s="101"/>
      <c r="G74" s="101"/>
      <c r="H74" s="109"/>
      <c r="I74" s="109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01"/>
      <c r="AA74" s="101"/>
    </row>
    <row r="75" spans="1:27" ht="15.75" customHeight="1" x14ac:dyDescent="0.3">
      <c r="A75" s="101"/>
      <c r="B75" s="101"/>
      <c r="C75" s="101"/>
      <c r="D75" s="101"/>
      <c r="E75" s="101"/>
      <c r="F75" s="101"/>
      <c r="G75" s="101"/>
      <c r="H75" s="109"/>
      <c r="I75" s="109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1"/>
      <c r="Z75" s="101"/>
      <c r="AA75" s="101"/>
    </row>
    <row r="76" spans="1:27" ht="15.75" customHeight="1" x14ac:dyDescent="0.3">
      <c r="A76" s="101"/>
      <c r="B76" s="101"/>
      <c r="C76" s="101"/>
      <c r="D76" s="101"/>
      <c r="E76" s="101"/>
      <c r="F76" s="101"/>
      <c r="G76" s="101"/>
      <c r="H76" s="109"/>
      <c r="I76" s="109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101"/>
    </row>
    <row r="77" spans="1:27" ht="15.75" customHeight="1" x14ac:dyDescent="0.3">
      <c r="A77" s="101"/>
      <c r="B77" s="101"/>
      <c r="C77" s="101"/>
      <c r="D77" s="101"/>
      <c r="E77" s="101"/>
      <c r="F77" s="101"/>
      <c r="G77" s="101"/>
      <c r="H77" s="109"/>
      <c r="I77" s="109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1"/>
      <c r="Z77" s="101"/>
      <c r="AA77" s="101"/>
    </row>
    <row r="78" spans="1:27" ht="15.75" customHeight="1" x14ac:dyDescent="0.3">
      <c r="A78" s="101"/>
      <c r="B78" s="101"/>
      <c r="C78" s="101"/>
      <c r="D78" s="101"/>
      <c r="E78" s="101"/>
      <c r="F78" s="101"/>
      <c r="G78" s="101"/>
      <c r="H78" s="109"/>
      <c r="I78" s="109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1"/>
      <c r="Z78" s="101"/>
      <c r="AA78" s="101"/>
    </row>
    <row r="79" spans="1:27" ht="15.75" customHeight="1" x14ac:dyDescent="0.3">
      <c r="A79" s="101"/>
      <c r="B79" s="101"/>
      <c r="C79" s="101"/>
      <c r="D79" s="101"/>
      <c r="E79" s="101"/>
      <c r="F79" s="101"/>
      <c r="G79" s="101"/>
      <c r="H79" s="109"/>
      <c r="I79" s="109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1"/>
      <c r="Z79" s="101"/>
      <c r="AA79" s="101"/>
    </row>
    <row r="80" spans="1:27" ht="15.75" customHeight="1" x14ac:dyDescent="0.3">
      <c r="A80" s="101"/>
      <c r="B80" s="101"/>
      <c r="C80" s="101"/>
      <c r="D80" s="101"/>
      <c r="E80" s="101"/>
      <c r="F80" s="101"/>
      <c r="G80" s="101"/>
      <c r="H80" s="109"/>
      <c r="I80" s="109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/>
      <c r="AA80" s="101"/>
    </row>
    <row r="81" spans="1:27" ht="15.75" customHeight="1" x14ac:dyDescent="0.3">
      <c r="A81" s="101"/>
      <c r="B81" s="101"/>
      <c r="C81" s="101"/>
      <c r="D81" s="101"/>
      <c r="E81" s="101"/>
      <c r="F81" s="101"/>
      <c r="G81" s="101"/>
      <c r="H81" s="109"/>
      <c r="I81" s="109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1"/>
      <c r="Z81" s="101"/>
      <c r="AA81" s="101"/>
    </row>
    <row r="82" spans="1:27" ht="15.75" customHeight="1" x14ac:dyDescent="0.3">
      <c r="A82" s="101"/>
      <c r="B82" s="101"/>
      <c r="C82" s="101"/>
      <c r="D82" s="101"/>
      <c r="E82" s="101"/>
      <c r="F82" s="101"/>
      <c r="G82" s="101"/>
      <c r="H82" s="109"/>
      <c r="I82" s="109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1"/>
      <c r="AA82" s="101"/>
    </row>
    <row r="83" spans="1:27" ht="15.75" customHeight="1" x14ac:dyDescent="0.3">
      <c r="A83" s="101"/>
      <c r="B83" s="101"/>
      <c r="C83" s="101"/>
      <c r="D83" s="101"/>
      <c r="E83" s="101"/>
      <c r="F83" s="101"/>
      <c r="G83" s="101"/>
      <c r="H83" s="109"/>
      <c r="I83" s="109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1"/>
      <c r="Z83" s="101"/>
      <c r="AA83" s="101"/>
    </row>
    <row r="84" spans="1:27" ht="15.75" customHeight="1" x14ac:dyDescent="0.3">
      <c r="A84" s="101"/>
      <c r="B84" s="101"/>
      <c r="C84" s="101"/>
      <c r="D84" s="101"/>
      <c r="E84" s="101"/>
      <c r="F84" s="101"/>
      <c r="G84" s="101"/>
      <c r="H84" s="109"/>
      <c r="I84" s="109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  <c r="Z84" s="101"/>
      <c r="AA84" s="101"/>
    </row>
    <row r="85" spans="1:27" ht="15.75" customHeight="1" x14ac:dyDescent="0.3">
      <c r="A85" s="101"/>
      <c r="B85" s="101"/>
      <c r="C85" s="101"/>
      <c r="D85" s="101"/>
      <c r="E85" s="101"/>
      <c r="F85" s="101"/>
      <c r="G85" s="101"/>
      <c r="H85" s="109"/>
      <c r="I85" s="109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1"/>
      <c r="Z85" s="101"/>
      <c r="AA85" s="101"/>
    </row>
    <row r="86" spans="1:27" ht="15.75" customHeight="1" x14ac:dyDescent="0.3">
      <c r="A86" s="101"/>
      <c r="B86" s="101"/>
      <c r="C86" s="101"/>
      <c r="D86" s="101"/>
      <c r="E86" s="101"/>
      <c r="F86" s="101"/>
      <c r="G86" s="101"/>
      <c r="H86" s="109"/>
      <c r="I86" s="109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1"/>
      <c r="Z86" s="101"/>
      <c r="AA86" s="101"/>
    </row>
    <row r="87" spans="1:27" ht="15.75" customHeight="1" x14ac:dyDescent="0.3">
      <c r="A87" s="101"/>
      <c r="B87" s="101"/>
      <c r="C87" s="101"/>
      <c r="D87" s="101"/>
      <c r="E87" s="101"/>
      <c r="F87" s="101"/>
      <c r="G87" s="101"/>
      <c r="H87" s="109"/>
      <c r="I87" s="109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1"/>
      <c r="Z87" s="101"/>
      <c r="AA87" s="101"/>
    </row>
    <row r="88" spans="1:27" ht="15.75" customHeight="1" x14ac:dyDescent="0.3">
      <c r="A88" s="101"/>
      <c r="B88" s="101"/>
      <c r="C88" s="101"/>
      <c r="D88" s="101"/>
      <c r="E88" s="101"/>
      <c r="F88" s="101"/>
      <c r="G88" s="101"/>
      <c r="H88" s="109"/>
      <c r="I88" s="109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1"/>
      <c r="Z88" s="101"/>
      <c r="AA88" s="101"/>
    </row>
    <row r="89" spans="1:27" ht="15.75" customHeight="1" x14ac:dyDescent="0.3">
      <c r="A89" s="101"/>
      <c r="B89" s="101"/>
      <c r="C89" s="101"/>
      <c r="D89" s="101"/>
      <c r="E89" s="101"/>
      <c r="F89" s="101"/>
      <c r="G89" s="101"/>
      <c r="H89" s="109"/>
      <c r="I89" s="109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1"/>
      <c r="Z89" s="101"/>
      <c r="AA89" s="101"/>
    </row>
    <row r="90" spans="1:27" ht="15.75" customHeight="1" x14ac:dyDescent="0.3">
      <c r="A90" s="101"/>
      <c r="B90" s="101"/>
      <c r="C90" s="101"/>
      <c r="D90" s="101"/>
      <c r="E90" s="101"/>
      <c r="F90" s="101"/>
      <c r="G90" s="101"/>
      <c r="H90" s="109"/>
      <c r="I90" s="109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1"/>
      <c r="Z90" s="101"/>
      <c r="AA90" s="101"/>
    </row>
    <row r="91" spans="1:27" ht="15.75" customHeight="1" x14ac:dyDescent="0.3">
      <c r="A91" s="101"/>
      <c r="B91" s="101"/>
      <c r="C91" s="101"/>
      <c r="D91" s="101"/>
      <c r="E91" s="101"/>
      <c r="F91" s="101"/>
      <c r="G91" s="101"/>
      <c r="H91" s="109"/>
      <c r="I91" s="109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1"/>
      <c r="Z91" s="101"/>
      <c r="AA91" s="101"/>
    </row>
    <row r="92" spans="1:27" ht="15.75" customHeight="1" x14ac:dyDescent="0.3">
      <c r="A92" s="101"/>
      <c r="B92" s="101"/>
      <c r="C92" s="101"/>
      <c r="D92" s="101"/>
      <c r="E92" s="101"/>
      <c r="F92" s="101"/>
      <c r="G92" s="101"/>
      <c r="H92" s="109"/>
      <c r="I92" s="109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1"/>
      <c r="Z92" s="101"/>
      <c r="AA92" s="101"/>
    </row>
    <row r="93" spans="1:27" ht="15.75" customHeight="1" x14ac:dyDescent="0.3">
      <c r="A93" s="101"/>
      <c r="B93" s="101"/>
      <c r="C93" s="101"/>
      <c r="D93" s="101"/>
      <c r="E93" s="101"/>
      <c r="F93" s="101"/>
      <c r="G93" s="101"/>
      <c r="H93" s="109"/>
      <c r="I93" s="109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1"/>
      <c r="Z93" s="101"/>
      <c r="AA93" s="101"/>
    </row>
    <row r="94" spans="1:27" ht="15.75" customHeight="1" x14ac:dyDescent="0.3">
      <c r="A94" s="101"/>
      <c r="B94" s="101"/>
      <c r="C94" s="101"/>
      <c r="D94" s="101"/>
      <c r="E94" s="101"/>
      <c r="F94" s="101"/>
      <c r="G94" s="101"/>
      <c r="H94" s="109"/>
      <c r="I94" s="109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1"/>
      <c r="Z94" s="101"/>
      <c r="AA94" s="101"/>
    </row>
    <row r="95" spans="1:27" ht="15.75" customHeight="1" x14ac:dyDescent="0.3">
      <c r="A95" s="101"/>
      <c r="B95" s="101"/>
      <c r="C95" s="101"/>
      <c r="D95" s="101"/>
      <c r="E95" s="101"/>
      <c r="F95" s="101"/>
      <c r="G95" s="101"/>
      <c r="H95" s="109"/>
      <c r="I95" s="109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1"/>
      <c r="Z95" s="101"/>
      <c r="AA95" s="101"/>
    </row>
    <row r="96" spans="1:27" ht="15.75" customHeight="1" x14ac:dyDescent="0.3">
      <c r="A96" s="101"/>
      <c r="B96" s="101"/>
      <c r="C96" s="101"/>
      <c r="D96" s="101"/>
      <c r="E96" s="101"/>
      <c r="F96" s="101"/>
      <c r="G96" s="101"/>
      <c r="H96" s="109"/>
      <c r="I96" s="109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1"/>
      <c r="Z96" s="101"/>
      <c r="AA96" s="101"/>
    </row>
    <row r="97" spans="1:27" ht="15.75" customHeight="1" x14ac:dyDescent="0.3">
      <c r="A97" s="101"/>
      <c r="B97" s="101"/>
      <c r="C97" s="101"/>
      <c r="D97" s="101"/>
      <c r="E97" s="101"/>
      <c r="F97" s="101"/>
      <c r="G97" s="101"/>
      <c r="H97" s="109"/>
      <c r="I97" s="109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1"/>
      <c r="AA97" s="101"/>
    </row>
    <row r="98" spans="1:27" ht="15.75" customHeight="1" x14ac:dyDescent="0.3">
      <c r="A98" s="101"/>
      <c r="B98" s="101"/>
      <c r="C98" s="101"/>
      <c r="D98" s="101"/>
      <c r="E98" s="101"/>
      <c r="F98" s="101"/>
      <c r="G98" s="101"/>
      <c r="H98" s="109"/>
      <c r="I98" s="109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1"/>
      <c r="Z98" s="101"/>
      <c r="AA98" s="101"/>
    </row>
    <row r="99" spans="1:27" ht="15.75" customHeight="1" x14ac:dyDescent="0.3">
      <c r="A99" s="101"/>
      <c r="B99" s="101"/>
      <c r="C99" s="101"/>
      <c r="D99" s="101"/>
      <c r="E99" s="101"/>
      <c r="F99" s="101"/>
      <c r="G99" s="101"/>
      <c r="H99" s="109"/>
      <c r="I99" s="109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1"/>
      <c r="Z99" s="101"/>
      <c r="AA99" s="101"/>
    </row>
    <row r="100" spans="1:27" ht="15.75" customHeight="1" x14ac:dyDescent="0.3">
      <c r="A100" s="101"/>
      <c r="B100" s="101"/>
      <c r="C100" s="101"/>
      <c r="D100" s="101"/>
      <c r="E100" s="101"/>
      <c r="F100" s="101"/>
      <c r="G100" s="101"/>
      <c r="H100" s="109"/>
      <c r="I100" s="109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1"/>
      <c r="Z100" s="101"/>
      <c r="AA100" s="101"/>
    </row>
    <row r="101" spans="1:27" ht="15.75" customHeight="1" x14ac:dyDescent="0.3">
      <c r="A101" s="101"/>
      <c r="B101" s="101"/>
      <c r="C101" s="101"/>
      <c r="D101" s="101"/>
      <c r="E101" s="101"/>
      <c r="F101" s="101"/>
      <c r="G101" s="101"/>
      <c r="H101" s="109"/>
      <c r="I101" s="109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1"/>
      <c r="Z101" s="101"/>
      <c r="AA101" s="101"/>
    </row>
    <row r="102" spans="1:27" ht="15.75" customHeight="1" x14ac:dyDescent="0.3">
      <c r="A102" s="101"/>
      <c r="B102" s="101"/>
      <c r="C102" s="101"/>
      <c r="D102" s="101"/>
      <c r="E102" s="101"/>
      <c r="F102" s="101"/>
      <c r="G102" s="101"/>
      <c r="H102" s="109"/>
      <c r="I102" s="109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1"/>
      <c r="Z102" s="101"/>
      <c r="AA102" s="101"/>
    </row>
    <row r="103" spans="1:27" ht="15.75" customHeight="1" x14ac:dyDescent="0.3">
      <c r="A103" s="101"/>
      <c r="B103" s="101"/>
      <c r="C103" s="101"/>
      <c r="D103" s="101"/>
      <c r="E103" s="101"/>
      <c r="F103" s="101"/>
      <c r="G103" s="101"/>
      <c r="H103" s="109"/>
      <c r="I103" s="109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1"/>
      <c r="Z103" s="101"/>
      <c r="AA103" s="101"/>
    </row>
    <row r="104" spans="1:27" ht="15.75" customHeight="1" x14ac:dyDescent="0.3">
      <c r="A104" s="101"/>
      <c r="B104" s="101"/>
      <c r="C104" s="101"/>
      <c r="D104" s="101"/>
      <c r="E104" s="101"/>
      <c r="F104" s="101"/>
      <c r="G104" s="101"/>
      <c r="H104" s="109"/>
      <c r="I104" s="109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1"/>
      <c r="Z104" s="101"/>
      <c r="AA104" s="101"/>
    </row>
    <row r="105" spans="1:27" ht="15.75" customHeight="1" x14ac:dyDescent="0.3">
      <c r="A105" s="101"/>
      <c r="B105" s="101"/>
      <c r="C105" s="101"/>
      <c r="D105" s="101"/>
      <c r="E105" s="101"/>
      <c r="F105" s="101"/>
      <c r="G105" s="101"/>
      <c r="H105" s="109"/>
      <c r="I105" s="109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1"/>
      <c r="Z105" s="101"/>
      <c r="AA105" s="101"/>
    </row>
    <row r="106" spans="1:27" ht="15.75" customHeight="1" x14ac:dyDescent="0.3">
      <c r="A106" s="101"/>
      <c r="B106" s="101"/>
      <c r="C106" s="101"/>
      <c r="D106" s="101"/>
      <c r="E106" s="101"/>
      <c r="F106" s="101"/>
      <c r="G106" s="101"/>
      <c r="H106" s="109"/>
      <c r="I106" s="109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1"/>
      <c r="Z106" s="101"/>
      <c r="AA106" s="101"/>
    </row>
    <row r="107" spans="1:27" ht="15.75" customHeight="1" x14ac:dyDescent="0.3">
      <c r="A107" s="101"/>
      <c r="B107" s="101"/>
      <c r="C107" s="101"/>
      <c r="D107" s="101"/>
      <c r="E107" s="101"/>
      <c r="F107" s="101"/>
      <c r="G107" s="101"/>
      <c r="H107" s="109"/>
      <c r="I107" s="109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1"/>
      <c r="Z107" s="101"/>
      <c r="AA107" s="101"/>
    </row>
    <row r="108" spans="1:27" ht="15.75" customHeight="1" x14ac:dyDescent="0.3">
      <c r="A108" s="101"/>
      <c r="B108" s="101"/>
      <c r="C108" s="101"/>
      <c r="D108" s="101"/>
      <c r="E108" s="101"/>
      <c r="F108" s="101"/>
      <c r="G108" s="101"/>
      <c r="H108" s="109"/>
      <c r="I108" s="109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1"/>
      <c r="Z108" s="101"/>
      <c r="AA108" s="101"/>
    </row>
    <row r="109" spans="1:27" ht="15.75" customHeight="1" x14ac:dyDescent="0.3">
      <c r="A109" s="101"/>
      <c r="B109" s="101"/>
      <c r="C109" s="101"/>
      <c r="D109" s="101"/>
      <c r="E109" s="101"/>
      <c r="F109" s="101"/>
      <c r="G109" s="101"/>
      <c r="H109" s="109"/>
      <c r="I109" s="109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1"/>
      <c r="Z109" s="101"/>
      <c r="AA109" s="101"/>
    </row>
    <row r="110" spans="1:27" ht="15.75" customHeight="1" x14ac:dyDescent="0.3">
      <c r="A110" s="101"/>
      <c r="B110" s="101"/>
      <c r="C110" s="101"/>
      <c r="D110" s="101"/>
      <c r="E110" s="101"/>
      <c r="F110" s="101"/>
      <c r="G110" s="101"/>
      <c r="H110" s="109"/>
      <c r="I110" s="109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1"/>
      <c r="Z110" s="101"/>
      <c r="AA110" s="101"/>
    </row>
    <row r="111" spans="1:27" ht="15.75" customHeight="1" x14ac:dyDescent="0.3">
      <c r="A111" s="101"/>
      <c r="B111" s="101"/>
      <c r="C111" s="101"/>
      <c r="D111" s="101"/>
      <c r="E111" s="101"/>
      <c r="F111" s="101"/>
      <c r="G111" s="101"/>
      <c r="H111" s="109"/>
      <c r="I111" s="109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1"/>
      <c r="Z111" s="101"/>
      <c r="AA111" s="101"/>
    </row>
    <row r="112" spans="1:27" ht="15.75" customHeight="1" x14ac:dyDescent="0.3">
      <c r="A112" s="101"/>
      <c r="B112" s="101"/>
      <c r="C112" s="101"/>
      <c r="D112" s="101"/>
      <c r="E112" s="101"/>
      <c r="F112" s="101"/>
      <c r="G112" s="101"/>
      <c r="H112" s="109"/>
      <c r="I112" s="109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1"/>
      <c r="Z112" s="101"/>
      <c r="AA112" s="101"/>
    </row>
    <row r="113" spans="1:27" ht="15.75" customHeight="1" x14ac:dyDescent="0.3">
      <c r="A113" s="101"/>
      <c r="B113" s="101"/>
      <c r="C113" s="101"/>
      <c r="D113" s="101"/>
      <c r="E113" s="101"/>
      <c r="F113" s="101"/>
      <c r="G113" s="101"/>
      <c r="H113" s="109"/>
      <c r="I113" s="109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  <c r="V113" s="101"/>
      <c r="W113" s="101"/>
      <c r="X113" s="101"/>
      <c r="Y113" s="101"/>
      <c r="Z113" s="101"/>
      <c r="AA113" s="101"/>
    </row>
    <row r="114" spans="1:27" ht="15.75" customHeight="1" x14ac:dyDescent="0.3">
      <c r="A114" s="101"/>
      <c r="B114" s="101"/>
      <c r="C114" s="101"/>
      <c r="D114" s="101"/>
      <c r="E114" s="101"/>
      <c r="F114" s="101"/>
      <c r="G114" s="101"/>
      <c r="H114" s="109"/>
      <c r="I114" s="109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1"/>
      <c r="Z114" s="101"/>
      <c r="AA114" s="101"/>
    </row>
    <row r="115" spans="1:27" ht="15.75" customHeight="1" x14ac:dyDescent="0.3">
      <c r="A115" s="101"/>
      <c r="B115" s="101"/>
      <c r="C115" s="101"/>
      <c r="D115" s="101"/>
      <c r="E115" s="101"/>
      <c r="F115" s="101"/>
      <c r="G115" s="101"/>
      <c r="H115" s="109"/>
      <c r="I115" s="109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1"/>
      <c r="Z115" s="101"/>
      <c r="AA115" s="101"/>
    </row>
    <row r="116" spans="1:27" ht="15.75" customHeight="1" x14ac:dyDescent="0.3">
      <c r="A116" s="101"/>
      <c r="B116" s="101"/>
      <c r="C116" s="101"/>
      <c r="D116" s="101"/>
      <c r="E116" s="101"/>
      <c r="F116" s="101"/>
      <c r="G116" s="101"/>
      <c r="H116" s="109"/>
      <c r="I116" s="109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1"/>
      <c r="Z116" s="101"/>
      <c r="AA116" s="101"/>
    </row>
    <row r="117" spans="1:27" ht="15.75" customHeight="1" x14ac:dyDescent="0.3">
      <c r="A117" s="101"/>
      <c r="B117" s="101"/>
      <c r="C117" s="101"/>
      <c r="D117" s="101"/>
      <c r="E117" s="101"/>
      <c r="F117" s="101"/>
      <c r="G117" s="101"/>
      <c r="H117" s="109"/>
      <c r="I117" s="109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1"/>
      <c r="Z117" s="101"/>
      <c r="AA117" s="101"/>
    </row>
    <row r="118" spans="1:27" ht="15.75" customHeight="1" x14ac:dyDescent="0.3">
      <c r="A118" s="101"/>
      <c r="B118" s="101"/>
      <c r="C118" s="101"/>
      <c r="D118" s="101"/>
      <c r="E118" s="101"/>
      <c r="F118" s="101"/>
      <c r="G118" s="101"/>
      <c r="H118" s="109"/>
      <c r="I118" s="109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1"/>
      <c r="Z118" s="101"/>
      <c r="AA118" s="101"/>
    </row>
    <row r="119" spans="1:27" ht="15.75" customHeight="1" x14ac:dyDescent="0.3">
      <c r="A119" s="101"/>
      <c r="B119" s="101"/>
      <c r="C119" s="101"/>
      <c r="D119" s="101"/>
      <c r="E119" s="101"/>
      <c r="F119" s="101"/>
      <c r="G119" s="101"/>
      <c r="H119" s="109"/>
      <c r="I119" s="109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101"/>
      <c r="W119" s="101"/>
      <c r="X119" s="101"/>
      <c r="Y119" s="101"/>
      <c r="Z119" s="101"/>
      <c r="AA119" s="101"/>
    </row>
    <row r="120" spans="1:27" ht="15.75" customHeight="1" x14ac:dyDescent="0.3">
      <c r="A120" s="101"/>
      <c r="B120" s="101"/>
      <c r="C120" s="101"/>
      <c r="D120" s="101"/>
      <c r="E120" s="101"/>
      <c r="F120" s="101"/>
      <c r="G120" s="101"/>
      <c r="H120" s="109"/>
      <c r="I120" s="109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1"/>
      <c r="Z120" s="101"/>
      <c r="AA120" s="101"/>
    </row>
    <row r="121" spans="1:27" ht="15.75" customHeight="1" x14ac:dyDescent="0.3">
      <c r="A121" s="101"/>
      <c r="B121" s="101"/>
      <c r="C121" s="101"/>
      <c r="D121" s="101"/>
      <c r="E121" s="101"/>
      <c r="F121" s="101"/>
      <c r="G121" s="101"/>
      <c r="H121" s="109"/>
      <c r="I121" s="109"/>
      <c r="J121" s="101"/>
      <c r="K121" s="101"/>
      <c r="L121" s="101"/>
      <c r="M121" s="101"/>
      <c r="N121" s="101"/>
      <c r="O121" s="101"/>
      <c r="P121" s="101"/>
      <c r="Q121" s="101"/>
      <c r="R121" s="101"/>
      <c r="S121" s="101"/>
      <c r="T121" s="101"/>
      <c r="U121" s="101"/>
      <c r="V121" s="101"/>
      <c r="W121" s="101"/>
      <c r="X121" s="101"/>
      <c r="Y121" s="101"/>
      <c r="Z121" s="101"/>
      <c r="AA121" s="101"/>
    </row>
    <row r="122" spans="1:27" ht="15.75" customHeight="1" x14ac:dyDescent="0.3">
      <c r="A122" s="101"/>
      <c r="B122" s="101"/>
      <c r="C122" s="101"/>
      <c r="D122" s="101"/>
      <c r="E122" s="101"/>
      <c r="F122" s="101"/>
      <c r="G122" s="101"/>
      <c r="H122" s="109"/>
      <c r="I122" s="109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1"/>
      <c r="Z122" s="101"/>
      <c r="AA122" s="101"/>
    </row>
    <row r="123" spans="1:27" ht="15.75" customHeight="1" x14ac:dyDescent="0.3">
      <c r="A123" s="101"/>
      <c r="B123" s="101"/>
      <c r="C123" s="101"/>
      <c r="D123" s="101"/>
      <c r="E123" s="101"/>
      <c r="F123" s="101"/>
      <c r="G123" s="101"/>
      <c r="H123" s="109"/>
      <c r="I123" s="109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101"/>
      <c r="Y123" s="101"/>
      <c r="Z123" s="101"/>
      <c r="AA123" s="101"/>
    </row>
    <row r="124" spans="1:27" ht="15.75" customHeight="1" x14ac:dyDescent="0.3">
      <c r="A124" s="101"/>
      <c r="B124" s="101"/>
      <c r="C124" s="101"/>
      <c r="D124" s="101"/>
      <c r="E124" s="101"/>
      <c r="F124" s="101"/>
      <c r="G124" s="101"/>
      <c r="H124" s="109"/>
      <c r="I124" s="109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1"/>
      <c r="Z124" s="101"/>
      <c r="AA124" s="101"/>
    </row>
    <row r="125" spans="1:27" ht="15.75" customHeight="1" x14ac:dyDescent="0.3">
      <c r="A125" s="101"/>
      <c r="B125" s="101"/>
      <c r="C125" s="101"/>
      <c r="D125" s="101"/>
      <c r="E125" s="101"/>
      <c r="F125" s="101"/>
      <c r="G125" s="101"/>
      <c r="H125" s="109"/>
      <c r="I125" s="109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  <c r="W125" s="101"/>
      <c r="X125" s="101"/>
      <c r="Y125" s="101"/>
      <c r="Z125" s="101"/>
      <c r="AA125" s="101"/>
    </row>
    <row r="126" spans="1:27" ht="15.75" customHeight="1" x14ac:dyDescent="0.3">
      <c r="A126" s="101"/>
      <c r="B126" s="101"/>
      <c r="C126" s="101"/>
      <c r="D126" s="101"/>
      <c r="E126" s="101"/>
      <c r="F126" s="101"/>
      <c r="G126" s="101"/>
      <c r="H126" s="109"/>
      <c r="I126" s="109"/>
      <c r="J126" s="101"/>
      <c r="K126" s="101"/>
      <c r="L126" s="101"/>
      <c r="M126" s="101"/>
      <c r="N126" s="101"/>
      <c r="O126" s="101"/>
      <c r="P126" s="101"/>
      <c r="Q126" s="101"/>
      <c r="R126" s="101"/>
      <c r="S126" s="101"/>
      <c r="T126" s="101"/>
      <c r="U126" s="101"/>
      <c r="V126" s="101"/>
      <c r="W126" s="101"/>
      <c r="X126" s="101"/>
      <c r="Y126" s="101"/>
      <c r="Z126" s="101"/>
      <c r="AA126" s="101"/>
    </row>
    <row r="127" spans="1:27" ht="15.75" customHeight="1" x14ac:dyDescent="0.3">
      <c r="A127" s="101"/>
      <c r="B127" s="101"/>
      <c r="C127" s="101"/>
      <c r="D127" s="101"/>
      <c r="E127" s="101"/>
      <c r="F127" s="101"/>
      <c r="G127" s="101"/>
      <c r="H127" s="109"/>
      <c r="I127" s="109"/>
      <c r="J127" s="101"/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01"/>
      <c r="V127" s="101"/>
      <c r="W127" s="101"/>
      <c r="X127" s="101"/>
      <c r="Y127" s="101"/>
      <c r="Z127" s="101"/>
      <c r="AA127" s="101"/>
    </row>
    <row r="128" spans="1:27" ht="15.75" customHeight="1" x14ac:dyDescent="0.3">
      <c r="A128" s="101"/>
      <c r="B128" s="101"/>
      <c r="C128" s="101"/>
      <c r="D128" s="101"/>
      <c r="E128" s="101"/>
      <c r="F128" s="101"/>
      <c r="G128" s="101"/>
      <c r="H128" s="109"/>
      <c r="I128" s="109"/>
      <c r="J128" s="101"/>
      <c r="K128" s="101"/>
      <c r="L128" s="101"/>
      <c r="M128" s="101"/>
      <c r="N128" s="101"/>
      <c r="O128" s="101"/>
      <c r="P128" s="101"/>
      <c r="Q128" s="101"/>
      <c r="R128" s="101"/>
      <c r="S128" s="101"/>
      <c r="T128" s="101"/>
      <c r="U128" s="101"/>
      <c r="V128" s="101"/>
      <c r="W128" s="101"/>
      <c r="X128" s="101"/>
      <c r="Y128" s="101"/>
      <c r="Z128" s="101"/>
      <c r="AA128" s="101"/>
    </row>
    <row r="129" spans="1:27" ht="15.75" customHeight="1" x14ac:dyDescent="0.3">
      <c r="A129" s="101"/>
      <c r="B129" s="101"/>
      <c r="C129" s="101"/>
      <c r="D129" s="101"/>
      <c r="E129" s="101"/>
      <c r="F129" s="101"/>
      <c r="G129" s="101"/>
      <c r="H129" s="109"/>
      <c r="I129" s="109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  <c r="T129" s="101"/>
      <c r="U129" s="101"/>
      <c r="V129" s="101"/>
      <c r="W129" s="101"/>
      <c r="X129" s="101"/>
      <c r="Y129" s="101"/>
      <c r="Z129" s="101"/>
      <c r="AA129" s="101"/>
    </row>
    <row r="130" spans="1:27" ht="15.75" customHeight="1" x14ac:dyDescent="0.3">
      <c r="A130" s="101"/>
      <c r="B130" s="101"/>
      <c r="C130" s="101"/>
      <c r="D130" s="101"/>
      <c r="E130" s="101"/>
      <c r="F130" s="101"/>
      <c r="G130" s="101"/>
      <c r="H130" s="109"/>
      <c r="I130" s="109"/>
      <c r="J130" s="101"/>
      <c r="K130" s="101"/>
      <c r="L130" s="101"/>
      <c r="M130" s="101"/>
      <c r="N130" s="101"/>
      <c r="O130" s="101"/>
      <c r="P130" s="101"/>
      <c r="Q130" s="101"/>
      <c r="R130" s="101"/>
      <c r="S130" s="101"/>
      <c r="T130" s="101"/>
      <c r="U130" s="101"/>
      <c r="V130" s="101"/>
      <c r="W130" s="101"/>
      <c r="X130" s="101"/>
      <c r="Y130" s="101"/>
      <c r="Z130" s="101"/>
      <c r="AA130" s="101"/>
    </row>
    <row r="131" spans="1:27" ht="15.75" customHeight="1" x14ac:dyDescent="0.3">
      <c r="A131" s="101"/>
      <c r="B131" s="101"/>
      <c r="C131" s="101"/>
      <c r="D131" s="101"/>
      <c r="E131" s="101"/>
      <c r="F131" s="101"/>
      <c r="G131" s="101"/>
      <c r="H131" s="109"/>
      <c r="I131" s="109"/>
      <c r="J131" s="101"/>
      <c r="K131" s="101"/>
      <c r="L131" s="101"/>
      <c r="M131" s="101"/>
      <c r="N131" s="101"/>
      <c r="O131" s="101"/>
      <c r="P131" s="101"/>
      <c r="Q131" s="101"/>
      <c r="R131" s="101"/>
      <c r="S131" s="101"/>
      <c r="T131" s="101"/>
      <c r="U131" s="101"/>
      <c r="V131" s="101"/>
      <c r="W131" s="101"/>
      <c r="X131" s="101"/>
      <c r="Y131" s="101"/>
      <c r="Z131" s="101"/>
      <c r="AA131" s="101"/>
    </row>
    <row r="132" spans="1:27" ht="15.75" customHeight="1" x14ac:dyDescent="0.3">
      <c r="A132" s="101"/>
      <c r="B132" s="101"/>
      <c r="C132" s="101"/>
      <c r="D132" s="101"/>
      <c r="E132" s="101"/>
      <c r="F132" s="101"/>
      <c r="G132" s="101"/>
      <c r="H132" s="109"/>
      <c r="I132" s="109"/>
      <c r="J132" s="101"/>
      <c r="K132" s="101"/>
      <c r="L132" s="101"/>
      <c r="M132" s="101"/>
      <c r="N132" s="101"/>
      <c r="O132" s="101"/>
      <c r="P132" s="101"/>
      <c r="Q132" s="101"/>
      <c r="R132" s="101"/>
      <c r="S132" s="101"/>
      <c r="T132" s="101"/>
      <c r="U132" s="101"/>
      <c r="V132" s="101"/>
      <c r="W132" s="101"/>
      <c r="X132" s="101"/>
      <c r="Y132" s="101"/>
      <c r="Z132" s="101"/>
      <c r="AA132" s="101"/>
    </row>
    <row r="133" spans="1:27" ht="15.75" customHeight="1" x14ac:dyDescent="0.3">
      <c r="A133" s="101"/>
      <c r="B133" s="101"/>
      <c r="C133" s="101"/>
      <c r="D133" s="101"/>
      <c r="E133" s="101"/>
      <c r="F133" s="101"/>
      <c r="G133" s="101"/>
      <c r="H133" s="109"/>
      <c r="I133" s="109"/>
      <c r="J133" s="101"/>
      <c r="K133" s="101"/>
      <c r="L133" s="101"/>
      <c r="M133" s="101"/>
      <c r="N133" s="101"/>
      <c r="O133" s="101"/>
      <c r="P133" s="101"/>
      <c r="Q133" s="101"/>
      <c r="R133" s="101"/>
      <c r="S133" s="101"/>
      <c r="T133" s="101"/>
      <c r="U133" s="101"/>
      <c r="V133" s="101"/>
      <c r="W133" s="101"/>
      <c r="X133" s="101"/>
      <c r="Y133" s="101"/>
      <c r="Z133" s="101"/>
      <c r="AA133" s="101"/>
    </row>
    <row r="134" spans="1:27" ht="15.75" customHeight="1" x14ac:dyDescent="0.3">
      <c r="A134" s="101"/>
      <c r="B134" s="101"/>
      <c r="C134" s="101"/>
      <c r="D134" s="101"/>
      <c r="E134" s="101"/>
      <c r="F134" s="101"/>
      <c r="G134" s="101"/>
      <c r="H134" s="109"/>
      <c r="I134" s="109"/>
      <c r="J134" s="101"/>
      <c r="K134" s="101"/>
      <c r="L134" s="101"/>
      <c r="M134" s="101"/>
      <c r="N134" s="101"/>
      <c r="O134" s="101"/>
      <c r="P134" s="101"/>
      <c r="Q134" s="101"/>
      <c r="R134" s="101"/>
      <c r="S134" s="101"/>
      <c r="T134" s="101"/>
      <c r="U134" s="101"/>
      <c r="V134" s="101"/>
      <c r="W134" s="101"/>
      <c r="X134" s="101"/>
      <c r="Y134" s="101"/>
      <c r="Z134" s="101"/>
      <c r="AA134" s="101"/>
    </row>
    <row r="135" spans="1:27" ht="15.75" customHeight="1" x14ac:dyDescent="0.3">
      <c r="A135" s="101"/>
      <c r="B135" s="101"/>
      <c r="C135" s="101"/>
      <c r="D135" s="101"/>
      <c r="E135" s="101"/>
      <c r="F135" s="101"/>
      <c r="G135" s="101"/>
      <c r="H135" s="109"/>
      <c r="I135" s="109"/>
      <c r="J135" s="101"/>
      <c r="K135" s="101"/>
      <c r="L135" s="101"/>
      <c r="M135" s="101"/>
      <c r="N135" s="101"/>
      <c r="O135" s="101"/>
      <c r="P135" s="101"/>
      <c r="Q135" s="101"/>
      <c r="R135" s="101"/>
      <c r="S135" s="101"/>
      <c r="T135" s="101"/>
      <c r="U135" s="101"/>
      <c r="V135" s="101"/>
      <c r="W135" s="101"/>
      <c r="X135" s="101"/>
      <c r="Y135" s="101"/>
      <c r="Z135" s="101"/>
      <c r="AA135" s="101"/>
    </row>
    <row r="136" spans="1:27" ht="15.75" customHeight="1" x14ac:dyDescent="0.3">
      <c r="A136" s="101"/>
      <c r="B136" s="101"/>
      <c r="C136" s="101"/>
      <c r="D136" s="101"/>
      <c r="E136" s="101"/>
      <c r="F136" s="101"/>
      <c r="G136" s="101"/>
      <c r="H136" s="109"/>
      <c r="I136" s="109"/>
      <c r="J136" s="101"/>
      <c r="K136" s="101"/>
      <c r="L136" s="101"/>
      <c r="M136" s="101"/>
      <c r="N136" s="101"/>
      <c r="O136" s="101"/>
      <c r="P136" s="101"/>
      <c r="Q136" s="101"/>
      <c r="R136" s="101"/>
      <c r="S136" s="101"/>
      <c r="T136" s="101"/>
      <c r="U136" s="101"/>
      <c r="V136" s="101"/>
      <c r="W136" s="101"/>
      <c r="X136" s="101"/>
      <c r="Y136" s="101"/>
      <c r="Z136" s="101"/>
      <c r="AA136" s="101"/>
    </row>
    <row r="137" spans="1:27" ht="15.75" customHeight="1" x14ac:dyDescent="0.3">
      <c r="A137" s="101"/>
      <c r="B137" s="101"/>
      <c r="C137" s="101"/>
      <c r="D137" s="101"/>
      <c r="E137" s="101"/>
      <c r="F137" s="101"/>
      <c r="G137" s="101"/>
      <c r="H137" s="109"/>
      <c r="I137" s="109"/>
      <c r="J137" s="101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101"/>
      <c r="W137" s="101"/>
      <c r="X137" s="101"/>
      <c r="Y137" s="101"/>
      <c r="Z137" s="101"/>
      <c r="AA137" s="101"/>
    </row>
    <row r="138" spans="1:27" ht="15.75" customHeight="1" x14ac:dyDescent="0.3">
      <c r="A138" s="101"/>
      <c r="B138" s="101"/>
      <c r="C138" s="101"/>
      <c r="D138" s="101"/>
      <c r="E138" s="101"/>
      <c r="F138" s="101"/>
      <c r="G138" s="101"/>
      <c r="H138" s="109"/>
      <c r="I138" s="109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1"/>
      <c r="V138" s="101"/>
      <c r="W138" s="101"/>
      <c r="X138" s="101"/>
      <c r="Y138" s="101"/>
      <c r="Z138" s="101"/>
      <c r="AA138" s="101"/>
    </row>
    <row r="139" spans="1:27" ht="15.75" customHeight="1" x14ac:dyDescent="0.3">
      <c r="A139" s="101"/>
      <c r="B139" s="101"/>
      <c r="C139" s="101"/>
      <c r="D139" s="101"/>
      <c r="E139" s="101"/>
      <c r="F139" s="101"/>
      <c r="G139" s="101"/>
      <c r="H139" s="109"/>
      <c r="I139" s="109"/>
      <c r="J139" s="101"/>
      <c r="K139" s="101"/>
      <c r="L139" s="101"/>
      <c r="M139" s="101"/>
      <c r="N139" s="101"/>
      <c r="O139" s="101"/>
      <c r="P139" s="101"/>
      <c r="Q139" s="101"/>
      <c r="R139" s="101"/>
      <c r="S139" s="101"/>
      <c r="T139" s="101"/>
      <c r="U139" s="101"/>
      <c r="V139" s="101"/>
      <c r="W139" s="101"/>
      <c r="X139" s="101"/>
      <c r="Y139" s="101"/>
      <c r="Z139" s="101"/>
      <c r="AA139" s="101"/>
    </row>
    <row r="140" spans="1:27" ht="15.75" customHeight="1" x14ac:dyDescent="0.3">
      <c r="A140" s="101"/>
      <c r="B140" s="101"/>
      <c r="C140" s="101"/>
      <c r="D140" s="101"/>
      <c r="E140" s="101"/>
      <c r="F140" s="101"/>
      <c r="G140" s="101"/>
      <c r="H140" s="109"/>
      <c r="I140" s="109"/>
      <c r="J140" s="101"/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  <c r="V140" s="101"/>
      <c r="W140" s="101"/>
      <c r="X140" s="101"/>
      <c r="Y140" s="101"/>
      <c r="Z140" s="101"/>
      <c r="AA140" s="101"/>
    </row>
    <row r="141" spans="1:27" ht="15.75" customHeight="1" x14ac:dyDescent="0.3">
      <c r="A141" s="101"/>
      <c r="B141" s="101"/>
      <c r="C141" s="101"/>
      <c r="D141" s="101"/>
      <c r="E141" s="101"/>
      <c r="F141" s="101"/>
      <c r="G141" s="101"/>
      <c r="H141" s="109"/>
      <c r="I141" s="109"/>
      <c r="J141" s="101"/>
      <c r="K141" s="101"/>
      <c r="L141" s="101"/>
      <c r="M141" s="101"/>
      <c r="N141" s="101"/>
      <c r="O141" s="101"/>
      <c r="P141" s="101"/>
      <c r="Q141" s="101"/>
      <c r="R141" s="101"/>
      <c r="S141" s="101"/>
      <c r="T141" s="101"/>
      <c r="U141" s="101"/>
      <c r="V141" s="101"/>
      <c r="W141" s="101"/>
      <c r="X141" s="101"/>
      <c r="Y141" s="101"/>
      <c r="Z141" s="101"/>
      <c r="AA141" s="101"/>
    </row>
    <row r="142" spans="1:27" ht="15.75" customHeight="1" x14ac:dyDescent="0.3">
      <c r="A142" s="101"/>
      <c r="B142" s="101"/>
      <c r="C142" s="101"/>
      <c r="D142" s="101"/>
      <c r="E142" s="101"/>
      <c r="F142" s="101"/>
      <c r="G142" s="101"/>
      <c r="H142" s="109"/>
      <c r="I142" s="109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1"/>
      <c r="Z142" s="101"/>
      <c r="AA142" s="101"/>
    </row>
    <row r="143" spans="1:27" ht="15.75" customHeight="1" x14ac:dyDescent="0.3">
      <c r="A143" s="101"/>
      <c r="B143" s="101"/>
      <c r="C143" s="101"/>
      <c r="D143" s="101"/>
      <c r="E143" s="101"/>
      <c r="F143" s="101"/>
      <c r="G143" s="101"/>
      <c r="H143" s="109"/>
      <c r="I143" s="109"/>
      <c r="J143" s="101"/>
      <c r="K143" s="101"/>
      <c r="L143" s="101"/>
      <c r="M143" s="101"/>
      <c r="N143" s="101"/>
      <c r="O143" s="101"/>
      <c r="P143" s="101"/>
      <c r="Q143" s="101"/>
      <c r="R143" s="101"/>
      <c r="S143" s="101"/>
      <c r="T143" s="101"/>
      <c r="U143" s="101"/>
      <c r="V143" s="101"/>
      <c r="W143" s="101"/>
      <c r="X143" s="101"/>
      <c r="Y143" s="101"/>
      <c r="Z143" s="101"/>
      <c r="AA143" s="101"/>
    </row>
    <row r="144" spans="1:27" ht="15.75" customHeight="1" x14ac:dyDescent="0.3">
      <c r="A144" s="101"/>
      <c r="B144" s="101"/>
      <c r="C144" s="101"/>
      <c r="D144" s="101"/>
      <c r="E144" s="101"/>
      <c r="F144" s="101"/>
      <c r="G144" s="101"/>
      <c r="H144" s="109"/>
      <c r="I144" s="109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1"/>
      <c r="Z144" s="101"/>
      <c r="AA144" s="101"/>
    </row>
    <row r="145" spans="1:27" ht="15.75" customHeight="1" x14ac:dyDescent="0.3">
      <c r="A145" s="101"/>
      <c r="B145" s="101"/>
      <c r="C145" s="101"/>
      <c r="D145" s="101"/>
      <c r="E145" s="101"/>
      <c r="F145" s="101"/>
      <c r="G145" s="101"/>
      <c r="H145" s="109"/>
      <c r="I145" s="109"/>
      <c r="J145" s="101"/>
      <c r="K145" s="101"/>
      <c r="L145" s="101"/>
      <c r="M145" s="101"/>
      <c r="N145" s="101"/>
      <c r="O145" s="101"/>
      <c r="P145" s="101"/>
      <c r="Q145" s="101"/>
      <c r="R145" s="101"/>
      <c r="S145" s="101"/>
      <c r="T145" s="101"/>
      <c r="U145" s="101"/>
      <c r="V145" s="101"/>
      <c r="W145" s="101"/>
      <c r="X145" s="101"/>
      <c r="Y145" s="101"/>
      <c r="Z145" s="101"/>
      <c r="AA145" s="101"/>
    </row>
    <row r="146" spans="1:27" ht="15.75" customHeight="1" x14ac:dyDescent="0.3">
      <c r="A146" s="101"/>
      <c r="B146" s="101"/>
      <c r="C146" s="101"/>
      <c r="D146" s="101"/>
      <c r="E146" s="101"/>
      <c r="F146" s="101"/>
      <c r="G146" s="101"/>
      <c r="H146" s="109"/>
      <c r="I146" s="109"/>
      <c r="J146" s="101"/>
      <c r="K146" s="101"/>
      <c r="L146" s="101"/>
      <c r="M146" s="101"/>
      <c r="N146" s="101"/>
      <c r="O146" s="101"/>
      <c r="P146" s="101"/>
      <c r="Q146" s="101"/>
      <c r="R146" s="101"/>
      <c r="S146" s="101"/>
      <c r="T146" s="101"/>
      <c r="U146" s="101"/>
      <c r="V146" s="101"/>
      <c r="W146" s="101"/>
      <c r="X146" s="101"/>
      <c r="Y146" s="101"/>
      <c r="Z146" s="101"/>
      <c r="AA146" s="101"/>
    </row>
    <row r="147" spans="1:27" ht="15.75" customHeight="1" x14ac:dyDescent="0.3">
      <c r="A147" s="101"/>
      <c r="B147" s="101"/>
      <c r="C147" s="101"/>
      <c r="D147" s="101"/>
      <c r="E147" s="101"/>
      <c r="F147" s="101"/>
      <c r="G147" s="101"/>
      <c r="H147" s="109"/>
      <c r="I147" s="109"/>
      <c r="J147" s="101"/>
      <c r="K147" s="101"/>
      <c r="L147" s="101"/>
      <c r="M147" s="101"/>
      <c r="N147" s="101"/>
      <c r="O147" s="101"/>
      <c r="P147" s="101"/>
      <c r="Q147" s="101"/>
      <c r="R147" s="101"/>
      <c r="S147" s="101"/>
      <c r="T147" s="101"/>
      <c r="U147" s="101"/>
      <c r="V147" s="101"/>
      <c r="W147" s="101"/>
      <c r="X147" s="101"/>
      <c r="Y147" s="101"/>
      <c r="Z147" s="101"/>
      <c r="AA147" s="101"/>
    </row>
    <row r="148" spans="1:27" ht="15.75" customHeight="1" x14ac:dyDescent="0.3">
      <c r="A148" s="101"/>
      <c r="B148" s="101"/>
      <c r="C148" s="101"/>
      <c r="D148" s="101"/>
      <c r="E148" s="101"/>
      <c r="F148" s="101"/>
      <c r="G148" s="101"/>
      <c r="H148" s="109"/>
      <c r="I148" s="109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  <c r="W148" s="101"/>
      <c r="X148" s="101"/>
      <c r="Y148" s="101"/>
      <c r="Z148" s="101"/>
      <c r="AA148" s="101"/>
    </row>
    <row r="149" spans="1:27" ht="15.75" customHeight="1" x14ac:dyDescent="0.3">
      <c r="A149" s="101"/>
      <c r="B149" s="101"/>
      <c r="C149" s="101"/>
      <c r="D149" s="101"/>
      <c r="E149" s="101"/>
      <c r="F149" s="101"/>
      <c r="G149" s="101"/>
      <c r="H149" s="109"/>
      <c r="I149" s="109"/>
      <c r="J149" s="101"/>
      <c r="K149" s="101"/>
      <c r="L149" s="101"/>
      <c r="M149" s="101"/>
      <c r="N149" s="101"/>
      <c r="O149" s="101"/>
      <c r="P149" s="101"/>
      <c r="Q149" s="101"/>
      <c r="R149" s="101"/>
      <c r="S149" s="101"/>
      <c r="T149" s="101"/>
      <c r="U149" s="101"/>
      <c r="V149" s="101"/>
      <c r="W149" s="101"/>
      <c r="X149" s="101"/>
      <c r="Y149" s="101"/>
      <c r="Z149" s="101"/>
      <c r="AA149" s="101"/>
    </row>
    <row r="150" spans="1:27" ht="15.75" customHeight="1" x14ac:dyDescent="0.3">
      <c r="A150" s="101"/>
      <c r="B150" s="101"/>
      <c r="C150" s="101"/>
      <c r="D150" s="101"/>
      <c r="E150" s="101"/>
      <c r="F150" s="101"/>
      <c r="G150" s="101"/>
      <c r="H150" s="109"/>
      <c r="I150" s="109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101"/>
      <c r="W150" s="101"/>
      <c r="X150" s="101"/>
      <c r="Y150" s="101"/>
      <c r="Z150" s="101"/>
      <c r="AA150" s="101"/>
    </row>
    <row r="151" spans="1:27" ht="15.75" customHeight="1" x14ac:dyDescent="0.3">
      <c r="A151" s="101"/>
      <c r="B151" s="101"/>
      <c r="C151" s="101"/>
      <c r="D151" s="101"/>
      <c r="E151" s="101"/>
      <c r="F151" s="101"/>
      <c r="G151" s="101"/>
      <c r="H151" s="109"/>
      <c r="I151" s="109"/>
      <c r="J151" s="101"/>
      <c r="K151" s="101"/>
      <c r="L151" s="101"/>
      <c r="M151" s="101"/>
      <c r="N151" s="101"/>
      <c r="O151" s="101"/>
      <c r="P151" s="101"/>
      <c r="Q151" s="101"/>
      <c r="R151" s="101"/>
      <c r="S151" s="101"/>
      <c r="T151" s="101"/>
      <c r="U151" s="101"/>
      <c r="V151" s="101"/>
      <c r="W151" s="101"/>
      <c r="X151" s="101"/>
      <c r="Y151" s="101"/>
      <c r="Z151" s="101"/>
      <c r="AA151" s="101"/>
    </row>
    <row r="152" spans="1:27" ht="15.75" customHeight="1" x14ac:dyDescent="0.3">
      <c r="A152" s="101"/>
      <c r="B152" s="101"/>
      <c r="C152" s="101"/>
      <c r="D152" s="101"/>
      <c r="E152" s="101"/>
      <c r="F152" s="101"/>
      <c r="G152" s="101"/>
      <c r="H152" s="109"/>
      <c r="I152" s="109"/>
      <c r="J152" s="101"/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  <c r="V152" s="101"/>
      <c r="W152" s="101"/>
      <c r="X152" s="101"/>
      <c r="Y152" s="101"/>
      <c r="Z152" s="101"/>
      <c r="AA152" s="101"/>
    </row>
    <row r="153" spans="1:27" ht="15.75" customHeight="1" x14ac:dyDescent="0.3">
      <c r="A153" s="101"/>
      <c r="B153" s="101"/>
      <c r="C153" s="101"/>
      <c r="D153" s="101"/>
      <c r="E153" s="101"/>
      <c r="F153" s="101"/>
      <c r="G153" s="101"/>
      <c r="H153" s="109"/>
      <c r="I153" s="109"/>
      <c r="J153" s="101"/>
      <c r="K153" s="101"/>
      <c r="L153" s="101"/>
      <c r="M153" s="101"/>
      <c r="N153" s="101"/>
      <c r="O153" s="101"/>
      <c r="P153" s="101"/>
      <c r="Q153" s="101"/>
      <c r="R153" s="101"/>
      <c r="S153" s="101"/>
      <c r="T153" s="101"/>
      <c r="U153" s="101"/>
      <c r="V153" s="101"/>
      <c r="W153" s="101"/>
      <c r="X153" s="101"/>
      <c r="Y153" s="101"/>
      <c r="Z153" s="101"/>
      <c r="AA153" s="101"/>
    </row>
    <row r="154" spans="1:27" ht="15.75" customHeight="1" x14ac:dyDescent="0.3">
      <c r="A154" s="101"/>
      <c r="B154" s="101"/>
      <c r="C154" s="101"/>
      <c r="D154" s="101"/>
      <c r="E154" s="101"/>
      <c r="F154" s="101"/>
      <c r="G154" s="101"/>
      <c r="H154" s="109"/>
      <c r="I154" s="109"/>
      <c r="J154" s="101"/>
      <c r="K154" s="101"/>
      <c r="L154" s="101"/>
      <c r="M154" s="101"/>
      <c r="N154" s="101"/>
      <c r="O154" s="101"/>
      <c r="P154" s="101"/>
      <c r="Q154" s="101"/>
      <c r="R154" s="101"/>
      <c r="S154" s="101"/>
      <c r="T154" s="101"/>
      <c r="U154" s="101"/>
      <c r="V154" s="101"/>
      <c r="W154" s="101"/>
      <c r="X154" s="101"/>
      <c r="Y154" s="101"/>
      <c r="Z154" s="101"/>
      <c r="AA154" s="101"/>
    </row>
    <row r="155" spans="1:27" ht="15.75" customHeight="1" x14ac:dyDescent="0.3">
      <c r="A155" s="101"/>
      <c r="B155" s="101"/>
      <c r="C155" s="101"/>
      <c r="D155" s="101"/>
      <c r="E155" s="101"/>
      <c r="F155" s="101"/>
      <c r="G155" s="101"/>
      <c r="H155" s="109"/>
      <c r="I155" s="109"/>
      <c r="J155" s="101"/>
      <c r="K155" s="101"/>
      <c r="L155" s="101"/>
      <c r="M155" s="101"/>
      <c r="N155" s="101"/>
      <c r="O155" s="101"/>
      <c r="P155" s="101"/>
      <c r="Q155" s="101"/>
      <c r="R155" s="101"/>
      <c r="S155" s="101"/>
      <c r="T155" s="101"/>
      <c r="U155" s="101"/>
      <c r="V155" s="101"/>
      <c r="W155" s="101"/>
      <c r="X155" s="101"/>
      <c r="Y155" s="101"/>
      <c r="Z155" s="101"/>
      <c r="AA155" s="101"/>
    </row>
    <row r="156" spans="1:27" ht="15.75" customHeight="1" x14ac:dyDescent="0.3">
      <c r="A156" s="101"/>
      <c r="B156" s="101"/>
      <c r="C156" s="101"/>
      <c r="D156" s="101"/>
      <c r="E156" s="101"/>
      <c r="F156" s="101"/>
      <c r="G156" s="101"/>
      <c r="H156" s="109"/>
      <c r="I156" s="109"/>
      <c r="J156" s="101"/>
      <c r="K156" s="101"/>
      <c r="L156" s="101"/>
      <c r="M156" s="101"/>
      <c r="N156" s="101"/>
      <c r="O156" s="101"/>
      <c r="P156" s="101"/>
      <c r="Q156" s="101"/>
      <c r="R156" s="101"/>
      <c r="S156" s="101"/>
      <c r="T156" s="101"/>
      <c r="U156" s="101"/>
      <c r="V156" s="101"/>
      <c r="W156" s="101"/>
      <c r="X156" s="101"/>
      <c r="Y156" s="101"/>
      <c r="Z156" s="101"/>
      <c r="AA156" s="101"/>
    </row>
    <row r="157" spans="1:27" ht="15.75" customHeight="1" x14ac:dyDescent="0.3">
      <c r="A157" s="101"/>
      <c r="B157" s="101"/>
      <c r="C157" s="101"/>
      <c r="D157" s="101"/>
      <c r="E157" s="101"/>
      <c r="F157" s="101"/>
      <c r="G157" s="101"/>
      <c r="H157" s="109"/>
      <c r="I157" s="109"/>
      <c r="J157" s="101"/>
      <c r="K157" s="101"/>
      <c r="L157" s="101"/>
      <c r="M157" s="101"/>
      <c r="N157" s="101"/>
      <c r="O157" s="101"/>
      <c r="P157" s="101"/>
      <c r="Q157" s="101"/>
      <c r="R157" s="101"/>
      <c r="S157" s="101"/>
      <c r="T157" s="101"/>
      <c r="U157" s="101"/>
      <c r="V157" s="101"/>
      <c r="W157" s="101"/>
      <c r="X157" s="101"/>
      <c r="Y157" s="101"/>
      <c r="Z157" s="101"/>
      <c r="AA157" s="101"/>
    </row>
    <row r="158" spans="1:27" ht="15.75" customHeight="1" x14ac:dyDescent="0.3">
      <c r="A158" s="101"/>
      <c r="B158" s="101"/>
      <c r="C158" s="101"/>
      <c r="D158" s="101"/>
      <c r="E158" s="101"/>
      <c r="F158" s="101"/>
      <c r="G158" s="101"/>
      <c r="H158" s="109"/>
      <c r="I158" s="109"/>
      <c r="J158" s="101"/>
      <c r="K158" s="101"/>
      <c r="L158" s="101"/>
      <c r="M158" s="101"/>
      <c r="N158" s="101"/>
      <c r="O158" s="101"/>
      <c r="P158" s="101"/>
      <c r="Q158" s="101"/>
      <c r="R158" s="101"/>
      <c r="S158" s="101"/>
      <c r="T158" s="101"/>
      <c r="U158" s="101"/>
      <c r="V158" s="101"/>
      <c r="W158" s="101"/>
      <c r="X158" s="101"/>
      <c r="Y158" s="101"/>
      <c r="Z158" s="101"/>
      <c r="AA158" s="101"/>
    </row>
    <row r="159" spans="1:27" ht="15.75" customHeight="1" x14ac:dyDescent="0.3">
      <c r="A159" s="101"/>
      <c r="B159" s="101"/>
      <c r="C159" s="101"/>
      <c r="D159" s="101"/>
      <c r="E159" s="101"/>
      <c r="F159" s="101"/>
      <c r="G159" s="101"/>
      <c r="H159" s="109"/>
      <c r="I159" s="109"/>
      <c r="J159" s="101"/>
      <c r="K159" s="101"/>
      <c r="L159" s="101"/>
      <c r="M159" s="101"/>
      <c r="N159" s="101"/>
      <c r="O159" s="101"/>
      <c r="P159" s="101"/>
      <c r="Q159" s="101"/>
      <c r="R159" s="101"/>
      <c r="S159" s="101"/>
      <c r="T159" s="101"/>
      <c r="U159" s="101"/>
      <c r="V159" s="101"/>
      <c r="W159" s="101"/>
      <c r="X159" s="101"/>
      <c r="Y159" s="101"/>
      <c r="Z159" s="101"/>
      <c r="AA159" s="101"/>
    </row>
    <row r="160" spans="1:27" ht="15.75" customHeight="1" x14ac:dyDescent="0.3">
      <c r="A160" s="101"/>
      <c r="B160" s="101"/>
      <c r="C160" s="101"/>
      <c r="D160" s="101"/>
      <c r="E160" s="101"/>
      <c r="F160" s="101"/>
      <c r="G160" s="101"/>
      <c r="H160" s="109"/>
      <c r="I160" s="109"/>
      <c r="J160" s="101"/>
      <c r="K160" s="101"/>
      <c r="L160" s="101"/>
      <c r="M160" s="101"/>
      <c r="N160" s="101"/>
      <c r="O160" s="101"/>
      <c r="P160" s="101"/>
      <c r="Q160" s="101"/>
      <c r="R160" s="101"/>
      <c r="S160" s="101"/>
      <c r="T160" s="101"/>
      <c r="U160" s="101"/>
      <c r="V160" s="101"/>
      <c r="W160" s="101"/>
      <c r="X160" s="101"/>
      <c r="Y160" s="101"/>
      <c r="Z160" s="101"/>
      <c r="AA160" s="101"/>
    </row>
    <row r="161" spans="1:27" ht="15.75" customHeight="1" x14ac:dyDescent="0.3">
      <c r="A161" s="101"/>
      <c r="B161" s="101"/>
      <c r="C161" s="101"/>
      <c r="D161" s="101"/>
      <c r="E161" s="101"/>
      <c r="F161" s="101"/>
      <c r="G161" s="101"/>
      <c r="H161" s="109"/>
      <c r="I161" s="109"/>
      <c r="J161" s="101"/>
      <c r="K161" s="101"/>
      <c r="L161" s="101"/>
      <c r="M161" s="101"/>
      <c r="N161" s="101"/>
      <c r="O161" s="101"/>
      <c r="P161" s="101"/>
      <c r="Q161" s="101"/>
      <c r="R161" s="101"/>
      <c r="S161" s="101"/>
      <c r="T161" s="101"/>
      <c r="U161" s="101"/>
      <c r="V161" s="101"/>
      <c r="W161" s="101"/>
      <c r="X161" s="101"/>
      <c r="Y161" s="101"/>
      <c r="Z161" s="101"/>
      <c r="AA161" s="101"/>
    </row>
    <row r="162" spans="1:27" ht="15.75" customHeight="1" x14ac:dyDescent="0.3">
      <c r="A162" s="101"/>
      <c r="B162" s="101"/>
      <c r="C162" s="101"/>
      <c r="D162" s="101"/>
      <c r="E162" s="101"/>
      <c r="F162" s="101"/>
      <c r="G162" s="101"/>
      <c r="H162" s="101"/>
      <c r="I162" s="101"/>
      <c r="J162" s="101"/>
      <c r="K162" s="101"/>
      <c r="L162" s="101"/>
      <c r="M162" s="101"/>
      <c r="N162" s="101"/>
      <c r="O162" s="101"/>
      <c r="P162" s="101"/>
      <c r="Q162" s="101"/>
      <c r="R162" s="101"/>
      <c r="S162" s="101"/>
      <c r="T162" s="101"/>
      <c r="U162" s="101"/>
      <c r="V162" s="101"/>
      <c r="W162" s="101"/>
      <c r="X162" s="101"/>
      <c r="Y162" s="101"/>
      <c r="Z162" s="101"/>
      <c r="AA162" s="101"/>
    </row>
    <row r="163" spans="1:27" ht="15.75" customHeight="1" x14ac:dyDescent="0.3">
      <c r="A163" s="101"/>
      <c r="B163" s="101"/>
      <c r="C163" s="101"/>
      <c r="D163" s="101"/>
      <c r="E163" s="101"/>
      <c r="F163" s="101"/>
      <c r="G163" s="101"/>
      <c r="H163" s="101"/>
      <c r="I163" s="101"/>
      <c r="J163" s="101"/>
      <c r="K163" s="101"/>
      <c r="L163" s="101"/>
      <c r="M163" s="101"/>
      <c r="N163" s="101"/>
      <c r="O163" s="101"/>
      <c r="P163" s="101"/>
      <c r="Q163" s="101"/>
      <c r="R163" s="101"/>
      <c r="S163" s="101"/>
      <c r="T163" s="101"/>
      <c r="U163" s="101"/>
      <c r="V163" s="101"/>
      <c r="W163" s="101"/>
      <c r="X163" s="101"/>
      <c r="Y163" s="101"/>
      <c r="Z163" s="101"/>
      <c r="AA163" s="101"/>
    </row>
    <row r="164" spans="1:27" ht="15.75" customHeight="1" x14ac:dyDescent="0.3">
      <c r="A164" s="101"/>
      <c r="B164" s="101"/>
      <c r="C164" s="101"/>
      <c r="D164" s="101"/>
      <c r="E164" s="101"/>
      <c r="F164" s="101"/>
      <c r="G164" s="101"/>
      <c r="H164" s="101"/>
      <c r="I164" s="101"/>
      <c r="J164" s="101"/>
      <c r="K164" s="101"/>
      <c r="L164" s="101"/>
      <c r="M164" s="101"/>
      <c r="N164" s="101"/>
      <c r="O164" s="101"/>
      <c r="P164" s="101"/>
      <c r="Q164" s="101"/>
      <c r="R164" s="101"/>
      <c r="S164" s="101"/>
      <c r="T164" s="101"/>
      <c r="U164" s="101"/>
      <c r="V164" s="101"/>
      <c r="W164" s="101"/>
      <c r="X164" s="101"/>
      <c r="Y164" s="101"/>
      <c r="Z164" s="101"/>
      <c r="AA164" s="101"/>
    </row>
    <row r="165" spans="1:27" ht="15.75" customHeight="1" x14ac:dyDescent="0.3">
      <c r="A165" s="101"/>
      <c r="B165" s="101"/>
      <c r="C165" s="101"/>
      <c r="D165" s="101"/>
      <c r="E165" s="101"/>
      <c r="F165" s="101"/>
      <c r="G165" s="101"/>
      <c r="H165" s="101"/>
      <c r="I165" s="101"/>
      <c r="J165" s="101"/>
      <c r="K165" s="101"/>
      <c r="L165" s="101"/>
      <c r="M165" s="101"/>
      <c r="N165" s="101"/>
      <c r="O165" s="101"/>
      <c r="P165" s="101"/>
      <c r="Q165" s="101"/>
      <c r="R165" s="101"/>
      <c r="S165" s="101"/>
      <c r="T165" s="101"/>
      <c r="U165" s="101"/>
      <c r="V165" s="101"/>
      <c r="W165" s="101"/>
      <c r="X165" s="101"/>
      <c r="Y165" s="101"/>
      <c r="Z165" s="101"/>
      <c r="AA165" s="101"/>
    </row>
    <row r="166" spans="1:27" ht="15.75" customHeight="1" x14ac:dyDescent="0.3">
      <c r="A166" s="101"/>
      <c r="B166" s="101"/>
      <c r="C166" s="101"/>
      <c r="D166" s="101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101"/>
      <c r="U166" s="101"/>
      <c r="V166" s="101"/>
      <c r="W166" s="101"/>
      <c r="X166" s="101"/>
      <c r="Y166" s="101"/>
      <c r="Z166" s="101"/>
      <c r="AA166" s="101"/>
    </row>
    <row r="167" spans="1:27" ht="15.75" customHeight="1" x14ac:dyDescent="0.3">
      <c r="A167" s="101"/>
      <c r="B167" s="101"/>
      <c r="C167" s="101"/>
      <c r="D167" s="101"/>
      <c r="E167" s="101"/>
      <c r="F167" s="101"/>
      <c r="G167" s="101"/>
      <c r="H167" s="101"/>
      <c r="I167" s="101"/>
      <c r="J167" s="101"/>
      <c r="K167" s="101"/>
      <c r="L167" s="101"/>
      <c r="M167" s="101"/>
      <c r="N167" s="101"/>
      <c r="O167" s="101"/>
      <c r="P167" s="101"/>
      <c r="Q167" s="101"/>
      <c r="R167" s="101"/>
      <c r="S167" s="101"/>
      <c r="T167" s="101"/>
      <c r="U167" s="101"/>
      <c r="V167" s="101"/>
      <c r="W167" s="101"/>
      <c r="X167" s="101"/>
      <c r="Y167" s="101"/>
      <c r="Z167" s="101"/>
      <c r="AA167" s="101"/>
    </row>
    <row r="168" spans="1:27" ht="15.75" customHeight="1" x14ac:dyDescent="0.3">
      <c r="A168" s="101"/>
      <c r="B168" s="101"/>
      <c r="C168" s="101"/>
      <c r="D168" s="101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101"/>
      <c r="U168" s="101"/>
      <c r="V168" s="101"/>
      <c r="W168" s="101"/>
      <c r="X168" s="101"/>
      <c r="Y168" s="101"/>
      <c r="Z168" s="101"/>
      <c r="AA168" s="101"/>
    </row>
    <row r="169" spans="1:27" ht="15.75" customHeight="1" x14ac:dyDescent="0.3">
      <c r="A169" s="101"/>
      <c r="B169" s="101"/>
      <c r="C169" s="101"/>
      <c r="D169" s="101"/>
      <c r="E169" s="101"/>
      <c r="F169" s="101"/>
      <c r="G169" s="101"/>
      <c r="H169" s="101"/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  <c r="S169" s="101"/>
      <c r="T169" s="101"/>
      <c r="U169" s="101"/>
      <c r="V169" s="101"/>
      <c r="W169" s="101"/>
      <c r="X169" s="101"/>
      <c r="Y169" s="101"/>
      <c r="Z169" s="101"/>
      <c r="AA169" s="101"/>
    </row>
    <row r="170" spans="1:27" ht="15.75" customHeight="1" x14ac:dyDescent="0.3">
      <c r="A170" s="101"/>
      <c r="B170" s="101"/>
      <c r="C170" s="101"/>
      <c r="D170" s="101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101"/>
      <c r="U170" s="101"/>
      <c r="V170" s="101"/>
      <c r="W170" s="101"/>
      <c r="X170" s="101"/>
      <c r="Y170" s="101"/>
      <c r="Z170" s="101"/>
      <c r="AA170" s="101"/>
    </row>
    <row r="171" spans="1:27" ht="15.75" customHeight="1" x14ac:dyDescent="0.3">
      <c r="A171" s="101"/>
      <c r="B171" s="101"/>
      <c r="C171" s="101"/>
      <c r="D171" s="101"/>
      <c r="E171" s="101"/>
      <c r="F171" s="101"/>
      <c r="G171" s="101"/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1"/>
      <c r="T171" s="101"/>
      <c r="U171" s="101"/>
      <c r="V171" s="101"/>
      <c r="W171" s="101"/>
      <c r="X171" s="101"/>
      <c r="Y171" s="101"/>
      <c r="Z171" s="101"/>
      <c r="AA171" s="101"/>
    </row>
    <row r="172" spans="1:27" ht="15.75" customHeight="1" x14ac:dyDescent="0.3">
      <c r="A172" s="101"/>
      <c r="B172" s="101"/>
      <c r="C172" s="101"/>
      <c r="D172" s="101"/>
      <c r="E172" s="101"/>
      <c r="F172" s="101"/>
      <c r="G172" s="101"/>
      <c r="H172" s="101"/>
      <c r="I172" s="101"/>
      <c r="J172" s="101"/>
      <c r="K172" s="101"/>
      <c r="L172" s="101"/>
      <c r="M172" s="101"/>
      <c r="N172" s="101"/>
      <c r="O172" s="101"/>
      <c r="P172" s="101"/>
      <c r="Q172" s="101"/>
      <c r="R172" s="101"/>
      <c r="S172" s="101"/>
      <c r="T172" s="101"/>
      <c r="U172" s="101"/>
      <c r="V172" s="101"/>
      <c r="W172" s="101"/>
      <c r="X172" s="101"/>
      <c r="Y172" s="101"/>
      <c r="Z172" s="101"/>
      <c r="AA172" s="101"/>
    </row>
    <row r="173" spans="1:27" ht="15.75" customHeight="1" x14ac:dyDescent="0.3">
      <c r="A173" s="101"/>
      <c r="B173" s="101"/>
      <c r="C173" s="101"/>
      <c r="D173" s="101"/>
      <c r="E173" s="101"/>
      <c r="F173" s="101"/>
      <c r="G173" s="101"/>
      <c r="H173" s="101"/>
      <c r="I173" s="101"/>
      <c r="J173" s="101"/>
      <c r="K173" s="101"/>
      <c r="L173" s="101"/>
      <c r="M173" s="101"/>
      <c r="N173" s="101"/>
      <c r="O173" s="101"/>
      <c r="P173" s="101"/>
      <c r="Q173" s="101"/>
      <c r="R173" s="101"/>
      <c r="S173" s="101"/>
      <c r="T173" s="101"/>
      <c r="U173" s="101"/>
      <c r="V173" s="101"/>
      <c r="W173" s="101"/>
      <c r="X173" s="101"/>
      <c r="Y173" s="101"/>
      <c r="Z173" s="101"/>
      <c r="AA173" s="101"/>
    </row>
    <row r="174" spans="1:27" ht="15.75" customHeight="1" x14ac:dyDescent="0.3">
      <c r="A174" s="101"/>
      <c r="B174" s="101"/>
      <c r="C174" s="101"/>
      <c r="D174" s="101"/>
      <c r="E174" s="101"/>
      <c r="F174" s="101"/>
      <c r="G174" s="101"/>
      <c r="H174" s="101"/>
      <c r="I174" s="101"/>
      <c r="J174" s="101"/>
      <c r="K174" s="101"/>
      <c r="L174" s="101"/>
      <c r="M174" s="101"/>
      <c r="N174" s="101"/>
      <c r="O174" s="101"/>
      <c r="P174" s="101"/>
      <c r="Q174" s="101"/>
      <c r="R174" s="101"/>
      <c r="S174" s="101"/>
      <c r="T174" s="101"/>
      <c r="U174" s="101"/>
      <c r="V174" s="101"/>
      <c r="W174" s="101"/>
      <c r="X174" s="101"/>
      <c r="Y174" s="101"/>
      <c r="Z174" s="101"/>
      <c r="AA174" s="101"/>
    </row>
    <row r="175" spans="1:27" ht="15.75" customHeight="1" x14ac:dyDescent="0.3">
      <c r="A175" s="101"/>
      <c r="B175" s="101"/>
      <c r="C175" s="101"/>
      <c r="D175" s="101"/>
      <c r="E175" s="101"/>
      <c r="F175" s="101"/>
      <c r="G175" s="101"/>
      <c r="H175" s="101"/>
      <c r="I175" s="101"/>
      <c r="J175" s="101"/>
      <c r="K175" s="101"/>
      <c r="L175" s="101"/>
      <c r="M175" s="101"/>
      <c r="N175" s="101"/>
      <c r="O175" s="101"/>
      <c r="P175" s="101"/>
      <c r="Q175" s="101"/>
      <c r="R175" s="101"/>
      <c r="S175" s="101"/>
      <c r="T175" s="101"/>
      <c r="U175" s="101"/>
      <c r="V175" s="101"/>
      <c r="W175" s="101"/>
      <c r="X175" s="101"/>
      <c r="Y175" s="101"/>
      <c r="Z175" s="101"/>
      <c r="AA175" s="101"/>
    </row>
    <row r="176" spans="1:27" ht="15.75" customHeight="1" x14ac:dyDescent="0.3">
      <c r="A176" s="101"/>
      <c r="B176" s="101"/>
      <c r="C176" s="101"/>
      <c r="D176" s="101"/>
      <c r="E176" s="101"/>
      <c r="F176" s="101"/>
      <c r="G176" s="101"/>
      <c r="H176" s="101"/>
      <c r="I176" s="101"/>
      <c r="J176" s="101"/>
      <c r="K176" s="101"/>
      <c r="L176" s="101"/>
      <c r="M176" s="101"/>
      <c r="N176" s="101"/>
      <c r="O176" s="101"/>
      <c r="P176" s="101"/>
      <c r="Q176" s="101"/>
      <c r="R176" s="101"/>
      <c r="S176" s="101"/>
      <c r="T176" s="101"/>
      <c r="U176" s="101"/>
      <c r="V176" s="101"/>
      <c r="W176" s="101"/>
      <c r="X176" s="101"/>
      <c r="Y176" s="101"/>
      <c r="Z176" s="101"/>
      <c r="AA176" s="101"/>
    </row>
    <row r="177" spans="1:27" ht="15.75" customHeight="1" x14ac:dyDescent="0.3">
      <c r="A177" s="101"/>
      <c r="B177" s="101"/>
      <c r="C177" s="101"/>
      <c r="D177" s="101"/>
      <c r="E177" s="101"/>
      <c r="F177" s="101"/>
      <c r="G177" s="101"/>
      <c r="H177" s="101"/>
      <c r="I177" s="101"/>
      <c r="J177" s="101"/>
      <c r="K177" s="101"/>
      <c r="L177" s="101"/>
      <c r="M177" s="101"/>
      <c r="N177" s="101"/>
      <c r="O177" s="101"/>
      <c r="P177" s="101"/>
      <c r="Q177" s="101"/>
      <c r="R177" s="101"/>
      <c r="S177" s="101"/>
      <c r="T177" s="101"/>
      <c r="U177" s="101"/>
      <c r="V177" s="101"/>
      <c r="W177" s="101"/>
      <c r="X177" s="101"/>
      <c r="Y177" s="101"/>
      <c r="Z177" s="101"/>
      <c r="AA177" s="101"/>
    </row>
    <row r="178" spans="1:27" ht="15.75" customHeight="1" x14ac:dyDescent="0.3">
      <c r="A178" s="101"/>
      <c r="B178" s="101"/>
      <c r="C178" s="101"/>
      <c r="D178" s="101"/>
      <c r="E178" s="101"/>
      <c r="F178" s="101"/>
      <c r="G178" s="101"/>
      <c r="H178" s="101"/>
      <c r="I178" s="101"/>
      <c r="J178" s="101"/>
      <c r="K178" s="101"/>
      <c r="L178" s="101"/>
      <c r="M178" s="101"/>
      <c r="N178" s="101"/>
      <c r="O178" s="101"/>
      <c r="P178" s="101"/>
      <c r="Q178" s="101"/>
      <c r="R178" s="101"/>
      <c r="S178" s="101"/>
      <c r="T178" s="101"/>
      <c r="U178" s="101"/>
      <c r="V178" s="101"/>
      <c r="W178" s="101"/>
      <c r="X178" s="101"/>
      <c r="Y178" s="101"/>
      <c r="Z178" s="101"/>
      <c r="AA178" s="101"/>
    </row>
    <row r="179" spans="1:27" ht="15.75" customHeight="1" x14ac:dyDescent="0.3">
      <c r="A179" s="101"/>
      <c r="B179" s="101"/>
      <c r="C179" s="101"/>
      <c r="D179" s="101"/>
      <c r="E179" s="101"/>
      <c r="F179" s="101"/>
      <c r="G179" s="101"/>
      <c r="H179" s="101"/>
      <c r="I179" s="101"/>
      <c r="J179" s="101"/>
      <c r="K179" s="101"/>
      <c r="L179" s="101"/>
      <c r="M179" s="101"/>
      <c r="N179" s="101"/>
      <c r="O179" s="101"/>
      <c r="P179" s="101"/>
      <c r="Q179" s="101"/>
      <c r="R179" s="101"/>
      <c r="S179" s="101"/>
      <c r="T179" s="101"/>
      <c r="U179" s="101"/>
      <c r="V179" s="101"/>
      <c r="W179" s="101"/>
      <c r="X179" s="101"/>
      <c r="Y179" s="101"/>
      <c r="Z179" s="101"/>
      <c r="AA179" s="101"/>
    </row>
    <row r="180" spans="1:27" ht="15.75" customHeight="1" x14ac:dyDescent="0.3">
      <c r="A180" s="101"/>
      <c r="B180" s="101"/>
      <c r="C180" s="101"/>
      <c r="D180" s="101"/>
      <c r="E180" s="101"/>
      <c r="F180" s="101"/>
      <c r="G180" s="101"/>
      <c r="H180" s="101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1"/>
      <c r="Z180" s="101"/>
      <c r="AA180" s="101"/>
    </row>
    <row r="181" spans="1:27" ht="15.75" customHeight="1" x14ac:dyDescent="0.3">
      <c r="A181" s="101"/>
      <c r="B181" s="101"/>
      <c r="C181" s="101"/>
      <c r="D181" s="101"/>
      <c r="E181" s="101"/>
      <c r="F181" s="101"/>
      <c r="G181" s="101"/>
      <c r="H181" s="101"/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1"/>
      <c r="Z181" s="101"/>
      <c r="AA181" s="101"/>
    </row>
    <row r="182" spans="1:27" ht="15.75" customHeight="1" x14ac:dyDescent="0.3">
      <c r="A182" s="101"/>
      <c r="B182" s="101"/>
      <c r="C182" s="101"/>
      <c r="D182" s="101"/>
      <c r="E182" s="101"/>
      <c r="F182" s="101"/>
      <c r="G182" s="101"/>
      <c r="H182" s="101"/>
      <c r="I182" s="101"/>
      <c r="J182" s="101"/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101"/>
      <c r="Z182" s="101"/>
      <c r="AA182" s="101"/>
    </row>
    <row r="183" spans="1:27" ht="15.75" customHeight="1" x14ac:dyDescent="0.3">
      <c r="A183" s="101"/>
      <c r="B183" s="101"/>
      <c r="C183" s="101"/>
      <c r="D183" s="101"/>
      <c r="E183" s="101"/>
      <c r="F183" s="101"/>
      <c r="G183" s="101"/>
      <c r="H183" s="101"/>
      <c r="I183" s="101"/>
      <c r="J183" s="101"/>
      <c r="K183" s="101"/>
      <c r="L183" s="101"/>
      <c r="M183" s="101"/>
      <c r="N183" s="101"/>
      <c r="O183" s="101"/>
      <c r="P183" s="101"/>
      <c r="Q183" s="101"/>
      <c r="R183" s="101"/>
      <c r="S183" s="101"/>
      <c r="T183" s="101"/>
      <c r="U183" s="101"/>
      <c r="V183" s="101"/>
      <c r="W183" s="101"/>
      <c r="X183" s="101"/>
      <c r="Y183" s="101"/>
      <c r="Z183" s="101"/>
      <c r="AA183" s="101"/>
    </row>
    <row r="184" spans="1:27" ht="15.75" customHeight="1" x14ac:dyDescent="0.3">
      <c r="A184" s="101"/>
      <c r="B184" s="101"/>
      <c r="C184" s="101"/>
      <c r="D184" s="101"/>
      <c r="E184" s="101"/>
      <c r="F184" s="101"/>
      <c r="G184" s="101"/>
      <c r="H184" s="101"/>
      <c r="I184" s="101"/>
      <c r="J184" s="101"/>
      <c r="K184" s="101"/>
      <c r="L184" s="101"/>
      <c r="M184" s="101"/>
      <c r="N184" s="101"/>
      <c r="O184" s="101"/>
      <c r="P184" s="101"/>
      <c r="Q184" s="101"/>
      <c r="R184" s="101"/>
      <c r="S184" s="101"/>
      <c r="T184" s="101"/>
      <c r="U184" s="101"/>
      <c r="V184" s="101"/>
      <c r="W184" s="101"/>
      <c r="X184" s="101"/>
      <c r="Y184" s="101"/>
      <c r="Z184" s="101"/>
      <c r="AA184" s="101"/>
    </row>
    <row r="185" spans="1:27" ht="15.75" customHeight="1" x14ac:dyDescent="0.3">
      <c r="A185" s="101"/>
      <c r="B185" s="101"/>
      <c r="C185" s="101"/>
      <c r="D185" s="101"/>
      <c r="E185" s="101"/>
      <c r="F185" s="101"/>
      <c r="G185" s="101"/>
      <c r="H185" s="101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1"/>
      <c r="Z185" s="101"/>
      <c r="AA185" s="101"/>
    </row>
    <row r="186" spans="1:27" ht="15.75" customHeight="1" x14ac:dyDescent="0.3">
      <c r="A186" s="101"/>
      <c r="B186" s="101"/>
      <c r="C186" s="101"/>
      <c r="D186" s="101"/>
      <c r="E186" s="101"/>
      <c r="F186" s="101"/>
      <c r="G186" s="101"/>
      <c r="H186" s="101"/>
      <c r="I186" s="101"/>
      <c r="J186" s="101"/>
      <c r="K186" s="101"/>
      <c r="L186" s="101"/>
      <c r="M186" s="101"/>
      <c r="N186" s="101"/>
      <c r="O186" s="101"/>
      <c r="P186" s="101"/>
      <c r="Q186" s="101"/>
      <c r="R186" s="101"/>
      <c r="S186" s="101"/>
      <c r="T186" s="101"/>
      <c r="U186" s="101"/>
      <c r="V186" s="101"/>
      <c r="W186" s="101"/>
      <c r="X186" s="101"/>
      <c r="Y186" s="101"/>
      <c r="Z186" s="101"/>
      <c r="AA186" s="101"/>
    </row>
    <row r="187" spans="1:27" ht="15.75" customHeight="1" x14ac:dyDescent="0.3">
      <c r="A187" s="101"/>
      <c r="B187" s="101"/>
      <c r="C187" s="101"/>
      <c r="D187" s="101"/>
      <c r="E187" s="101"/>
      <c r="F187" s="101"/>
      <c r="G187" s="101"/>
      <c r="H187" s="101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1"/>
      <c r="Z187" s="101"/>
      <c r="AA187" s="101"/>
    </row>
    <row r="188" spans="1:27" ht="15.75" customHeight="1" x14ac:dyDescent="0.3">
      <c r="A188" s="101"/>
      <c r="B188" s="101"/>
      <c r="C188" s="101"/>
      <c r="D188" s="101"/>
      <c r="E188" s="101"/>
      <c r="F188" s="101"/>
      <c r="G188" s="101"/>
      <c r="H188" s="101"/>
      <c r="I188" s="101"/>
      <c r="J188" s="101"/>
      <c r="K188" s="101"/>
      <c r="L188" s="101"/>
      <c r="M188" s="101"/>
      <c r="N188" s="101"/>
      <c r="O188" s="101"/>
      <c r="P188" s="101"/>
      <c r="Q188" s="101"/>
      <c r="R188" s="101"/>
      <c r="S188" s="101"/>
      <c r="T188" s="101"/>
      <c r="U188" s="101"/>
      <c r="V188" s="101"/>
      <c r="W188" s="101"/>
      <c r="X188" s="101"/>
      <c r="Y188" s="101"/>
      <c r="Z188" s="101"/>
      <c r="AA188" s="101"/>
    </row>
    <row r="189" spans="1:27" ht="15.75" customHeight="1" x14ac:dyDescent="0.3">
      <c r="A189" s="101"/>
      <c r="B189" s="101"/>
      <c r="C189" s="101"/>
      <c r="D189" s="101"/>
      <c r="E189" s="101"/>
      <c r="F189" s="101"/>
      <c r="G189" s="101"/>
      <c r="H189" s="101"/>
      <c r="I189" s="101"/>
      <c r="J189" s="101"/>
      <c r="K189" s="101"/>
      <c r="L189" s="101"/>
      <c r="M189" s="101"/>
      <c r="N189" s="101"/>
      <c r="O189" s="101"/>
      <c r="P189" s="101"/>
      <c r="Q189" s="101"/>
      <c r="R189" s="101"/>
      <c r="S189" s="101"/>
      <c r="T189" s="101"/>
      <c r="U189" s="101"/>
      <c r="V189" s="101"/>
      <c r="W189" s="101"/>
      <c r="X189" s="101"/>
      <c r="Y189" s="101"/>
      <c r="Z189" s="101"/>
      <c r="AA189" s="101"/>
    </row>
    <row r="190" spans="1:27" ht="15.75" customHeight="1" x14ac:dyDescent="0.3">
      <c r="A190" s="101"/>
      <c r="B190" s="101"/>
      <c r="C190" s="101"/>
      <c r="D190" s="101"/>
      <c r="E190" s="101"/>
      <c r="F190" s="101"/>
      <c r="G190" s="101"/>
      <c r="H190" s="101"/>
      <c r="I190" s="101"/>
      <c r="J190" s="101"/>
      <c r="K190" s="101"/>
      <c r="L190" s="101"/>
      <c r="M190" s="101"/>
      <c r="N190" s="101"/>
      <c r="O190" s="101"/>
      <c r="P190" s="101"/>
      <c r="Q190" s="101"/>
      <c r="R190" s="101"/>
      <c r="S190" s="101"/>
      <c r="T190" s="101"/>
      <c r="U190" s="101"/>
      <c r="V190" s="101"/>
      <c r="W190" s="101"/>
      <c r="X190" s="101"/>
      <c r="Y190" s="101"/>
      <c r="Z190" s="101"/>
      <c r="AA190" s="101"/>
    </row>
    <row r="191" spans="1:27" ht="15.75" customHeight="1" x14ac:dyDescent="0.3">
      <c r="A191" s="101"/>
      <c r="B191" s="101"/>
      <c r="C191" s="101"/>
      <c r="D191" s="101"/>
      <c r="E191" s="101"/>
      <c r="F191" s="101"/>
      <c r="G191" s="101"/>
      <c r="H191" s="101"/>
      <c r="I191" s="101"/>
      <c r="J191" s="101"/>
      <c r="K191" s="101"/>
      <c r="L191" s="101"/>
      <c r="M191" s="101"/>
      <c r="N191" s="101"/>
      <c r="O191" s="101"/>
      <c r="P191" s="101"/>
      <c r="Q191" s="101"/>
      <c r="R191" s="101"/>
      <c r="S191" s="101"/>
      <c r="T191" s="101"/>
      <c r="U191" s="101"/>
      <c r="V191" s="101"/>
      <c r="W191" s="101"/>
      <c r="X191" s="101"/>
      <c r="Y191" s="101"/>
      <c r="Z191" s="101"/>
      <c r="AA191" s="101"/>
    </row>
    <row r="192" spans="1:27" ht="15.75" customHeight="1" x14ac:dyDescent="0.3">
      <c r="A192" s="101"/>
      <c r="B192" s="101"/>
      <c r="C192" s="101"/>
      <c r="D192" s="101"/>
      <c r="E192" s="101"/>
      <c r="F192" s="101"/>
      <c r="G192" s="101"/>
      <c r="H192" s="101"/>
      <c r="I192" s="101"/>
      <c r="J192" s="101"/>
      <c r="K192" s="101"/>
      <c r="L192" s="101"/>
      <c r="M192" s="101"/>
      <c r="N192" s="101"/>
      <c r="O192" s="101"/>
      <c r="P192" s="101"/>
      <c r="Q192" s="101"/>
      <c r="R192" s="101"/>
      <c r="S192" s="101"/>
      <c r="T192" s="101"/>
      <c r="U192" s="101"/>
      <c r="V192" s="101"/>
      <c r="W192" s="101"/>
      <c r="X192" s="101"/>
      <c r="Y192" s="101"/>
      <c r="Z192" s="101"/>
      <c r="AA192" s="101"/>
    </row>
    <row r="193" spans="1:27" ht="15.75" customHeight="1" x14ac:dyDescent="0.3">
      <c r="A193" s="101"/>
      <c r="B193" s="101"/>
      <c r="C193" s="101"/>
      <c r="D193" s="101"/>
      <c r="E193" s="101"/>
      <c r="F193" s="101"/>
      <c r="G193" s="101"/>
      <c r="H193" s="101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  <c r="W193" s="101"/>
      <c r="X193" s="101"/>
      <c r="Y193" s="101"/>
      <c r="Z193" s="101"/>
      <c r="AA193" s="101"/>
    </row>
    <row r="194" spans="1:27" ht="15.75" customHeight="1" x14ac:dyDescent="0.3">
      <c r="A194" s="101"/>
      <c r="B194" s="101"/>
      <c r="C194" s="101"/>
      <c r="D194" s="101"/>
      <c r="E194" s="101"/>
      <c r="F194" s="101"/>
      <c r="G194" s="101"/>
      <c r="H194" s="101"/>
      <c r="I194" s="101"/>
      <c r="J194" s="101"/>
      <c r="K194" s="101"/>
      <c r="L194" s="101"/>
      <c r="M194" s="101"/>
      <c r="N194" s="101"/>
      <c r="O194" s="101"/>
      <c r="P194" s="101"/>
      <c r="Q194" s="101"/>
      <c r="R194" s="101"/>
      <c r="S194" s="101"/>
      <c r="T194" s="101"/>
      <c r="U194" s="101"/>
      <c r="V194" s="101"/>
      <c r="W194" s="101"/>
      <c r="X194" s="101"/>
      <c r="Y194" s="101"/>
      <c r="Z194" s="101"/>
      <c r="AA194" s="101"/>
    </row>
    <row r="195" spans="1:27" ht="15.75" customHeight="1" x14ac:dyDescent="0.3">
      <c r="A195" s="101"/>
      <c r="B195" s="101"/>
      <c r="C195" s="101"/>
      <c r="D195" s="101"/>
      <c r="E195" s="101"/>
      <c r="F195" s="101"/>
      <c r="G195" s="101"/>
      <c r="H195" s="101"/>
      <c r="I195" s="101"/>
      <c r="J195" s="101"/>
      <c r="K195" s="101"/>
      <c r="L195" s="101"/>
      <c r="M195" s="101"/>
      <c r="N195" s="101"/>
      <c r="O195" s="101"/>
      <c r="P195" s="101"/>
      <c r="Q195" s="101"/>
      <c r="R195" s="101"/>
      <c r="S195" s="101"/>
      <c r="T195" s="101"/>
      <c r="U195" s="101"/>
      <c r="V195" s="101"/>
      <c r="W195" s="101"/>
      <c r="X195" s="101"/>
      <c r="Y195" s="101"/>
      <c r="Z195" s="101"/>
      <c r="AA195" s="101"/>
    </row>
    <row r="196" spans="1:27" ht="15.75" customHeight="1" x14ac:dyDescent="0.3">
      <c r="A196" s="101"/>
      <c r="B196" s="101"/>
      <c r="C196" s="101"/>
      <c r="D196" s="101"/>
      <c r="E196" s="101"/>
      <c r="F196" s="101"/>
      <c r="G196" s="101"/>
      <c r="H196" s="101"/>
      <c r="I196" s="101"/>
      <c r="J196" s="101"/>
      <c r="K196" s="101"/>
      <c r="L196" s="101"/>
      <c r="M196" s="101"/>
      <c r="N196" s="101"/>
      <c r="O196" s="101"/>
      <c r="P196" s="101"/>
      <c r="Q196" s="101"/>
      <c r="R196" s="101"/>
      <c r="S196" s="101"/>
      <c r="T196" s="101"/>
      <c r="U196" s="101"/>
      <c r="V196" s="101"/>
      <c r="W196" s="101"/>
      <c r="X196" s="101"/>
      <c r="Y196" s="101"/>
      <c r="Z196" s="101"/>
      <c r="AA196" s="101"/>
    </row>
    <row r="197" spans="1:27" ht="15.75" customHeight="1" x14ac:dyDescent="0.3">
      <c r="A197" s="101"/>
      <c r="B197" s="101"/>
      <c r="C197" s="101"/>
      <c r="D197" s="101"/>
      <c r="E197" s="101"/>
      <c r="F197" s="101"/>
      <c r="G197" s="101"/>
      <c r="H197" s="101"/>
      <c r="I197" s="101"/>
      <c r="J197" s="101"/>
      <c r="K197" s="101"/>
      <c r="L197" s="101"/>
      <c r="M197" s="101"/>
      <c r="N197" s="101"/>
      <c r="O197" s="101"/>
      <c r="P197" s="101"/>
      <c r="Q197" s="101"/>
      <c r="R197" s="101"/>
      <c r="S197" s="101"/>
      <c r="T197" s="101"/>
      <c r="U197" s="101"/>
      <c r="V197" s="101"/>
      <c r="W197" s="101"/>
      <c r="X197" s="101"/>
      <c r="Y197" s="101"/>
      <c r="Z197" s="101"/>
      <c r="AA197" s="101"/>
    </row>
    <row r="198" spans="1:27" ht="15.75" customHeight="1" x14ac:dyDescent="0.3">
      <c r="A198" s="101"/>
      <c r="B198" s="101"/>
      <c r="C198" s="101"/>
      <c r="D198" s="101"/>
      <c r="E198" s="101"/>
      <c r="F198" s="101"/>
      <c r="G198" s="101"/>
      <c r="H198" s="101"/>
      <c r="I198" s="101"/>
      <c r="J198" s="101"/>
      <c r="K198" s="101"/>
      <c r="L198" s="101"/>
      <c r="M198" s="101"/>
      <c r="N198" s="101"/>
      <c r="O198" s="101"/>
      <c r="P198" s="101"/>
      <c r="Q198" s="101"/>
      <c r="R198" s="101"/>
      <c r="S198" s="101"/>
      <c r="T198" s="101"/>
      <c r="U198" s="101"/>
      <c r="V198" s="101"/>
      <c r="W198" s="101"/>
      <c r="X198" s="101"/>
      <c r="Y198" s="101"/>
      <c r="Z198" s="101"/>
      <c r="AA198" s="101"/>
    </row>
    <row r="199" spans="1:27" ht="15.75" customHeight="1" x14ac:dyDescent="0.3">
      <c r="A199" s="101"/>
      <c r="B199" s="101"/>
      <c r="C199" s="101"/>
      <c r="D199" s="101"/>
      <c r="E199" s="101"/>
      <c r="F199" s="101"/>
      <c r="G199" s="101"/>
      <c r="H199" s="101"/>
      <c r="I199" s="101"/>
      <c r="J199" s="101"/>
      <c r="K199" s="101"/>
      <c r="L199" s="101"/>
      <c r="M199" s="101"/>
      <c r="N199" s="101"/>
      <c r="O199" s="101"/>
      <c r="P199" s="101"/>
      <c r="Q199" s="101"/>
      <c r="R199" s="101"/>
      <c r="S199" s="101"/>
      <c r="T199" s="101"/>
      <c r="U199" s="101"/>
      <c r="V199" s="101"/>
      <c r="W199" s="101"/>
      <c r="X199" s="101"/>
      <c r="Y199" s="101"/>
      <c r="Z199" s="101"/>
      <c r="AA199" s="101"/>
    </row>
    <row r="200" spans="1:27" ht="15.75" customHeight="1" x14ac:dyDescent="0.3">
      <c r="A200" s="101"/>
      <c r="B200" s="101"/>
      <c r="C200" s="101"/>
      <c r="D200" s="101"/>
      <c r="E200" s="101"/>
      <c r="F200" s="101"/>
      <c r="G200" s="101"/>
      <c r="H200" s="101"/>
      <c r="I200" s="101"/>
      <c r="J200" s="101"/>
      <c r="K200" s="101"/>
      <c r="L200" s="101"/>
      <c r="M200" s="101"/>
      <c r="N200" s="101"/>
      <c r="O200" s="101"/>
      <c r="P200" s="101"/>
      <c r="Q200" s="101"/>
      <c r="R200" s="101"/>
      <c r="S200" s="101"/>
      <c r="T200" s="101"/>
      <c r="U200" s="101"/>
      <c r="V200" s="101"/>
      <c r="W200" s="101"/>
      <c r="X200" s="101"/>
      <c r="Y200" s="101"/>
      <c r="Z200" s="101"/>
      <c r="AA200" s="101"/>
    </row>
    <row r="201" spans="1:27" ht="15.75" customHeight="1" x14ac:dyDescent="0.3">
      <c r="A201" s="101"/>
      <c r="B201" s="101"/>
      <c r="C201" s="101"/>
      <c r="D201" s="101"/>
      <c r="E201" s="101"/>
      <c r="F201" s="101"/>
      <c r="G201" s="101"/>
      <c r="H201" s="101"/>
      <c r="I201" s="101"/>
      <c r="J201" s="101"/>
      <c r="K201" s="101"/>
      <c r="L201" s="101"/>
      <c r="M201" s="101"/>
      <c r="N201" s="101"/>
      <c r="O201" s="101"/>
      <c r="P201" s="101"/>
      <c r="Q201" s="101"/>
      <c r="R201" s="101"/>
      <c r="S201" s="101"/>
      <c r="T201" s="101"/>
      <c r="U201" s="101"/>
      <c r="V201" s="101"/>
      <c r="W201" s="101"/>
      <c r="X201" s="101"/>
      <c r="Y201" s="101"/>
      <c r="Z201" s="101"/>
      <c r="AA201" s="101"/>
    </row>
    <row r="202" spans="1:27" ht="15.75" customHeight="1" x14ac:dyDescent="0.3">
      <c r="A202" s="101"/>
      <c r="B202" s="101"/>
      <c r="C202" s="101"/>
      <c r="D202" s="101"/>
      <c r="E202" s="101"/>
      <c r="F202" s="101"/>
      <c r="G202" s="101"/>
      <c r="H202" s="101"/>
      <c r="I202" s="101"/>
      <c r="J202" s="101"/>
      <c r="K202" s="101"/>
      <c r="L202" s="101"/>
      <c r="M202" s="101"/>
      <c r="N202" s="101"/>
      <c r="O202" s="101"/>
      <c r="P202" s="101"/>
      <c r="Q202" s="101"/>
      <c r="R202" s="101"/>
      <c r="S202" s="101"/>
      <c r="T202" s="101"/>
      <c r="U202" s="101"/>
      <c r="V202" s="101"/>
      <c r="W202" s="101"/>
      <c r="X202" s="101"/>
      <c r="Y202" s="101"/>
      <c r="Z202" s="101"/>
      <c r="AA202" s="101"/>
    </row>
    <row r="203" spans="1:27" ht="15.75" customHeight="1" x14ac:dyDescent="0.3">
      <c r="A203" s="101"/>
      <c r="B203" s="101"/>
      <c r="C203" s="101"/>
      <c r="D203" s="101"/>
      <c r="E203" s="101"/>
      <c r="F203" s="101"/>
      <c r="G203" s="101"/>
      <c r="H203" s="101"/>
      <c r="I203" s="101"/>
      <c r="J203" s="101"/>
      <c r="K203" s="101"/>
      <c r="L203" s="101"/>
      <c r="M203" s="101"/>
      <c r="N203" s="101"/>
      <c r="O203" s="101"/>
      <c r="P203" s="101"/>
      <c r="Q203" s="101"/>
      <c r="R203" s="101"/>
      <c r="S203" s="101"/>
      <c r="T203" s="101"/>
      <c r="U203" s="101"/>
      <c r="V203" s="101"/>
      <c r="W203" s="101"/>
      <c r="X203" s="101"/>
      <c r="Y203" s="101"/>
      <c r="Z203" s="101"/>
      <c r="AA203" s="101"/>
    </row>
    <row r="204" spans="1:27" ht="15.75" customHeight="1" x14ac:dyDescent="0.3">
      <c r="A204" s="101"/>
      <c r="B204" s="101"/>
      <c r="C204" s="101"/>
      <c r="D204" s="101"/>
      <c r="E204" s="101"/>
      <c r="F204" s="101"/>
      <c r="G204" s="101"/>
      <c r="H204" s="101"/>
      <c r="I204" s="101"/>
      <c r="J204" s="101"/>
      <c r="K204" s="101"/>
      <c r="L204" s="101"/>
      <c r="M204" s="101"/>
      <c r="N204" s="101"/>
      <c r="O204" s="101"/>
      <c r="P204" s="101"/>
      <c r="Q204" s="101"/>
      <c r="R204" s="101"/>
      <c r="S204" s="101"/>
      <c r="T204" s="101"/>
      <c r="U204" s="101"/>
      <c r="V204" s="101"/>
      <c r="W204" s="101"/>
      <c r="X204" s="101"/>
      <c r="Y204" s="101"/>
      <c r="Z204" s="101"/>
      <c r="AA204" s="101"/>
    </row>
    <row r="205" spans="1:27" ht="15.75" customHeight="1" x14ac:dyDescent="0.3">
      <c r="A205" s="101"/>
      <c r="B205" s="101"/>
      <c r="C205" s="101"/>
      <c r="D205" s="101"/>
      <c r="E205" s="101"/>
      <c r="F205" s="101"/>
      <c r="G205" s="101"/>
      <c r="H205" s="101"/>
      <c r="I205" s="101"/>
      <c r="J205" s="101"/>
      <c r="K205" s="101"/>
      <c r="L205" s="101"/>
      <c r="M205" s="101"/>
      <c r="N205" s="101"/>
      <c r="O205" s="101"/>
      <c r="P205" s="101"/>
      <c r="Q205" s="101"/>
      <c r="R205" s="101"/>
      <c r="S205" s="101"/>
      <c r="T205" s="101"/>
      <c r="U205" s="101"/>
      <c r="V205" s="101"/>
      <c r="W205" s="101"/>
      <c r="X205" s="101"/>
      <c r="Y205" s="101"/>
      <c r="Z205" s="101"/>
      <c r="AA205" s="101"/>
    </row>
    <row r="206" spans="1:27" ht="15.75" customHeight="1" x14ac:dyDescent="0.3">
      <c r="A206" s="101"/>
      <c r="B206" s="101"/>
      <c r="C206" s="101"/>
      <c r="D206" s="101"/>
      <c r="E206" s="101"/>
      <c r="F206" s="101"/>
      <c r="G206" s="101"/>
      <c r="H206" s="101"/>
      <c r="I206" s="101"/>
      <c r="J206" s="101"/>
      <c r="K206" s="101"/>
      <c r="L206" s="101"/>
      <c r="M206" s="101"/>
      <c r="N206" s="101"/>
      <c r="O206" s="101"/>
      <c r="P206" s="101"/>
      <c r="Q206" s="101"/>
      <c r="R206" s="101"/>
      <c r="S206" s="101"/>
      <c r="T206" s="101"/>
      <c r="U206" s="101"/>
      <c r="V206" s="101"/>
      <c r="W206" s="101"/>
      <c r="X206" s="101"/>
      <c r="Y206" s="101"/>
      <c r="Z206" s="101"/>
      <c r="AA206" s="101"/>
    </row>
    <row r="207" spans="1:27" ht="15.75" customHeight="1" x14ac:dyDescent="0.3">
      <c r="A207" s="101"/>
      <c r="B207" s="101"/>
      <c r="C207" s="101"/>
      <c r="D207" s="101"/>
      <c r="E207" s="101"/>
      <c r="F207" s="101"/>
      <c r="G207" s="101"/>
      <c r="H207" s="101"/>
      <c r="I207" s="101"/>
      <c r="J207" s="101"/>
      <c r="K207" s="101"/>
      <c r="L207" s="101"/>
      <c r="M207" s="101"/>
      <c r="N207" s="101"/>
      <c r="O207" s="101"/>
      <c r="P207" s="101"/>
      <c r="Q207" s="101"/>
      <c r="R207" s="101"/>
      <c r="S207" s="101"/>
      <c r="T207" s="101"/>
      <c r="U207" s="101"/>
      <c r="V207" s="101"/>
      <c r="W207" s="101"/>
      <c r="X207" s="101"/>
      <c r="Y207" s="101"/>
      <c r="Z207" s="101"/>
      <c r="AA207" s="101"/>
    </row>
    <row r="208" spans="1:27" ht="15.75" customHeight="1" x14ac:dyDescent="0.3">
      <c r="A208" s="101"/>
      <c r="B208" s="101"/>
      <c r="C208" s="101"/>
      <c r="D208" s="101"/>
      <c r="E208" s="101"/>
      <c r="F208" s="101"/>
      <c r="G208" s="101"/>
      <c r="H208" s="101"/>
      <c r="I208" s="101"/>
      <c r="J208" s="101"/>
      <c r="K208" s="101"/>
      <c r="L208" s="101"/>
      <c r="M208" s="101"/>
      <c r="N208" s="101"/>
      <c r="O208" s="101"/>
      <c r="P208" s="101"/>
      <c r="Q208" s="101"/>
      <c r="R208" s="101"/>
      <c r="S208" s="101"/>
      <c r="T208" s="101"/>
      <c r="U208" s="101"/>
      <c r="V208" s="101"/>
      <c r="W208" s="101"/>
      <c r="X208" s="101"/>
      <c r="Y208" s="101"/>
      <c r="Z208" s="101"/>
      <c r="AA208" s="101"/>
    </row>
    <row r="209" spans="1:27" ht="15.75" customHeight="1" x14ac:dyDescent="0.3">
      <c r="A209" s="101"/>
      <c r="B209" s="101"/>
      <c r="C209" s="101"/>
      <c r="D209" s="101"/>
      <c r="E209" s="101"/>
      <c r="F209" s="101"/>
      <c r="G209" s="101"/>
      <c r="H209" s="101"/>
      <c r="I209" s="101"/>
      <c r="J209" s="101"/>
      <c r="K209" s="101"/>
      <c r="L209" s="101"/>
      <c r="M209" s="101"/>
      <c r="N209" s="101"/>
      <c r="O209" s="101"/>
      <c r="P209" s="101"/>
      <c r="Q209" s="101"/>
      <c r="R209" s="101"/>
      <c r="S209" s="101"/>
      <c r="T209" s="101"/>
      <c r="U209" s="101"/>
      <c r="V209" s="101"/>
      <c r="W209" s="101"/>
      <c r="X209" s="101"/>
      <c r="Y209" s="101"/>
      <c r="Z209" s="101"/>
      <c r="AA209" s="101"/>
    </row>
    <row r="210" spans="1:27" ht="15.75" customHeight="1" x14ac:dyDescent="0.3">
      <c r="A210" s="101"/>
      <c r="B210" s="101"/>
      <c r="C210" s="101"/>
      <c r="D210" s="101"/>
      <c r="E210" s="101"/>
      <c r="F210" s="101"/>
      <c r="G210" s="101"/>
      <c r="H210" s="101"/>
      <c r="I210" s="101"/>
      <c r="J210" s="101"/>
      <c r="K210" s="101"/>
      <c r="L210" s="101"/>
      <c r="M210" s="101"/>
      <c r="N210" s="101"/>
      <c r="O210" s="101"/>
      <c r="P210" s="101"/>
      <c r="Q210" s="101"/>
      <c r="R210" s="101"/>
      <c r="S210" s="101"/>
      <c r="T210" s="101"/>
      <c r="U210" s="101"/>
      <c r="V210" s="101"/>
      <c r="W210" s="101"/>
      <c r="X210" s="101"/>
      <c r="Y210" s="101"/>
      <c r="Z210" s="101"/>
      <c r="AA210" s="101"/>
    </row>
    <row r="211" spans="1:27" ht="15.75" customHeight="1" x14ac:dyDescent="0.3">
      <c r="A211" s="101"/>
      <c r="B211" s="101"/>
      <c r="C211" s="101"/>
      <c r="D211" s="101"/>
      <c r="E211" s="101"/>
      <c r="F211" s="101"/>
      <c r="G211" s="101"/>
      <c r="H211" s="101"/>
      <c r="I211" s="101"/>
      <c r="J211" s="101"/>
      <c r="K211" s="101"/>
      <c r="L211" s="101"/>
      <c r="M211" s="101"/>
      <c r="N211" s="101"/>
      <c r="O211" s="101"/>
      <c r="P211" s="101"/>
      <c r="Q211" s="101"/>
      <c r="R211" s="101"/>
      <c r="S211" s="101"/>
      <c r="T211" s="101"/>
      <c r="U211" s="101"/>
      <c r="V211" s="101"/>
      <c r="W211" s="101"/>
      <c r="X211" s="101"/>
      <c r="Y211" s="101"/>
      <c r="Z211" s="101"/>
      <c r="AA211" s="101"/>
    </row>
    <row r="212" spans="1:27" ht="15.75" customHeight="1" x14ac:dyDescent="0.3">
      <c r="A212" s="101"/>
      <c r="B212" s="101"/>
      <c r="C212" s="101"/>
      <c r="D212" s="101"/>
      <c r="E212" s="101"/>
      <c r="F212" s="101"/>
      <c r="G212" s="101"/>
      <c r="H212" s="101"/>
      <c r="I212" s="101"/>
      <c r="J212" s="101"/>
      <c r="K212" s="101"/>
      <c r="L212" s="101"/>
      <c r="M212" s="101"/>
      <c r="N212" s="101"/>
      <c r="O212" s="101"/>
      <c r="P212" s="101"/>
      <c r="Q212" s="101"/>
      <c r="R212" s="101"/>
      <c r="S212" s="101"/>
      <c r="T212" s="101"/>
      <c r="U212" s="101"/>
      <c r="V212" s="101"/>
      <c r="W212" s="101"/>
      <c r="X212" s="101"/>
      <c r="Y212" s="101"/>
      <c r="Z212" s="101"/>
      <c r="AA212" s="101"/>
    </row>
    <row r="213" spans="1:27" ht="15.75" customHeight="1" x14ac:dyDescent="0.3">
      <c r="A213" s="101"/>
      <c r="B213" s="101"/>
      <c r="C213" s="101"/>
      <c r="D213" s="101"/>
      <c r="E213" s="101"/>
      <c r="F213" s="101"/>
      <c r="G213" s="101"/>
      <c r="H213" s="101"/>
      <c r="I213" s="101"/>
      <c r="J213" s="101"/>
      <c r="K213" s="101"/>
      <c r="L213" s="101"/>
      <c r="M213" s="101"/>
      <c r="N213" s="101"/>
      <c r="O213" s="101"/>
      <c r="P213" s="101"/>
      <c r="Q213" s="101"/>
      <c r="R213" s="101"/>
      <c r="S213" s="101"/>
      <c r="T213" s="101"/>
      <c r="U213" s="101"/>
      <c r="V213" s="101"/>
      <c r="W213" s="101"/>
      <c r="X213" s="101"/>
      <c r="Y213" s="101"/>
      <c r="Z213" s="101"/>
      <c r="AA213" s="101"/>
    </row>
    <row r="214" spans="1:27" ht="15.75" customHeight="1" x14ac:dyDescent="0.3">
      <c r="A214" s="101"/>
      <c r="B214" s="101"/>
      <c r="C214" s="101"/>
      <c r="D214" s="101"/>
      <c r="E214" s="101"/>
      <c r="F214" s="101"/>
      <c r="G214" s="101"/>
      <c r="H214" s="101"/>
      <c r="I214" s="101"/>
      <c r="J214" s="101"/>
      <c r="K214" s="101"/>
      <c r="L214" s="101"/>
      <c r="M214" s="101"/>
      <c r="N214" s="101"/>
      <c r="O214" s="101"/>
      <c r="P214" s="101"/>
      <c r="Q214" s="101"/>
      <c r="R214" s="101"/>
      <c r="S214" s="101"/>
      <c r="T214" s="101"/>
      <c r="U214" s="101"/>
      <c r="V214" s="101"/>
      <c r="W214" s="101"/>
      <c r="X214" s="101"/>
      <c r="Y214" s="101"/>
      <c r="Z214" s="101"/>
      <c r="AA214" s="101"/>
    </row>
    <row r="215" spans="1:27" ht="15.75" customHeight="1" x14ac:dyDescent="0.3">
      <c r="A215" s="101"/>
      <c r="B215" s="101"/>
      <c r="C215" s="101"/>
      <c r="D215" s="101"/>
      <c r="E215" s="101"/>
      <c r="F215" s="101"/>
      <c r="G215" s="101"/>
      <c r="H215" s="101"/>
      <c r="I215" s="101"/>
      <c r="J215" s="101"/>
      <c r="K215" s="101"/>
      <c r="L215" s="101"/>
      <c r="M215" s="101"/>
      <c r="N215" s="101"/>
      <c r="O215" s="101"/>
      <c r="P215" s="101"/>
      <c r="Q215" s="101"/>
      <c r="R215" s="101"/>
      <c r="S215" s="101"/>
      <c r="T215" s="101"/>
      <c r="U215" s="101"/>
      <c r="V215" s="101"/>
      <c r="W215" s="101"/>
      <c r="X215" s="101"/>
      <c r="Y215" s="101"/>
      <c r="Z215" s="101"/>
      <c r="AA215" s="101"/>
    </row>
    <row r="216" spans="1:27" ht="15.75" customHeight="1" x14ac:dyDescent="0.3">
      <c r="A216" s="101"/>
      <c r="B216" s="101"/>
      <c r="C216" s="101"/>
      <c r="D216" s="101"/>
      <c r="E216" s="101"/>
      <c r="F216" s="101"/>
      <c r="G216" s="101"/>
      <c r="H216" s="101"/>
      <c r="I216" s="101"/>
      <c r="J216" s="101"/>
      <c r="K216" s="101"/>
      <c r="L216" s="101"/>
      <c r="M216" s="101"/>
      <c r="N216" s="101"/>
      <c r="O216" s="101"/>
      <c r="P216" s="101"/>
      <c r="Q216" s="101"/>
      <c r="R216" s="101"/>
      <c r="S216" s="101"/>
      <c r="T216" s="101"/>
      <c r="U216" s="101"/>
      <c r="V216" s="101"/>
      <c r="W216" s="101"/>
      <c r="X216" s="101"/>
      <c r="Y216" s="101"/>
      <c r="Z216" s="101"/>
      <c r="AA216" s="101"/>
    </row>
    <row r="217" spans="1:27" ht="15.75" customHeight="1" x14ac:dyDescent="0.3">
      <c r="A217" s="101"/>
      <c r="B217" s="101"/>
      <c r="C217" s="101"/>
      <c r="D217" s="101"/>
      <c r="E217" s="101"/>
      <c r="F217" s="101"/>
      <c r="G217" s="101"/>
      <c r="H217" s="101"/>
      <c r="I217" s="101"/>
      <c r="J217" s="101"/>
      <c r="K217" s="101"/>
      <c r="L217" s="101"/>
      <c r="M217" s="101"/>
      <c r="N217" s="101"/>
      <c r="O217" s="101"/>
      <c r="P217" s="101"/>
      <c r="Q217" s="101"/>
      <c r="R217" s="101"/>
      <c r="S217" s="101"/>
      <c r="T217" s="101"/>
      <c r="U217" s="101"/>
      <c r="V217" s="101"/>
      <c r="W217" s="101"/>
      <c r="X217" s="101"/>
      <c r="Y217" s="101"/>
      <c r="Z217" s="101"/>
      <c r="AA217" s="101"/>
    </row>
    <row r="218" spans="1:27" ht="15.75" customHeight="1" x14ac:dyDescent="0.3">
      <c r="A218" s="101"/>
      <c r="B218" s="101"/>
      <c r="C218" s="101"/>
      <c r="D218" s="101"/>
      <c r="E218" s="101"/>
      <c r="F218" s="101"/>
      <c r="G218" s="101"/>
      <c r="H218" s="101"/>
      <c r="I218" s="101"/>
      <c r="J218" s="101"/>
      <c r="K218" s="101"/>
      <c r="L218" s="101"/>
      <c r="M218" s="101"/>
      <c r="N218" s="101"/>
      <c r="O218" s="101"/>
      <c r="P218" s="101"/>
      <c r="Q218" s="101"/>
      <c r="R218" s="101"/>
      <c r="S218" s="101"/>
      <c r="T218" s="101"/>
      <c r="U218" s="101"/>
      <c r="V218" s="101"/>
      <c r="W218" s="101"/>
      <c r="X218" s="101"/>
      <c r="Y218" s="101"/>
      <c r="Z218" s="101"/>
      <c r="AA218" s="101"/>
    </row>
    <row r="219" spans="1:27" ht="15.75" customHeight="1" x14ac:dyDescent="0.3">
      <c r="A219" s="101"/>
      <c r="B219" s="101"/>
      <c r="C219" s="101"/>
      <c r="D219" s="101"/>
      <c r="E219" s="101"/>
      <c r="F219" s="101"/>
      <c r="G219" s="101"/>
      <c r="H219" s="101"/>
      <c r="I219" s="101"/>
      <c r="J219" s="101"/>
      <c r="K219" s="101"/>
      <c r="L219" s="101"/>
      <c r="M219" s="101"/>
      <c r="N219" s="101"/>
      <c r="O219" s="101"/>
      <c r="P219" s="101"/>
      <c r="Q219" s="101"/>
      <c r="R219" s="101"/>
      <c r="S219" s="101"/>
      <c r="T219" s="101"/>
      <c r="U219" s="101"/>
      <c r="V219" s="101"/>
      <c r="W219" s="101"/>
      <c r="X219" s="101"/>
      <c r="Y219" s="101"/>
      <c r="Z219" s="101"/>
      <c r="AA219" s="101"/>
    </row>
    <row r="220" spans="1:27" ht="15.75" customHeight="1" x14ac:dyDescent="0.3">
      <c r="A220" s="101"/>
      <c r="B220" s="101"/>
      <c r="C220" s="101"/>
      <c r="D220" s="101"/>
      <c r="E220" s="101"/>
      <c r="F220" s="101"/>
      <c r="G220" s="101"/>
      <c r="H220" s="101"/>
      <c r="I220" s="101"/>
      <c r="J220" s="101"/>
      <c r="K220" s="101"/>
      <c r="L220" s="101"/>
      <c r="M220" s="101"/>
      <c r="N220" s="101"/>
      <c r="O220" s="101"/>
      <c r="P220" s="101"/>
      <c r="Q220" s="101"/>
      <c r="R220" s="101"/>
      <c r="S220" s="101"/>
      <c r="T220" s="101"/>
      <c r="U220" s="101"/>
      <c r="V220" s="101"/>
      <c r="W220" s="101"/>
      <c r="X220" s="101"/>
      <c r="Y220" s="101"/>
      <c r="Z220" s="101"/>
      <c r="AA220" s="101"/>
    </row>
    <row r="221" spans="1:27" ht="15.75" customHeight="1" x14ac:dyDescent="0.3">
      <c r="A221" s="101"/>
      <c r="B221" s="101"/>
      <c r="C221" s="101"/>
      <c r="D221" s="101"/>
      <c r="E221" s="101"/>
      <c r="F221" s="101"/>
      <c r="G221" s="101"/>
      <c r="H221" s="101"/>
      <c r="I221" s="101"/>
      <c r="J221" s="101"/>
      <c r="K221" s="101"/>
      <c r="L221" s="101"/>
      <c r="M221" s="101"/>
      <c r="N221" s="101"/>
      <c r="O221" s="101"/>
      <c r="P221" s="101"/>
      <c r="Q221" s="101"/>
      <c r="R221" s="101"/>
      <c r="S221" s="101"/>
      <c r="T221" s="101"/>
      <c r="U221" s="101"/>
      <c r="V221" s="101"/>
      <c r="W221" s="101"/>
      <c r="X221" s="101"/>
      <c r="Y221" s="101"/>
      <c r="Z221" s="101"/>
      <c r="AA221" s="101"/>
    </row>
    <row r="222" spans="1:27" ht="15.75" customHeight="1" x14ac:dyDescent="0.3">
      <c r="A222" s="101"/>
      <c r="B222" s="101"/>
      <c r="C222" s="101"/>
      <c r="D222" s="101"/>
      <c r="E222" s="101"/>
      <c r="F222" s="101"/>
      <c r="G222" s="101"/>
      <c r="H222" s="101"/>
      <c r="I222" s="101"/>
      <c r="J222" s="101"/>
      <c r="K222" s="101"/>
      <c r="L222" s="101"/>
      <c r="M222" s="101"/>
      <c r="N222" s="101"/>
      <c r="O222" s="101"/>
      <c r="P222" s="101"/>
      <c r="Q222" s="101"/>
      <c r="R222" s="101"/>
      <c r="S222" s="101"/>
      <c r="T222" s="101"/>
      <c r="U222" s="101"/>
      <c r="V222" s="101"/>
      <c r="W222" s="101"/>
      <c r="X222" s="101"/>
      <c r="Y222" s="101"/>
      <c r="Z222" s="101"/>
      <c r="AA222" s="101"/>
    </row>
    <row r="223" spans="1:27" ht="15.75" customHeight="1" x14ac:dyDescent="0.3">
      <c r="A223" s="101"/>
      <c r="B223" s="101"/>
      <c r="C223" s="101"/>
      <c r="D223" s="101"/>
      <c r="E223" s="101"/>
      <c r="F223" s="101"/>
      <c r="G223" s="101"/>
      <c r="H223" s="101"/>
      <c r="I223" s="101"/>
      <c r="J223" s="101"/>
      <c r="K223" s="101"/>
      <c r="L223" s="101"/>
      <c r="M223" s="101"/>
      <c r="N223" s="101"/>
      <c r="O223" s="101"/>
      <c r="P223" s="101"/>
      <c r="Q223" s="101"/>
      <c r="R223" s="101"/>
      <c r="S223" s="101"/>
      <c r="T223" s="101"/>
      <c r="U223" s="101"/>
      <c r="V223" s="101"/>
      <c r="W223" s="101"/>
      <c r="X223" s="101"/>
      <c r="Y223" s="101"/>
      <c r="Z223" s="101"/>
      <c r="AA223" s="101"/>
    </row>
    <row r="224" spans="1:27" ht="15.75" customHeight="1" x14ac:dyDescent="0.3">
      <c r="A224" s="101"/>
      <c r="B224" s="101"/>
      <c r="C224" s="101"/>
      <c r="D224" s="101"/>
      <c r="E224" s="101"/>
      <c r="F224" s="101"/>
      <c r="G224" s="101"/>
      <c r="H224" s="101"/>
      <c r="I224" s="101"/>
      <c r="J224" s="101"/>
      <c r="K224" s="101"/>
      <c r="L224" s="101"/>
      <c r="M224" s="101"/>
      <c r="N224" s="101"/>
      <c r="O224" s="101"/>
      <c r="P224" s="101"/>
      <c r="Q224" s="101"/>
      <c r="R224" s="101"/>
      <c r="S224" s="101"/>
      <c r="T224" s="101"/>
      <c r="U224" s="101"/>
      <c r="V224" s="101"/>
      <c r="W224" s="101"/>
      <c r="X224" s="101"/>
      <c r="Y224" s="101"/>
      <c r="Z224" s="101"/>
      <c r="AA224" s="101"/>
    </row>
    <row r="225" spans="1:27" ht="15.75" customHeight="1" x14ac:dyDescent="0.3">
      <c r="A225" s="101"/>
      <c r="B225" s="101"/>
      <c r="C225" s="101"/>
      <c r="D225" s="101"/>
      <c r="E225" s="101"/>
      <c r="F225" s="101"/>
      <c r="G225" s="101"/>
      <c r="H225" s="101"/>
      <c r="I225" s="101"/>
      <c r="J225" s="101"/>
      <c r="K225" s="101"/>
      <c r="L225" s="101"/>
      <c r="M225" s="101"/>
      <c r="N225" s="101"/>
      <c r="O225" s="101"/>
      <c r="P225" s="101"/>
      <c r="Q225" s="101"/>
      <c r="R225" s="101"/>
      <c r="S225" s="101"/>
      <c r="T225" s="101"/>
      <c r="U225" s="101"/>
      <c r="V225" s="101"/>
      <c r="W225" s="101"/>
      <c r="X225" s="101"/>
      <c r="Y225" s="101"/>
      <c r="Z225" s="101"/>
      <c r="AA225" s="101"/>
    </row>
    <row r="226" spans="1:27" ht="15.75" customHeight="1" x14ac:dyDescent="0.3">
      <c r="A226" s="101"/>
      <c r="B226" s="101"/>
      <c r="C226" s="101"/>
      <c r="D226" s="101"/>
      <c r="E226" s="101"/>
      <c r="F226" s="101"/>
      <c r="G226" s="101"/>
      <c r="H226" s="101"/>
      <c r="I226" s="101"/>
      <c r="J226" s="101"/>
      <c r="K226" s="101"/>
      <c r="L226" s="101"/>
      <c r="M226" s="101"/>
      <c r="N226" s="101"/>
      <c r="O226" s="101"/>
      <c r="P226" s="101"/>
      <c r="Q226" s="101"/>
      <c r="R226" s="101"/>
      <c r="S226" s="101"/>
      <c r="T226" s="101"/>
      <c r="U226" s="101"/>
      <c r="V226" s="101"/>
      <c r="W226" s="101"/>
      <c r="X226" s="101"/>
      <c r="Y226" s="101"/>
      <c r="Z226" s="101"/>
      <c r="AA226" s="101"/>
    </row>
    <row r="227" spans="1:27" ht="15.75" customHeight="1" x14ac:dyDescent="0.3">
      <c r="A227" s="101"/>
      <c r="B227" s="101"/>
      <c r="C227" s="101"/>
      <c r="D227" s="101"/>
      <c r="E227" s="101"/>
      <c r="F227" s="101"/>
      <c r="G227" s="101"/>
      <c r="H227" s="101"/>
      <c r="I227" s="101"/>
      <c r="J227" s="101"/>
      <c r="K227" s="101"/>
      <c r="L227" s="101"/>
      <c r="M227" s="101"/>
      <c r="N227" s="101"/>
      <c r="O227" s="101"/>
      <c r="P227" s="101"/>
      <c r="Q227" s="101"/>
      <c r="R227" s="101"/>
      <c r="S227" s="101"/>
      <c r="T227" s="101"/>
      <c r="U227" s="101"/>
      <c r="V227" s="101"/>
      <c r="W227" s="101"/>
      <c r="X227" s="101"/>
      <c r="Y227" s="101"/>
      <c r="Z227" s="101"/>
      <c r="AA227" s="101"/>
    </row>
    <row r="228" spans="1:27" ht="15.75" customHeight="1" x14ac:dyDescent="0.3">
      <c r="A228" s="101"/>
      <c r="B228" s="101"/>
      <c r="C228" s="101"/>
      <c r="D228" s="101"/>
      <c r="E228" s="101"/>
      <c r="F228" s="101"/>
      <c r="G228" s="101"/>
      <c r="H228" s="101"/>
      <c r="I228" s="101"/>
      <c r="J228" s="101"/>
      <c r="K228" s="101"/>
      <c r="L228" s="101"/>
      <c r="M228" s="101"/>
      <c r="N228" s="101"/>
      <c r="O228" s="101"/>
      <c r="P228" s="101"/>
      <c r="Q228" s="101"/>
      <c r="R228" s="101"/>
      <c r="S228" s="101"/>
      <c r="T228" s="101"/>
      <c r="U228" s="101"/>
      <c r="V228" s="101"/>
      <c r="W228" s="101"/>
      <c r="X228" s="101"/>
      <c r="Y228" s="101"/>
      <c r="Z228" s="101"/>
      <c r="AA228" s="101"/>
    </row>
    <row r="229" spans="1:27" ht="15.75" customHeight="1" x14ac:dyDescent="0.3">
      <c r="A229" s="101"/>
      <c r="B229" s="101"/>
      <c r="C229" s="101"/>
      <c r="D229" s="101"/>
      <c r="E229" s="101"/>
      <c r="F229" s="101"/>
      <c r="G229" s="101"/>
      <c r="H229" s="101"/>
      <c r="I229" s="101"/>
      <c r="J229" s="101"/>
      <c r="K229" s="101"/>
      <c r="L229" s="101"/>
      <c r="M229" s="101"/>
      <c r="N229" s="101"/>
      <c r="O229" s="101"/>
      <c r="P229" s="101"/>
      <c r="Q229" s="101"/>
      <c r="R229" s="101"/>
      <c r="S229" s="101"/>
      <c r="T229" s="101"/>
      <c r="U229" s="101"/>
      <c r="V229" s="101"/>
      <c r="W229" s="101"/>
      <c r="X229" s="101"/>
      <c r="Y229" s="101"/>
      <c r="Z229" s="101"/>
      <c r="AA229" s="101"/>
    </row>
    <row r="230" spans="1:27" ht="15.75" customHeight="1" x14ac:dyDescent="0.3">
      <c r="A230" s="101"/>
      <c r="B230" s="101"/>
      <c r="C230" s="101"/>
      <c r="D230" s="101"/>
      <c r="E230" s="101"/>
      <c r="F230" s="101"/>
      <c r="G230" s="101"/>
      <c r="H230" s="101"/>
      <c r="I230" s="101"/>
      <c r="J230" s="101"/>
      <c r="K230" s="101"/>
      <c r="L230" s="101"/>
      <c r="M230" s="101"/>
      <c r="N230" s="101"/>
      <c r="O230" s="101"/>
      <c r="P230" s="101"/>
      <c r="Q230" s="101"/>
      <c r="R230" s="101"/>
      <c r="S230" s="101"/>
      <c r="T230" s="101"/>
      <c r="U230" s="101"/>
      <c r="V230" s="101"/>
      <c r="W230" s="101"/>
      <c r="X230" s="101"/>
      <c r="Y230" s="101"/>
      <c r="Z230" s="101"/>
      <c r="AA230" s="101"/>
    </row>
    <row r="231" spans="1:27" ht="15.75" customHeight="1" x14ac:dyDescent="0.3">
      <c r="A231" s="101"/>
      <c r="B231" s="101"/>
      <c r="C231" s="101"/>
      <c r="D231" s="101"/>
      <c r="E231" s="101"/>
      <c r="F231" s="101"/>
      <c r="G231" s="101"/>
      <c r="H231" s="101"/>
      <c r="I231" s="101"/>
      <c r="J231" s="101"/>
      <c r="K231" s="101"/>
      <c r="L231" s="101"/>
      <c r="M231" s="101"/>
      <c r="N231" s="101"/>
      <c r="O231" s="101"/>
      <c r="P231" s="101"/>
      <c r="Q231" s="101"/>
      <c r="R231" s="101"/>
      <c r="S231" s="101"/>
      <c r="T231" s="101"/>
      <c r="U231" s="101"/>
      <c r="V231" s="101"/>
      <c r="W231" s="101"/>
      <c r="X231" s="101"/>
      <c r="Y231" s="101"/>
      <c r="Z231" s="101"/>
      <c r="AA231" s="101"/>
    </row>
    <row r="232" spans="1:27" ht="15.75" customHeight="1" x14ac:dyDescent="0.3">
      <c r="A232" s="101"/>
      <c r="B232" s="101"/>
      <c r="C232" s="101"/>
      <c r="D232" s="101"/>
      <c r="E232" s="101"/>
      <c r="F232" s="101"/>
      <c r="G232" s="101"/>
      <c r="H232" s="101"/>
      <c r="I232" s="101"/>
      <c r="J232" s="101"/>
      <c r="K232" s="101"/>
      <c r="L232" s="101"/>
      <c r="M232" s="101"/>
      <c r="N232" s="101"/>
      <c r="O232" s="101"/>
      <c r="P232" s="101"/>
      <c r="Q232" s="101"/>
      <c r="R232" s="101"/>
      <c r="S232" s="101"/>
      <c r="T232" s="101"/>
      <c r="U232" s="101"/>
      <c r="V232" s="101"/>
      <c r="W232" s="101"/>
      <c r="X232" s="101"/>
      <c r="Y232" s="101"/>
      <c r="Z232" s="101"/>
      <c r="AA232" s="101"/>
    </row>
    <row r="233" spans="1:27" ht="15.75" customHeight="1" x14ac:dyDescent="0.3">
      <c r="A233" s="101"/>
      <c r="B233" s="101"/>
      <c r="C233" s="101"/>
      <c r="D233" s="101"/>
      <c r="E233" s="101"/>
      <c r="F233" s="101"/>
      <c r="G233" s="101"/>
      <c r="H233" s="101"/>
      <c r="I233" s="101"/>
      <c r="J233" s="101"/>
      <c r="K233" s="101"/>
      <c r="L233" s="101"/>
      <c r="M233" s="101"/>
      <c r="N233" s="101"/>
      <c r="O233" s="101"/>
      <c r="P233" s="101"/>
      <c r="Q233" s="101"/>
      <c r="R233" s="101"/>
      <c r="S233" s="101"/>
      <c r="T233" s="101"/>
      <c r="U233" s="101"/>
      <c r="V233" s="101"/>
      <c r="W233" s="101"/>
      <c r="X233" s="101"/>
      <c r="Y233" s="101"/>
      <c r="Z233" s="101"/>
      <c r="AA233" s="101"/>
    </row>
    <row r="234" spans="1:27" ht="15.75" customHeight="1" x14ac:dyDescent="0.3">
      <c r="A234" s="101"/>
      <c r="B234" s="101"/>
      <c r="C234" s="101"/>
      <c r="D234" s="101"/>
      <c r="E234" s="101"/>
      <c r="F234" s="101"/>
      <c r="G234" s="101"/>
      <c r="H234" s="101"/>
      <c r="I234" s="101"/>
      <c r="J234" s="101"/>
      <c r="K234" s="101"/>
      <c r="L234" s="101"/>
      <c r="M234" s="101"/>
      <c r="N234" s="101"/>
      <c r="O234" s="101"/>
      <c r="P234" s="101"/>
      <c r="Q234" s="101"/>
      <c r="R234" s="101"/>
      <c r="S234" s="101"/>
      <c r="T234" s="101"/>
      <c r="U234" s="101"/>
      <c r="V234" s="101"/>
      <c r="W234" s="101"/>
      <c r="X234" s="101"/>
      <c r="Y234" s="101"/>
      <c r="Z234" s="101"/>
      <c r="AA234" s="101"/>
    </row>
    <row r="235" spans="1:27" ht="15.75" customHeight="1" x14ac:dyDescent="0.3">
      <c r="A235" s="101"/>
      <c r="B235" s="101"/>
      <c r="C235" s="101"/>
      <c r="D235" s="101"/>
      <c r="E235" s="101"/>
      <c r="F235" s="101"/>
      <c r="G235" s="101"/>
      <c r="H235" s="101"/>
      <c r="I235" s="101"/>
      <c r="J235" s="101"/>
      <c r="K235" s="101"/>
      <c r="L235" s="101"/>
      <c r="M235" s="101"/>
      <c r="N235" s="101"/>
      <c r="O235" s="101"/>
      <c r="P235" s="101"/>
      <c r="Q235" s="101"/>
      <c r="R235" s="101"/>
      <c r="S235" s="101"/>
      <c r="T235" s="101"/>
      <c r="U235" s="101"/>
      <c r="V235" s="101"/>
      <c r="W235" s="101"/>
      <c r="X235" s="101"/>
      <c r="Y235" s="101"/>
      <c r="Z235" s="101"/>
      <c r="AA235" s="101"/>
    </row>
    <row r="236" spans="1:27" ht="15.75" customHeight="1" x14ac:dyDescent="0.3">
      <c r="A236" s="101"/>
      <c r="B236" s="101"/>
      <c r="C236" s="101"/>
      <c r="D236" s="101"/>
      <c r="E236" s="101"/>
      <c r="F236" s="101"/>
      <c r="G236" s="101"/>
      <c r="H236" s="101"/>
      <c r="I236" s="101"/>
      <c r="J236" s="101"/>
      <c r="K236" s="101"/>
      <c r="L236" s="101"/>
      <c r="M236" s="101"/>
      <c r="N236" s="101"/>
      <c r="O236" s="101"/>
      <c r="P236" s="101"/>
      <c r="Q236" s="101"/>
      <c r="R236" s="101"/>
      <c r="S236" s="101"/>
      <c r="T236" s="101"/>
      <c r="U236" s="101"/>
      <c r="V236" s="101"/>
      <c r="W236" s="101"/>
      <c r="X236" s="101"/>
      <c r="Y236" s="101"/>
      <c r="Z236" s="101"/>
      <c r="AA236" s="101"/>
    </row>
    <row r="237" spans="1:27" ht="15.75" customHeight="1" x14ac:dyDescent="0.3">
      <c r="A237" s="101"/>
      <c r="B237" s="101"/>
      <c r="C237" s="101"/>
      <c r="D237" s="101"/>
      <c r="E237" s="101"/>
      <c r="F237" s="101"/>
      <c r="G237" s="101"/>
      <c r="H237" s="101"/>
      <c r="I237" s="101"/>
      <c r="J237" s="101"/>
      <c r="K237" s="101"/>
      <c r="L237" s="101"/>
      <c r="M237" s="101"/>
      <c r="N237" s="101"/>
      <c r="O237" s="101"/>
      <c r="P237" s="101"/>
      <c r="Q237" s="101"/>
      <c r="R237" s="101"/>
      <c r="S237" s="101"/>
      <c r="T237" s="101"/>
      <c r="U237" s="101"/>
      <c r="V237" s="101"/>
      <c r="W237" s="101"/>
      <c r="X237" s="101"/>
      <c r="Y237" s="101"/>
      <c r="Z237" s="101"/>
      <c r="AA237" s="101"/>
    </row>
    <row r="238" spans="1:27" ht="15.75" customHeight="1" x14ac:dyDescent="0.3">
      <c r="A238" s="101"/>
      <c r="B238" s="101"/>
      <c r="C238" s="101"/>
      <c r="D238" s="101"/>
      <c r="E238" s="101"/>
      <c r="F238" s="101"/>
      <c r="G238" s="101"/>
      <c r="H238" s="101"/>
      <c r="I238" s="101"/>
      <c r="J238" s="101"/>
      <c r="K238" s="101"/>
      <c r="L238" s="101"/>
      <c r="M238" s="101"/>
      <c r="N238" s="101"/>
      <c r="O238" s="101"/>
      <c r="P238" s="101"/>
      <c r="Q238" s="101"/>
      <c r="R238" s="101"/>
      <c r="S238" s="101"/>
      <c r="T238" s="101"/>
      <c r="U238" s="101"/>
      <c r="V238" s="101"/>
      <c r="W238" s="101"/>
      <c r="X238" s="101"/>
      <c r="Y238" s="101"/>
      <c r="Z238" s="101"/>
      <c r="AA238" s="101"/>
    </row>
    <row r="239" spans="1:27" ht="15.75" customHeight="1" x14ac:dyDescent="0.3">
      <c r="A239" s="101"/>
      <c r="B239" s="101"/>
      <c r="C239" s="101"/>
      <c r="D239" s="101"/>
      <c r="E239" s="101"/>
      <c r="F239" s="101"/>
      <c r="G239" s="101"/>
      <c r="H239" s="101"/>
      <c r="I239" s="101"/>
      <c r="J239" s="101"/>
      <c r="K239" s="101"/>
      <c r="L239" s="101"/>
      <c r="M239" s="101"/>
      <c r="N239" s="101"/>
      <c r="O239" s="101"/>
      <c r="P239" s="101"/>
      <c r="Q239" s="101"/>
      <c r="R239" s="101"/>
      <c r="S239" s="101"/>
      <c r="T239" s="101"/>
      <c r="U239" s="101"/>
      <c r="V239" s="101"/>
      <c r="W239" s="101"/>
      <c r="X239" s="101"/>
      <c r="Y239" s="101"/>
      <c r="Z239" s="101"/>
      <c r="AA239" s="101"/>
    </row>
    <row r="240" spans="1:27" ht="15.75" customHeight="1" x14ac:dyDescent="0.3">
      <c r="A240" s="101"/>
      <c r="B240" s="101"/>
      <c r="C240" s="101"/>
      <c r="D240" s="101"/>
      <c r="E240" s="101"/>
      <c r="F240" s="101"/>
      <c r="G240" s="101"/>
      <c r="H240" s="101"/>
      <c r="I240" s="101"/>
      <c r="J240" s="101"/>
      <c r="K240" s="101"/>
      <c r="L240" s="101"/>
      <c r="M240" s="101"/>
      <c r="N240" s="101"/>
      <c r="O240" s="101"/>
      <c r="P240" s="101"/>
      <c r="Q240" s="101"/>
      <c r="R240" s="101"/>
      <c r="S240" s="101"/>
      <c r="T240" s="101"/>
      <c r="U240" s="101"/>
      <c r="V240" s="101"/>
      <c r="W240" s="101"/>
      <c r="X240" s="101"/>
      <c r="Y240" s="101"/>
      <c r="Z240" s="101"/>
      <c r="AA240" s="101"/>
    </row>
    <row r="241" spans="1:27" ht="15.75" customHeight="1" x14ac:dyDescent="0.3">
      <c r="A241" s="101"/>
      <c r="B241" s="101"/>
      <c r="C241" s="101"/>
      <c r="D241" s="101"/>
      <c r="E241" s="101"/>
      <c r="F241" s="101"/>
      <c r="G241" s="101"/>
      <c r="H241" s="101"/>
      <c r="I241" s="101"/>
      <c r="J241" s="101"/>
      <c r="K241" s="101"/>
      <c r="L241" s="101"/>
      <c r="M241" s="101"/>
      <c r="N241" s="101"/>
      <c r="O241" s="101"/>
      <c r="P241" s="101"/>
      <c r="Q241" s="101"/>
      <c r="R241" s="101"/>
      <c r="S241" s="101"/>
      <c r="T241" s="101"/>
      <c r="U241" s="101"/>
      <c r="V241" s="101"/>
      <c r="W241" s="101"/>
      <c r="X241" s="101"/>
      <c r="Y241" s="101"/>
      <c r="Z241" s="101"/>
      <c r="AA241" s="101"/>
    </row>
    <row r="242" spans="1:27" ht="15.75" customHeight="1" x14ac:dyDescent="0.3">
      <c r="A242" s="101"/>
      <c r="B242" s="101"/>
      <c r="C242" s="101"/>
      <c r="D242" s="101"/>
      <c r="E242" s="101"/>
      <c r="F242" s="101"/>
      <c r="G242" s="101"/>
      <c r="H242" s="101"/>
      <c r="I242" s="101"/>
      <c r="J242" s="101"/>
      <c r="K242" s="101"/>
      <c r="L242" s="101"/>
      <c r="M242" s="101"/>
      <c r="N242" s="101"/>
      <c r="O242" s="101"/>
      <c r="P242" s="101"/>
      <c r="Q242" s="101"/>
      <c r="R242" s="101"/>
      <c r="S242" s="101"/>
      <c r="T242" s="101"/>
      <c r="U242" s="101"/>
      <c r="V242" s="101"/>
      <c r="W242" s="101"/>
      <c r="X242" s="101"/>
      <c r="Y242" s="101"/>
      <c r="Z242" s="101"/>
      <c r="AA242" s="101"/>
    </row>
    <row r="243" spans="1:27" ht="15.75" customHeight="1" x14ac:dyDescent="0.3">
      <c r="A243" s="101"/>
      <c r="B243" s="101"/>
      <c r="C243" s="101"/>
      <c r="D243" s="101"/>
      <c r="E243" s="101"/>
      <c r="F243" s="101"/>
      <c r="G243" s="101"/>
      <c r="H243" s="101"/>
      <c r="I243" s="101"/>
      <c r="J243" s="101"/>
      <c r="K243" s="101"/>
      <c r="L243" s="101"/>
      <c r="M243" s="101"/>
      <c r="N243" s="101"/>
      <c r="O243" s="101"/>
      <c r="P243" s="101"/>
      <c r="Q243" s="101"/>
      <c r="R243" s="101"/>
      <c r="S243" s="101"/>
      <c r="T243" s="101"/>
      <c r="U243" s="101"/>
      <c r="V243" s="101"/>
      <c r="W243" s="101"/>
      <c r="X243" s="101"/>
      <c r="Y243" s="101"/>
      <c r="Z243" s="101"/>
      <c r="AA243" s="101"/>
    </row>
    <row r="244" spans="1:27" ht="15.75" customHeight="1" x14ac:dyDescent="0.3">
      <c r="A244" s="101"/>
      <c r="B244" s="101"/>
      <c r="C244" s="101"/>
      <c r="D244" s="101"/>
      <c r="E244" s="101"/>
      <c r="F244" s="101"/>
      <c r="G244" s="101"/>
      <c r="H244" s="101"/>
      <c r="I244" s="101"/>
      <c r="J244" s="101"/>
      <c r="K244" s="101"/>
      <c r="L244" s="101"/>
      <c r="M244" s="101"/>
      <c r="N244" s="101"/>
      <c r="O244" s="101"/>
      <c r="P244" s="101"/>
      <c r="Q244" s="101"/>
      <c r="R244" s="101"/>
      <c r="S244" s="101"/>
      <c r="T244" s="101"/>
      <c r="U244" s="101"/>
      <c r="V244" s="101"/>
      <c r="W244" s="101"/>
      <c r="X244" s="101"/>
      <c r="Y244" s="101"/>
      <c r="Z244" s="101"/>
      <c r="AA244" s="101"/>
    </row>
    <row r="245" spans="1:27" ht="15.75" customHeight="1" x14ac:dyDescent="0.3">
      <c r="A245" s="101"/>
      <c r="B245" s="101"/>
      <c r="C245" s="101"/>
      <c r="D245" s="101"/>
      <c r="E245" s="101"/>
      <c r="F245" s="101"/>
      <c r="G245" s="101"/>
      <c r="H245" s="101"/>
      <c r="I245" s="101"/>
      <c r="J245" s="101"/>
      <c r="K245" s="101"/>
      <c r="L245" s="101"/>
      <c r="M245" s="101"/>
      <c r="N245" s="101"/>
      <c r="O245" s="101"/>
      <c r="P245" s="101"/>
      <c r="Q245" s="101"/>
      <c r="R245" s="101"/>
      <c r="S245" s="101"/>
      <c r="T245" s="101"/>
      <c r="U245" s="101"/>
      <c r="V245" s="101"/>
      <c r="W245" s="101"/>
      <c r="X245" s="101"/>
      <c r="Y245" s="101"/>
      <c r="Z245" s="101"/>
      <c r="AA245" s="101"/>
    </row>
    <row r="246" spans="1:27" ht="15.75" customHeight="1" x14ac:dyDescent="0.3">
      <c r="A246" s="101"/>
      <c r="B246" s="101"/>
      <c r="C246" s="101"/>
      <c r="D246" s="101"/>
      <c r="E246" s="101"/>
      <c r="F246" s="101"/>
      <c r="G246" s="101"/>
      <c r="H246" s="101"/>
      <c r="I246" s="101"/>
      <c r="J246" s="101"/>
      <c r="K246" s="101"/>
      <c r="L246" s="101"/>
      <c r="M246" s="101"/>
      <c r="N246" s="101"/>
      <c r="O246" s="101"/>
      <c r="P246" s="101"/>
      <c r="Q246" s="101"/>
      <c r="R246" s="101"/>
      <c r="S246" s="101"/>
      <c r="T246" s="101"/>
      <c r="U246" s="101"/>
      <c r="V246" s="101"/>
      <c r="W246" s="101"/>
      <c r="X246" s="101"/>
      <c r="Y246" s="101"/>
      <c r="Z246" s="101"/>
      <c r="AA246" s="101"/>
    </row>
    <row r="247" spans="1:27" ht="15.75" customHeight="1" x14ac:dyDescent="0.3">
      <c r="A247" s="101"/>
      <c r="B247" s="101"/>
      <c r="C247" s="101"/>
      <c r="D247" s="101"/>
      <c r="E247" s="101"/>
      <c r="F247" s="101"/>
      <c r="G247" s="101"/>
      <c r="H247" s="101"/>
      <c r="I247" s="101"/>
      <c r="J247" s="101"/>
      <c r="K247" s="101"/>
      <c r="L247" s="101"/>
      <c r="M247" s="101"/>
      <c r="N247" s="101"/>
      <c r="O247" s="101"/>
      <c r="P247" s="101"/>
      <c r="Q247" s="101"/>
      <c r="R247" s="101"/>
      <c r="S247" s="101"/>
      <c r="T247" s="101"/>
      <c r="U247" s="101"/>
      <c r="V247" s="101"/>
      <c r="W247" s="101"/>
      <c r="X247" s="101"/>
      <c r="Y247" s="101"/>
      <c r="Z247" s="101"/>
      <c r="AA247" s="101"/>
    </row>
    <row r="248" spans="1:27" ht="15.75" customHeight="1" x14ac:dyDescent="0.3">
      <c r="A248" s="101"/>
      <c r="B248" s="101"/>
      <c r="C248" s="101"/>
      <c r="D248" s="101"/>
      <c r="E248" s="101"/>
      <c r="F248" s="101"/>
      <c r="G248" s="101"/>
      <c r="H248" s="101"/>
      <c r="I248" s="101"/>
      <c r="J248" s="101"/>
      <c r="K248" s="101"/>
      <c r="L248" s="101"/>
      <c r="M248" s="101"/>
      <c r="N248" s="101"/>
      <c r="O248" s="101"/>
      <c r="P248" s="101"/>
      <c r="Q248" s="101"/>
      <c r="R248" s="101"/>
      <c r="S248" s="101"/>
      <c r="T248" s="101"/>
      <c r="U248" s="101"/>
      <c r="V248" s="101"/>
      <c r="W248" s="101"/>
      <c r="X248" s="101"/>
      <c r="Y248" s="101"/>
      <c r="Z248" s="101"/>
      <c r="AA248" s="101"/>
    </row>
    <row r="249" spans="1:27" ht="15.75" customHeight="1" x14ac:dyDescent="0.3">
      <c r="A249" s="101"/>
      <c r="B249" s="101"/>
      <c r="C249" s="101"/>
      <c r="D249" s="101"/>
      <c r="E249" s="101"/>
      <c r="F249" s="101"/>
      <c r="G249" s="101"/>
      <c r="H249" s="101"/>
      <c r="I249" s="101"/>
      <c r="J249" s="101"/>
      <c r="K249" s="101"/>
      <c r="L249" s="101"/>
      <c r="M249" s="101"/>
      <c r="N249" s="101"/>
      <c r="O249" s="101"/>
      <c r="P249" s="101"/>
      <c r="Q249" s="101"/>
      <c r="R249" s="101"/>
      <c r="S249" s="101"/>
      <c r="T249" s="101"/>
      <c r="U249" s="101"/>
      <c r="V249" s="101"/>
      <c r="W249" s="101"/>
      <c r="X249" s="101"/>
      <c r="Y249" s="101"/>
      <c r="Z249" s="101"/>
      <c r="AA249" s="101"/>
    </row>
    <row r="250" spans="1:27" ht="15.75" customHeight="1" x14ac:dyDescent="0.3">
      <c r="A250" s="101"/>
      <c r="B250" s="101"/>
      <c r="C250" s="101"/>
      <c r="D250" s="101"/>
      <c r="E250" s="101"/>
      <c r="F250" s="101"/>
      <c r="G250" s="101"/>
      <c r="H250" s="101"/>
      <c r="I250" s="101"/>
      <c r="J250" s="101"/>
      <c r="K250" s="101"/>
      <c r="L250" s="101"/>
      <c r="M250" s="101"/>
      <c r="N250" s="101"/>
      <c r="O250" s="101"/>
      <c r="P250" s="101"/>
      <c r="Q250" s="101"/>
      <c r="R250" s="101"/>
      <c r="S250" s="101"/>
      <c r="T250" s="101"/>
      <c r="U250" s="101"/>
      <c r="V250" s="101"/>
      <c r="W250" s="101"/>
      <c r="X250" s="101"/>
      <c r="Y250" s="101"/>
      <c r="Z250" s="101"/>
      <c r="AA250" s="101"/>
    </row>
    <row r="251" spans="1:27" ht="15.75" customHeight="1" x14ac:dyDescent="0.3">
      <c r="A251" s="101"/>
      <c r="B251" s="101"/>
      <c r="C251" s="101"/>
      <c r="D251" s="101"/>
      <c r="E251" s="101"/>
      <c r="F251" s="101"/>
      <c r="G251" s="101"/>
      <c r="H251" s="101"/>
      <c r="I251" s="101"/>
      <c r="J251" s="101"/>
      <c r="K251" s="101"/>
      <c r="L251" s="101"/>
      <c r="M251" s="101"/>
      <c r="N251" s="101"/>
      <c r="O251" s="101"/>
      <c r="P251" s="101"/>
      <c r="Q251" s="101"/>
      <c r="R251" s="101"/>
      <c r="S251" s="101"/>
      <c r="T251" s="101"/>
      <c r="U251" s="101"/>
      <c r="V251" s="101"/>
      <c r="W251" s="101"/>
      <c r="X251" s="101"/>
      <c r="Y251" s="101"/>
      <c r="Z251" s="101"/>
      <c r="AA251" s="101"/>
    </row>
    <row r="252" spans="1:27" ht="15.75" customHeight="1" x14ac:dyDescent="0.3">
      <c r="A252" s="101"/>
      <c r="B252" s="101"/>
      <c r="C252" s="101"/>
      <c r="D252" s="101"/>
      <c r="E252" s="101"/>
      <c r="F252" s="101"/>
      <c r="G252" s="101"/>
      <c r="H252" s="101"/>
      <c r="I252" s="101"/>
      <c r="J252" s="101"/>
      <c r="K252" s="101"/>
      <c r="L252" s="101"/>
      <c r="M252" s="101"/>
      <c r="N252" s="101"/>
      <c r="O252" s="101"/>
      <c r="P252" s="101"/>
      <c r="Q252" s="101"/>
      <c r="R252" s="101"/>
      <c r="S252" s="101"/>
      <c r="T252" s="101"/>
      <c r="U252" s="101"/>
      <c r="V252" s="101"/>
      <c r="W252" s="101"/>
      <c r="X252" s="101"/>
      <c r="Y252" s="101"/>
      <c r="Z252" s="101"/>
      <c r="AA252" s="101"/>
    </row>
    <row r="253" spans="1:27" ht="15.75" customHeight="1" x14ac:dyDescent="0.3">
      <c r="A253" s="101"/>
      <c r="B253" s="101"/>
      <c r="C253" s="101"/>
      <c r="D253" s="101"/>
      <c r="E253" s="101"/>
      <c r="F253" s="101"/>
      <c r="G253" s="101"/>
      <c r="H253" s="101"/>
      <c r="I253" s="101"/>
      <c r="J253" s="101"/>
      <c r="K253" s="101"/>
      <c r="L253" s="101"/>
      <c r="M253" s="101"/>
      <c r="N253" s="101"/>
      <c r="O253" s="101"/>
      <c r="P253" s="101"/>
      <c r="Q253" s="101"/>
      <c r="R253" s="101"/>
      <c r="S253" s="101"/>
      <c r="T253" s="101"/>
      <c r="U253" s="101"/>
      <c r="V253" s="101"/>
      <c r="W253" s="101"/>
      <c r="X253" s="101"/>
      <c r="Y253" s="101"/>
      <c r="Z253" s="101"/>
      <c r="AA253" s="101"/>
    </row>
    <row r="254" spans="1:27" ht="15.75" customHeight="1" x14ac:dyDescent="0.3">
      <c r="A254" s="101"/>
      <c r="B254" s="101"/>
      <c r="C254" s="101"/>
      <c r="D254" s="101"/>
      <c r="E254" s="101"/>
      <c r="F254" s="101"/>
      <c r="G254" s="101"/>
      <c r="H254" s="101"/>
      <c r="I254" s="101"/>
      <c r="J254" s="101"/>
      <c r="K254" s="101"/>
      <c r="L254" s="101"/>
      <c r="M254" s="101"/>
      <c r="N254" s="101"/>
      <c r="O254" s="101"/>
      <c r="P254" s="101"/>
      <c r="Q254" s="101"/>
      <c r="R254" s="101"/>
      <c r="S254" s="101"/>
      <c r="T254" s="101"/>
      <c r="U254" s="101"/>
      <c r="V254" s="101"/>
      <c r="W254" s="101"/>
      <c r="X254" s="101"/>
      <c r="Y254" s="101"/>
      <c r="Z254" s="101"/>
      <c r="AA254" s="101"/>
    </row>
    <row r="255" spans="1:27" ht="15.75" customHeight="1" x14ac:dyDescent="0.3">
      <c r="A255" s="101"/>
      <c r="B255" s="101"/>
      <c r="C255" s="101"/>
      <c r="D255" s="101"/>
      <c r="E255" s="101"/>
      <c r="F255" s="101"/>
      <c r="G255" s="101"/>
      <c r="H255" s="101"/>
      <c r="I255" s="101"/>
      <c r="J255" s="101"/>
      <c r="K255" s="101"/>
      <c r="L255" s="101"/>
      <c r="M255" s="101"/>
      <c r="N255" s="101"/>
      <c r="O255" s="101"/>
      <c r="P255" s="101"/>
      <c r="Q255" s="101"/>
      <c r="R255" s="101"/>
      <c r="S255" s="101"/>
      <c r="T255" s="101"/>
      <c r="U255" s="101"/>
      <c r="V255" s="101"/>
      <c r="W255" s="101"/>
      <c r="X255" s="101"/>
      <c r="Y255" s="101"/>
      <c r="Z255" s="101"/>
      <c r="AA255" s="101"/>
    </row>
    <row r="256" spans="1:27" ht="15.75" customHeight="1" x14ac:dyDescent="0.3">
      <c r="A256" s="101"/>
      <c r="B256" s="101"/>
      <c r="C256" s="101"/>
      <c r="D256" s="101"/>
      <c r="E256" s="101"/>
      <c r="F256" s="101"/>
      <c r="G256" s="101"/>
      <c r="H256" s="101"/>
      <c r="I256" s="101"/>
      <c r="J256" s="101"/>
      <c r="K256" s="101"/>
      <c r="L256" s="101"/>
      <c r="M256" s="101"/>
      <c r="N256" s="101"/>
      <c r="O256" s="101"/>
      <c r="P256" s="101"/>
      <c r="Q256" s="101"/>
      <c r="R256" s="101"/>
      <c r="S256" s="101"/>
      <c r="T256" s="101"/>
      <c r="U256" s="101"/>
      <c r="V256" s="101"/>
      <c r="W256" s="101"/>
      <c r="X256" s="101"/>
      <c r="Y256" s="101"/>
      <c r="Z256" s="101"/>
      <c r="AA256" s="101"/>
    </row>
    <row r="257" spans="1:27" ht="15.75" customHeight="1" x14ac:dyDescent="0.3">
      <c r="A257" s="101"/>
      <c r="B257" s="101"/>
      <c r="C257" s="101"/>
      <c r="D257" s="101"/>
      <c r="E257" s="101"/>
      <c r="F257" s="101"/>
      <c r="G257" s="101"/>
      <c r="H257" s="101"/>
      <c r="I257" s="101"/>
      <c r="J257" s="101"/>
      <c r="K257" s="101"/>
      <c r="L257" s="101"/>
      <c r="M257" s="101"/>
      <c r="N257" s="101"/>
      <c r="O257" s="101"/>
      <c r="P257" s="101"/>
      <c r="Q257" s="101"/>
      <c r="R257" s="101"/>
      <c r="S257" s="101"/>
      <c r="T257" s="101"/>
      <c r="U257" s="101"/>
      <c r="V257" s="101"/>
      <c r="W257" s="101"/>
      <c r="X257" s="101"/>
      <c r="Y257" s="101"/>
      <c r="Z257" s="101"/>
      <c r="AA257" s="101"/>
    </row>
    <row r="258" spans="1:27" ht="15.75" customHeight="1" x14ac:dyDescent="0.3">
      <c r="A258" s="101"/>
      <c r="B258" s="101"/>
      <c r="C258" s="101"/>
      <c r="D258" s="101"/>
      <c r="E258" s="101"/>
      <c r="F258" s="101"/>
      <c r="G258" s="101"/>
      <c r="H258" s="101"/>
      <c r="I258" s="101"/>
      <c r="J258" s="101"/>
      <c r="K258" s="101"/>
      <c r="L258" s="101"/>
      <c r="M258" s="101"/>
      <c r="N258" s="101"/>
      <c r="O258" s="101"/>
      <c r="P258" s="101"/>
      <c r="Q258" s="101"/>
      <c r="R258" s="101"/>
      <c r="S258" s="101"/>
      <c r="T258" s="101"/>
      <c r="U258" s="101"/>
      <c r="V258" s="101"/>
      <c r="W258" s="101"/>
      <c r="X258" s="101"/>
      <c r="Y258" s="101"/>
      <c r="Z258" s="101"/>
      <c r="AA258" s="101"/>
    </row>
    <row r="259" spans="1:27" ht="15.75" customHeight="1" x14ac:dyDescent="0.3">
      <c r="A259" s="101"/>
      <c r="B259" s="101"/>
      <c r="C259" s="101"/>
      <c r="D259" s="101"/>
      <c r="E259" s="101"/>
      <c r="F259" s="101"/>
      <c r="G259" s="101"/>
      <c r="H259" s="101"/>
      <c r="I259" s="101"/>
      <c r="J259" s="101"/>
      <c r="K259" s="101"/>
      <c r="L259" s="101"/>
      <c r="M259" s="101"/>
      <c r="N259" s="101"/>
      <c r="O259" s="101"/>
      <c r="P259" s="101"/>
      <c r="Q259" s="101"/>
      <c r="R259" s="101"/>
      <c r="S259" s="101"/>
      <c r="T259" s="101"/>
      <c r="U259" s="101"/>
      <c r="V259" s="101"/>
      <c r="W259" s="101"/>
      <c r="X259" s="101"/>
      <c r="Y259" s="101"/>
      <c r="Z259" s="101"/>
      <c r="AA259" s="101"/>
    </row>
    <row r="260" spans="1:27" ht="15.75" customHeight="1" x14ac:dyDescent="0.3">
      <c r="A260" s="101"/>
      <c r="B260" s="101"/>
      <c r="C260" s="101"/>
      <c r="D260" s="101"/>
      <c r="E260" s="101"/>
      <c r="F260" s="101"/>
      <c r="G260" s="101"/>
      <c r="H260" s="101"/>
      <c r="I260" s="101"/>
      <c r="J260" s="101"/>
      <c r="K260" s="101"/>
      <c r="L260" s="101"/>
      <c r="M260" s="101"/>
      <c r="N260" s="101"/>
      <c r="O260" s="101"/>
      <c r="P260" s="101"/>
      <c r="Q260" s="101"/>
      <c r="R260" s="101"/>
      <c r="S260" s="101"/>
      <c r="T260" s="101"/>
      <c r="U260" s="101"/>
      <c r="V260" s="101"/>
      <c r="W260" s="101"/>
      <c r="X260" s="101"/>
      <c r="Y260" s="101"/>
      <c r="Z260" s="101"/>
      <c r="AA260" s="101"/>
    </row>
    <row r="261" spans="1:27" ht="15.75" customHeight="1" x14ac:dyDescent="0.3">
      <c r="A261" s="101"/>
      <c r="B261" s="101"/>
      <c r="C261" s="101"/>
      <c r="D261" s="101"/>
      <c r="E261" s="101"/>
      <c r="F261" s="101"/>
      <c r="G261" s="101"/>
      <c r="H261" s="101"/>
      <c r="I261" s="101"/>
      <c r="J261" s="101"/>
      <c r="K261" s="101"/>
      <c r="L261" s="101"/>
      <c r="M261" s="101"/>
      <c r="N261" s="101"/>
      <c r="O261" s="101"/>
      <c r="P261" s="101"/>
      <c r="Q261" s="101"/>
      <c r="R261" s="101"/>
      <c r="S261" s="101"/>
      <c r="T261" s="101"/>
      <c r="U261" s="101"/>
      <c r="V261" s="101"/>
      <c r="W261" s="101"/>
      <c r="X261" s="101"/>
      <c r="Y261" s="101"/>
      <c r="Z261" s="101"/>
      <c r="AA261" s="101"/>
    </row>
    <row r="262" spans="1:27" ht="15.75" customHeight="1" x14ac:dyDescent="0.3">
      <c r="A262" s="101"/>
      <c r="B262" s="101"/>
      <c r="C262" s="101"/>
      <c r="D262" s="101"/>
      <c r="E262" s="101"/>
      <c r="F262" s="101"/>
      <c r="G262" s="101"/>
      <c r="H262" s="101"/>
      <c r="I262" s="101"/>
      <c r="J262" s="101"/>
      <c r="K262" s="101"/>
      <c r="L262" s="101"/>
      <c r="M262" s="101"/>
      <c r="N262" s="101"/>
      <c r="O262" s="101"/>
      <c r="P262" s="101"/>
      <c r="Q262" s="101"/>
      <c r="R262" s="101"/>
      <c r="S262" s="101"/>
      <c r="T262" s="101"/>
      <c r="U262" s="101"/>
      <c r="V262" s="101"/>
      <c r="W262" s="101"/>
      <c r="X262" s="101"/>
      <c r="Y262" s="101"/>
      <c r="Z262" s="101"/>
      <c r="AA262" s="101"/>
    </row>
    <row r="263" spans="1:27" ht="15.75" customHeight="1" x14ac:dyDescent="0.3">
      <c r="A263" s="101"/>
      <c r="B263" s="101"/>
      <c r="C263" s="101"/>
      <c r="D263" s="101"/>
      <c r="E263" s="101"/>
      <c r="F263" s="101"/>
      <c r="G263" s="101"/>
      <c r="H263" s="101"/>
      <c r="I263" s="101"/>
      <c r="J263" s="101"/>
      <c r="K263" s="101"/>
      <c r="L263" s="101"/>
      <c r="M263" s="101"/>
      <c r="N263" s="101"/>
      <c r="O263" s="101"/>
      <c r="P263" s="101"/>
      <c r="Q263" s="101"/>
      <c r="R263" s="101"/>
      <c r="S263" s="101"/>
      <c r="T263" s="101"/>
      <c r="U263" s="101"/>
      <c r="V263" s="101"/>
      <c r="W263" s="101"/>
      <c r="X263" s="101"/>
      <c r="Y263" s="101"/>
      <c r="Z263" s="101"/>
      <c r="AA263" s="101"/>
    </row>
    <row r="264" spans="1:27" ht="15.75" customHeight="1" x14ac:dyDescent="0.3">
      <c r="A264" s="101"/>
      <c r="B264" s="101"/>
      <c r="C264" s="101"/>
      <c r="D264" s="101"/>
      <c r="E264" s="101"/>
      <c r="F264" s="101"/>
      <c r="G264" s="101"/>
      <c r="H264" s="101"/>
      <c r="I264" s="101"/>
      <c r="J264" s="101"/>
      <c r="K264" s="101"/>
      <c r="L264" s="101"/>
      <c r="M264" s="101"/>
      <c r="N264" s="101"/>
      <c r="O264" s="101"/>
      <c r="P264" s="101"/>
      <c r="Q264" s="101"/>
      <c r="R264" s="101"/>
      <c r="S264" s="101"/>
      <c r="T264" s="101"/>
      <c r="U264" s="101"/>
      <c r="V264" s="101"/>
      <c r="W264" s="101"/>
      <c r="X264" s="101"/>
      <c r="Y264" s="101"/>
      <c r="Z264" s="101"/>
      <c r="AA264" s="101"/>
    </row>
    <row r="265" spans="1:27" ht="15.75" customHeight="1" x14ac:dyDescent="0.3">
      <c r="A265" s="101"/>
      <c r="B265" s="101"/>
      <c r="C265" s="101"/>
      <c r="D265" s="101"/>
      <c r="E265" s="101"/>
      <c r="F265" s="101"/>
      <c r="G265" s="101"/>
      <c r="H265" s="101"/>
      <c r="I265" s="101"/>
      <c r="J265" s="101"/>
      <c r="K265" s="101"/>
      <c r="L265" s="101"/>
      <c r="M265" s="101"/>
      <c r="N265" s="101"/>
      <c r="O265" s="101"/>
      <c r="P265" s="101"/>
      <c r="Q265" s="101"/>
      <c r="R265" s="101"/>
      <c r="S265" s="101"/>
      <c r="T265" s="101"/>
      <c r="U265" s="101"/>
      <c r="V265" s="101"/>
      <c r="W265" s="101"/>
      <c r="X265" s="101"/>
      <c r="Y265" s="101"/>
      <c r="Z265" s="101"/>
      <c r="AA265" s="101"/>
    </row>
    <row r="266" spans="1:27" ht="15.75" customHeight="1" x14ac:dyDescent="0.3">
      <c r="A266" s="101"/>
      <c r="B266" s="101"/>
      <c r="C266" s="101"/>
      <c r="D266" s="101"/>
      <c r="E266" s="101"/>
      <c r="F266" s="101"/>
      <c r="G266" s="101"/>
      <c r="H266" s="101"/>
      <c r="I266" s="101"/>
      <c r="J266" s="101"/>
      <c r="K266" s="101"/>
      <c r="L266" s="101"/>
      <c r="M266" s="101"/>
      <c r="N266" s="101"/>
      <c r="O266" s="101"/>
      <c r="P266" s="101"/>
      <c r="Q266" s="101"/>
      <c r="R266" s="101"/>
      <c r="S266" s="101"/>
      <c r="T266" s="101"/>
      <c r="U266" s="101"/>
      <c r="V266" s="101"/>
      <c r="W266" s="101"/>
      <c r="X266" s="101"/>
      <c r="Y266" s="101"/>
      <c r="Z266" s="101"/>
      <c r="AA266" s="101"/>
    </row>
    <row r="267" spans="1:27" ht="15.75" customHeight="1" x14ac:dyDescent="0.3">
      <c r="A267" s="101"/>
      <c r="B267" s="101"/>
      <c r="C267" s="101"/>
      <c r="D267" s="101"/>
      <c r="E267" s="101"/>
      <c r="F267" s="101"/>
      <c r="G267" s="101"/>
      <c r="H267" s="101"/>
      <c r="I267" s="101"/>
      <c r="J267" s="101"/>
      <c r="K267" s="101"/>
      <c r="L267" s="101"/>
      <c r="M267" s="101"/>
      <c r="N267" s="101"/>
      <c r="O267" s="101"/>
      <c r="P267" s="101"/>
      <c r="Q267" s="101"/>
      <c r="R267" s="101"/>
      <c r="S267" s="101"/>
      <c r="T267" s="101"/>
      <c r="U267" s="101"/>
      <c r="V267" s="101"/>
      <c r="W267" s="101"/>
      <c r="X267" s="101"/>
      <c r="Y267" s="101"/>
      <c r="Z267" s="101"/>
      <c r="AA267" s="101"/>
    </row>
    <row r="268" spans="1:27" ht="15.75" customHeight="1" x14ac:dyDescent="0.3">
      <c r="A268" s="101"/>
      <c r="B268" s="101"/>
      <c r="C268" s="101"/>
      <c r="D268" s="101"/>
      <c r="E268" s="101"/>
      <c r="F268" s="101"/>
      <c r="G268" s="101"/>
      <c r="H268" s="101"/>
      <c r="I268" s="101"/>
      <c r="J268" s="101"/>
      <c r="K268" s="101"/>
      <c r="L268" s="101"/>
      <c r="M268" s="101"/>
      <c r="N268" s="101"/>
      <c r="O268" s="101"/>
      <c r="P268" s="101"/>
      <c r="Q268" s="101"/>
      <c r="R268" s="101"/>
      <c r="S268" s="101"/>
      <c r="T268" s="101"/>
      <c r="U268" s="101"/>
      <c r="V268" s="101"/>
      <c r="W268" s="101"/>
      <c r="X268" s="101"/>
      <c r="Y268" s="101"/>
      <c r="Z268" s="101"/>
      <c r="AA268" s="101"/>
    </row>
    <row r="269" spans="1:27" ht="15.75" customHeight="1" x14ac:dyDescent="0.3">
      <c r="A269" s="101"/>
      <c r="B269" s="101"/>
      <c r="C269" s="101"/>
      <c r="D269" s="101"/>
      <c r="E269" s="101"/>
      <c r="F269" s="101"/>
      <c r="G269" s="101"/>
      <c r="H269" s="101"/>
      <c r="I269" s="101"/>
      <c r="J269" s="101"/>
      <c r="K269" s="101"/>
      <c r="L269" s="101"/>
      <c r="M269" s="101"/>
      <c r="N269" s="101"/>
      <c r="O269" s="101"/>
      <c r="P269" s="101"/>
      <c r="Q269" s="101"/>
      <c r="R269" s="101"/>
      <c r="S269" s="101"/>
      <c r="T269" s="101"/>
      <c r="U269" s="101"/>
      <c r="V269" s="101"/>
      <c r="W269" s="101"/>
      <c r="X269" s="101"/>
      <c r="Y269" s="101"/>
      <c r="Z269" s="101"/>
      <c r="AA269" s="101"/>
    </row>
    <row r="270" spans="1:27" ht="15.75" customHeight="1" x14ac:dyDescent="0.3">
      <c r="A270" s="101"/>
      <c r="B270" s="101"/>
      <c r="C270" s="101"/>
      <c r="D270" s="101"/>
      <c r="E270" s="101"/>
      <c r="F270" s="101"/>
      <c r="G270" s="101"/>
      <c r="H270" s="101"/>
      <c r="I270" s="101"/>
      <c r="J270" s="101"/>
      <c r="K270" s="101"/>
      <c r="L270" s="101"/>
      <c r="M270" s="101"/>
      <c r="N270" s="101"/>
      <c r="O270" s="101"/>
      <c r="P270" s="101"/>
      <c r="Q270" s="101"/>
      <c r="R270" s="101"/>
      <c r="S270" s="101"/>
      <c r="T270" s="101"/>
      <c r="U270" s="101"/>
      <c r="V270" s="101"/>
      <c r="W270" s="101"/>
      <c r="X270" s="101"/>
      <c r="Y270" s="101"/>
      <c r="Z270" s="101"/>
      <c r="AA270" s="101"/>
    </row>
    <row r="271" spans="1:27" ht="15.75" customHeight="1" x14ac:dyDescent="0.3">
      <c r="A271" s="101"/>
      <c r="B271" s="101"/>
      <c r="C271" s="101"/>
      <c r="D271" s="101"/>
      <c r="E271" s="101"/>
      <c r="F271" s="101"/>
      <c r="G271" s="101"/>
      <c r="H271" s="101"/>
      <c r="I271" s="101"/>
      <c r="J271" s="101"/>
      <c r="K271" s="101"/>
      <c r="L271" s="101"/>
      <c r="M271" s="101"/>
      <c r="N271" s="101"/>
      <c r="O271" s="101"/>
      <c r="P271" s="101"/>
      <c r="Q271" s="101"/>
      <c r="R271" s="101"/>
      <c r="S271" s="101"/>
      <c r="T271" s="101"/>
      <c r="U271" s="101"/>
      <c r="V271" s="101"/>
      <c r="W271" s="101"/>
      <c r="X271" s="101"/>
      <c r="Y271" s="101"/>
      <c r="Z271" s="101"/>
      <c r="AA271" s="101"/>
    </row>
    <row r="272" spans="1:27" ht="15.75" customHeight="1" x14ac:dyDescent="0.3">
      <c r="A272" s="101"/>
      <c r="B272" s="101"/>
      <c r="C272" s="101"/>
      <c r="D272" s="101"/>
      <c r="E272" s="101"/>
      <c r="F272" s="101"/>
      <c r="G272" s="101"/>
      <c r="H272" s="101"/>
      <c r="I272" s="101"/>
      <c r="J272" s="101"/>
      <c r="K272" s="101"/>
      <c r="L272" s="101"/>
      <c r="M272" s="101"/>
      <c r="N272" s="101"/>
      <c r="O272" s="101"/>
      <c r="P272" s="101"/>
      <c r="Q272" s="101"/>
      <c r="R272" s="101"/>
      <c r="S272" s="101"/>
      <c r="T272" s="101"/>
      <c r="U272" s="101"/>
      <c r="V272" s="101"/>
      <c r="W272" s="101"/>
      <c r="X272" s="101"/>
      <c r="Y272" s="101"/>
      <c r="Z272" s="101"/>
      <c r="AA272" s="101"/>
    </row>
    <row r="273" spans="1:27" ht="15.75" customHeight="1" x14ac:dyDescent="0.3">
      <c r="A273" s="101"/>
      <c r="B273" s="101"/>
      <c r="C273" s="101"/>
      <c r="D273" s="101"/>
      <c r="E273" s="101"/>
      <c r="F273" s="101"/>
      <c r="G273" s="101"/>
      <c r="H273" s="101"/>
      <c r="I273" s="101"/>
      <c r="J273" s="101"/>
      <c r="K273" s="101"/>
      <c r="L273" s="101"/>
      <c r="M273" s="101"/>
      <c r="N273" s="101"/>
      <c r="O273" s="101"/>
      <c r="P273" s="101"/>
      <c r="Q273" s="101"/>
      <c r="R273" s="101"/>
      <c r="S273" s="101"/>
      <c r="T273" s="101"/>
      <c r="U273" s="101"/>
      <c r="V273" s="101"/>
      <c r="W273" s="101"/>
      <c r="X273" s="101"/>
      <c r="Y273" s="101"/>
      <c r="Z273" s="101"/>
      <c r="AA273" s="101"/>
    </row>
    <row r="274" spans="1:27" ht="15.75" customHeight="1" x14ac:dyDescent="0.3">
      <c r="A274" s="101"/>
      <c r="B274" s="101"/>
      <c r="C274" s="101"/>
      <c r="D274" s="101"/>
      <c r="E274" s="101"/>
      <c r="F274" s="101"/>
      <c r="G274" s="101"/>
      <c r="H274" s="101"/>
      <c r="I274" s="101"/>
      <c r="J274" s="101"/>
      <c r="K274" s="101"/>
      <c r="L274" s="101"/>
      <c r="M274" s="101"/>
      <c r="N274" s="101"/>
      <c r="O274" s="101"/>
      <c r="P274" s="101"/>
      <c r="Q274" s="101"/>
      <c r="R274" s="101"/>
      <c r="S274" s="101"/>
      <c r="T274" s="101"/>
      <c r="U274" s="101"/>
      <c r="V274" s="101"/>
      <c r="W274" s="101"/>
      <c r="X274" s="101"/>
      <c r="Y274" s="101"/>
      <c r="Z274" s="101"/>
      <c r="AA274" s="101"/>
    </row>
    <row r="275" spans="1:27" ht="15.75" customHeight="1" x14ac:dyDescent="0.3">
      <c r="A275" s="101"/>
      <c r="B275" s="101"/>
      <c r="C275" s="101"/>
      <c r="D275" s="101"/>
      <c r="E275" s="101"/>
      <c r="F275" s="101"/>
      <c r="G275" s="101"/>
      <c r="H275" s="101"/>
      <c r="I275" s="101"/>
      <c r="J275" s="101"/>
      <c r="K275" s="101"/>
      <c r="L275" s="101"/>
      <c r="M275" s="101"/>
      <c r="N275" s="101"/>
      <c r="O275" s="101"/>
      <c r="P275" s="101"/>
      <c r="Q275" s="101"/>
      <c r="R275" s="101"/>
      <c r="S275" s="101"/>
      <c r="T275" s="101"/>
      <c r="U275" s="101"/>
      <c r="V275" s="101"/>
      <c r="W275" s="101"/>
      <c r="X275" s="101"/>
      <c r="Y275" s="101"/>
      <c r="Z275" s="101"/>
      <c r="AA275" s="101"/>
    </row>
    <row r="276" spans="1:27" ht="15.75" customHeight="1" x14ac:dyDescent="0.3">
      <c r="A276" s="101"/>
      <c r="B276" s="101"/>
      <c r="C276" s="101"/>
      <c r="D276" s="101"/>
      <c r="E276" s="101"/>
      <c r="F276" s="101"/>
      <c r="G276" s="101"/>
      <c r="H276" s="101"/>
      <c r="I276" s="101"/>
      <c r="J276" s="101"/>
      <c r="K276" s="101"/>
      <c r="L276" s="101"/>
      <c r="M276" s="101"/>
      <c r="N276" s="101"/>
      <c r="O276" s="101"/>
      <c r="P276" s="101"/>
      <c r="Q276" s="101"/>
      <c r="R276" s="101"/>
      <c r="S276" s="101"/>
      <c r="T276" s="101"/>
      <c r="U276" s="101"/>
      <c r="V276" s="101"/>
      <c r="W276" s="101"/>
      <c r="X276" s="101"/>
      <c r="Y276" s="101"/>
      <c r="Z276" s="101"/>
      <c r="AA276" s="101"/>
    </row>
    <row r="277" spans="1:27" ht="15.75" customHeight="1" x14ac:dyDescent="0.3">
      <c r="A277" s="101"/>
      <c r="B277" s="101"/>
      <c r="C277" s="101"/>
      <c r="D277" s="101"/>
      <c r="E277" s="101"/>
      <c r="F277" s="101"/>
      <c r="G277" s="101"/>
      <c r="H277" s="101"/>
      <c r="I277" s="101"/>
      <c r="J277" s="101"/>
      <c r="K277" s="101"/>
      <c r="L277" s="101"/>
      <c r="M277" s="101"/>
      <c r="N277" s="101"/>
      <c r="O277" s="101"/>
      <c r="P277" s="101"/>
      <c r="Q277" s="101"/>
      <c r="R277" s="101"/>
      <c r="S277" s="101"/>
      <c r="T277" s="101"/>
      <c r="U277" s="101"/>
      <c r="V277" s="101"/>
      <c r="W277" s="101"/>
      <c r="X277" s="101"/>
      <c r="Y277" s="101"/>
      <c r="Z277" s="101"/>
      <c r="AA277" s="101"/>
    </row>
    <row r="278" spans="1:27" ht="15.75" customHeight="1" x14ac:dyDescent="0.3">
      <c r="A278" s="101"/>
      <c r="B278" s="101"/>
      <c r="C278" s="101"/>
      <c r="D278" s="101"/>
      <c r="E278" s="101"/>
      <c r="F278" s="101"/>
      <c r="G278" s="101"/>
      <c r="H278" s="101"/>
      <c r="I278" s="101"/>
      <c r="J278" s="101"/>
      <c r="K278" s="101"/>
      <c r="L278" s="101"/>
      <c r="M278" s="101"/>
      <c r="N278" s="101"/>
      <c r="O278" s="101"/>
      <c r="P278" s="101"/>
      <c r="Q278" s="101"/>
      <c r="R278" s="101"/>
      <c r="S278" s="101"/>
      <c r="T278" s="101"/>
      <c r="U278" s="101"/>
      <c r="V278" s="101"/>
      <c r="W278" s="101"/>
      <c r="X278" s="101"/>
      <c r="Y278" s="101"/>
      <c r="Z278" s="101"/>
      <c r="AA278" s="101"/>
    </row>
    <row r="279" spans="1:27" ht="15.75" customHeight="1" x14ac:dyDescent="0.3">
      <c r="A279" s="101"/>
      <c r="B279" s="101"/>
      <c r="C279" s="101"/>
      <c r="D279" s="101"/>
      <c r="E279" s="101"/>
      <c r="F279" s="101"/>
      <c r="G279" s="101"/>
      <c r="H279" s="101"/>
      <c r="I279" s="101"/>
      <c r="J279" s="101"/>
      <c r="K279" s="101"/>
      <c r="L279" s="101"/>
      <c r="M279" s="101"/>
      <c r="N279" s="101"/>
      <c r="O279" s="101"/>
      <c r="P279" s="101"/>
      <c r="Q279" s="101"/>
      <c r="R279" s="101"/>
      <c r="S279" s="101"/>
      <c r="T279" s="101"/>
      <c r="U279" s="101"/>
      <c r="V279" s="101"/>
      <c r="W279" s="101"/>
      <c r="X279" s="101"/>
      <c r="Y279" s="101"/>
      <c r="Z279" s="101"/>
      <c r="AA279" s="101"/>
    </row>
    <row r="280" spans="1:27" ht="15.75" customHeight="1" x14ac:dyDescent="0.3">
      <c r="A280" s="101"/>
      <c r="B280" s="101"/>
      <c r="C280" s="101"/>
      <c r="D280" s="101"/>
      <c r="E280" s="101"/>
      <c r="F280" s="101"/>
      <c r="G280" s="101"/>
      <c r="H280" s="101"/>
      <c r="I280" s="101"/>
      <c r="J280" s="101"/>
      <c r="K280" s="101"/>
      <c r="L280" s="101"/>
      <c r="M280" s="101"/>
      <c r="N280" s="101"/>
      <c r="O280" s="101"/>
      <c r="P280" s="101"/>
      <c r="Q280" s="101"/>
      <c r="R280" s="101"/>
      <c r="S280" s="101"/>
      <c r="T280" s="101"/>
      <c r="U280" s="101"/>
      <c r="V280" s="101"/>
      <c r="W280" s="101"/>
      <c r="X280" s="101"/>
      <c r="Y280" s="101"/>
      <c r="Z280" s="101"/>
      <c r="AA280" s="101"/>
    </row>
    <row r="281" spans="1:27" ht="15.75" customHeight="1" x14ac:dyDescent="0.3">
      <c r="A281" s="101"/>
      <c r="B281" s="101"/>
      <c r="C281" s="101"/>
      <c r="D281" s="101"/>
      <c r="E281" s="101"/>
      <c r="F281" s="101"/>
      <c r="G281" s="101"/>
      <c r="H281" s="101"/>
      <c r="I281" s="101"/>
      <c r="J281" s="101"/>
      <c r="K281" s="101"/>
      <c r="L281" s="101"/>
      <c r="M281" s="101"/>
      <c r="N281" s="101"/>
      <c r="O281" s="101"/>
      <c r="P281" s="101"/>
      <c r="Q281" s="101"/>
      <c r="R281" s="101"/>
      <c r="S281" s="101"/>
      <c r="T281" s="101"/>
      <c r="U281" s="101"/>
      <c r="V281" s="101"/>
      <c r="W281" s="101"/>
      <c r="X281" s="101"/>
      <c r="Y281" s="101"/>
      <c r="Z281" s="101"/>
      <c r="AA281" s="101"/>
    </row>
    <row r="282" spans="1:27" ht="15.75" customHeight="1" x14ac:dyDescent="0.3">
      <c r="A282" s="101"/>
      <c r="B282" s="101"/>
      <c r="C282" s="101"/>
      <c r="D282" s="101"/>
      <c r="E282" s="101"/>
      <c r="F282" s="101"/>
      <c r="G282" s="101"/>
      <c r="H282" s="101"/>
      <c r="I282" s="101"/>
      <c r="J282" s="101"/>
      <c r="K282" s="101"/>
      <c r="L282" s="101"/>
      <c r="M282" s="101"/>
      <c r="N282" s="101"/>
      <c r="O282" s="101"/>
      <c r="P282" s="101"/>
      <c r="Q282" s="101"/>
      <c r="R282" s="101"/>
      <c r="S282" s="101"/>
      <c r="T282" s="101"/>
      <c r="U282" s="101"/>
      <c r="V282" s="101"/>
      <c r="W282" s="101"/>
      <c r="X282" s="101"/>
      <c r="Y282" s="101"/>
      <c r="Z282" s="101"/>
      <c r="AA282" s="101"/>
    </row>
    <row r="283" spans="1:27" ht="15.75" customHeight="1" x14ac:dyDescent="0.3">
      <c r="A283" s="101"/>
      <c r="B283" s="101"/>
      <c r="C283" s="101"/>
      <c r="D283" s="101"/>
      <c r="E283" s="101"/>
      <c r="F283" s="101"/>
      <c r="G283" s="101"/>
      <c r="H283" s="101"/>
      <c r="I283" s="101"/>
      <c r="J283" s="101"/>
      <c r="K283" s="101"/>
      <c r="L283" s="101"/>
      <c r="M283" s="101"/>
      <c r="N283" s="101"/>
      <c r="O283" s="101"/>
      <c r="P283" s="101"/>
      <c r="Q283" s="101"/>
      <c r="R283" s="101"/>
      <c r="S283" s="101"/>
      <c r="T283" s="101"/>
      <c r="U283" s="101"/>
      <c r="V283" s="101"/>
      <c r="W283" s="101"/>
      <c r="X283" s="101"/>
      <c r="Y283" s="101"/>
      <c r="Z283" s="101"/>
      <c r="AA283" s="101"/>
    </row>
    <row r="284" spans="1:27" ht="15.75" customHeight="1" x14ac:dyDescent="0.3">
      <c r="A284" s="101"/>
      <c r="B284" s="101"/>
      <c r="C284" s="101"/>
      <c r="D284" s="101"/>
      <c r="E284" s="101"/>
      <c r="F284" s="101"/>
      <c r="G284" s="101"/>
      <c r="H284" s="101"/>
      <c r="I284" s="101"/>
      <c r="J284" s="101"/>
      <c r="K284" s="101"/>
      <c r="L284" s="101"/>
      <c r="M284" s="101"/>
      <c r="N284" s="101"/>
      <c r="O284" s="101"/>
      <c r="P284" s="101"/>
      <c r="Q284" s="101"/>
      <c r="R284" s="101"/>
      <c r="S284" s="101"/>
      <c r="T284" s="101"/>
      <c r="U284" s="101"/>
      <c r="V284" s="101"/>
      <c r="W284" s="101"/>
      <c r="X284" s="101"/>
      <c r="Y284" s="101"/>
      <c r="Z284" s="101"/>
      <c r="AA284" s="101"/>
    </row>
    <row r="285" spans="1:27" ht="15.75" customHeight="1" x14ac:dyDescent="0.3">
      <c r="A285" s="101"/>
      <c r="B285" s="101"/>
      <c r="C285" s="101"/>
      <c r="D285" s="101"/>
      <c r="E285" s="101"/>
      <c r="F285" s="101"/>
      <c r="G285" s="101"/>
      <c r="H285" s="101"/>
      <c r="I285" s="101"/>
      <c r="J285" s="101"/>
      <c r="K285" s="101"/>
      <c r="L285" s="101"/>
      <c r="M285" s="101"/>
      <c r="N285" s="101"/>
      <c r="O285" s="101"/>
      <c r="P285" s="101"/>
      <c r="Q285" s="101"/>
      <c r="R285" s="101"/>
      <c r="S285" s="101"/>
      <c r="T285" s="101"/>
      <c r="U285" s="101"/>
      <c r="V285" s="101"/>
      <c r="W285" s="101"/>
      <c r="X285" s="101"/>
      <c r="Y285" s="101"/>
      <c r="Z285" s="101"/>
      <c r="AA285" s="101"/>
    </row>
    <row r="286" spans="1:27" ht="15.75" customHeight="1" x14ac:dyDescent="0.3">
      <c r="A286" s="101"/>
      <c r="B286" s="101"/>
      <c r="C286" s="101"/>
      <c r="D286" s="101"/>
      <c r="E286" s="101"/>
      <c r="F286" s="101"/>
      <c r="G286" s="101"/>
      <c r="H286" s="101"/>
      <c r="I286" s="101"/>
      <c r="J286" s="101"/>
      <c r="K286" s="101"/>
      <c r="L286" s="101"/>
      <c r="M286" s="101"/>
      <c r="N286" s="101"/>
      <c r="O286" s="101"/>
      <c r="P286" s="101"/>
      <c r="Q286" s="101"/>
      <c r="R286" s="101"/>
      <c r="S286" s="101"/>
      <c r="T286" s="101"/>
      <c r="U286" s="101"/>
      <c r="V286" s="101"/>
      <c r="W286" s="101"/>
      <c r="X286" s="101"/>
      <c r="Y286" s="101"/>
      <c r="Z286" s="101"/>
      <c r="AA286" s="101"/>
    </row>
    <row r="287" spans="1:27" ht="15.75" customHeight="1" x14ac:dyDescent="0.3">
      <c r="A287" s="101"/>
      <c r="B287" s="101"/>
      <c r="C287" s="101"/>
      <c r="D287" s="101"/>
      <c r="E287" s="101"/>
      <c r="F287" s="101"/>
      <c r="G287" s="101"/>
      <c r="H287" s="101"/>
      <c r="I287" s="101"/>
      <c r="J287" s="101"/>
      <c r="K287" s="101"/>
      <c r="L287" s="101"/>
      <c r="M287" s="101"/>
      <c r="N287" s="101"/>
      <c r="O287" s="101"/>
      <c r="P287" s="101"/>
      <c r="Q287" s="101"/>
      <c r="R287" s="101"/>
      <c r="S287" s="101"/>
      <c r="T287" s="101"/>
      <c r="U287" s="101"/>
      <c r="V287" s="101"/>
      <c r="W287" s="101"/>
      <c r="X287" s="101"/>
      <c r="Y287" s="101"/>
      <c r="Z287" s="101"/>
      <c r="AA287" s="101"/>
    </row>
    <row r="288" spans="1:27" ht="15.75" customHeight="1" x14ac:dyDescent="0.3">
      <c r="A288" s="101"/>
      <c r="B288" s="101"/>
      <c r="C288" s="101"/>
      <c r="D288" s="101"/>
      <c r="E288" s="101"/>
      <c r="F288" s="101"/>
      <c r="G288" s="101"/>
      <c r="H288" s="101"/>
      <c r="I288" s="101"/>
      <c r="J288" s="101"/>
      <c r="K288" s="101"/>
      <c r="L288" s="101"/>
      <c r="M288" s="101"/>
      <c r="N288" s="101"/>
      <c r="O288" s="101"/>
      <c r="P288" s="101"/>
      <c r="Q288" s="101"/>
      <c r="R288" s="101"/>
      <c r="S288" s="101"/>
      <c r="T288" s="101"/>
      <c r="U288" s="101"/>
      <c r="V288" s="101"/>
      <c r="W288" s="101"/>
      <c r="X288" s="101"/>
      <c r="Y288" s="101"/>
      <c r="Z288" s="101"/>
      <c r="AA288" s="101"/>
    </row>
    <row r="289" spans="1:27" ht="15.75" customHeight="1" x14ac:dyDescent="0.3">
      <c r="A289" s="101"/>
      <c r="B289" s="101"/>
      <c r="C289" s="101"/>
      <c r="D289" s="101"/>
      <c r="E289" s="101"/>
      <c r="F289" s="101"/>
      <c r="G289" s="101"/>
      <c r="H289" s="101"/>
      <c r="I289" s="101"/>
      <c r="J289" s="101"/>
      <c r="K289" s="101"/>
      <c r="L289" s="101"/>
      <c r="M289" s="101"/>
      <c r="N289" s="101"/>
      <c r="O289" s="101"/>
      <c r="P289" s="101"/>
      <c r="Q289" s="101"/>
      <c r="R289" s="101"/>
      <c r="S289" s="101"/>
      <c r="T289" s="101"/>
      <c r="U289" s="101"/>
      <c r="V289" s="101"/>
      <c r="W289" s="101"/>
      <c r="X289" s="101"/>
      <c r="Y289" s="101"/>
      <c r="Z289" s="101"/>
      <c r="AA289" s="101"/>
    </row>
    <row r="290" spans="1:27" ht="15.75" customHeight="1" x14ac:dyDescent="0.3">
      <c r="A290" s="101"/>
      <c r="B290" s="101"/>
      <c r="C290" s="101"/>
      <c r="D290" s="101"/>
      <c r="E290" s="101"/>
      <c r="F290" s="101"/>
      <c r="G290" s="101"/>
      <c r="H290" s="101"/>
      <c r="I290" s="101"/>
      <c r="J290" s="101"/>
      <c r="K290" s="101"/>
      <c r="L290" s="101"/>
      <c r="M290" s="101"/>
      <c r="N290" s="101"/>
      <c r="O290" s="101"/>
      <c r="P290" s="101"/>
      <c r="Q290" s="101"/>
      <c r="R290" s="101"/>
      <c r="S290" s="101"/>
      <c r="T290" s="101"/>
      <c r="U290" s="101"/>
      <c r="V290" s="101"/>
      <c r="W290" s="101"/>
      <c r="X290" s="101"/>
      <c r="Y290" s="101"/>
      <c r="Z290" s="101"/>
      <c r="AA290" s="101"/>
    </row>
    <row r="291" spans="1:27" ht="15.75" customHeight="1" x14ac:dyDescent="0.3">
      <c r="A291" s="101"/>
      <c r="B291" s="101"/>
      <c r="C291" s="101"/>
      <c r="D291" s="101"/>
      <c r="E291" s="101"/>
      <c r="F291" s="101"/>
      <c r="G291" s="101"/>
      <c r="H291" s="101"/>
      <c r="I291" s="101"/>
      <c r="J291" s="101"/>
      <c r="K291" s="101"/>
      <c r="L291" s="101"/>
      <c r="M291" s="101"/>
      <c r="N291" s="101"/>
      <c r="O291" s="101"/>
      <c r="P291" s="101"/>
      <c r="Q291" s="101"/>
      <c r="R291" s="101"/>
      <c r="S291" s="101"/>
      <c r="T291" s="101"/>
      <c r="U291" s="101"/>
      <c r="V291" s="101"/>
      <c r="W291" s="101"/>
      <c r="X291" s="101"/>
      <c r="Y291" s="101"/>
      <c r="Z291" s="101"/>
      <c r="AA291" s="101"/>
    </row>
    <row r="292" spans="1:27" ht="15.75" customHeight="1" x14ac:dyDescent="0.3">
      <c r="A292" s="101"/>
      <c r="B292" s="101"/>
      <c r="C292" s="101"/>
      <c r="D292" s="101"/>
      <c r="E292" s="101"/>
      <c r="F292" s="101"/>
      <c r="G292" s="101"/>
      <c r="H292" s="101"/>
      <c r="I292" s="101"/>
      <c r="J292" s="101"/>
      <c r="K292" s="101"/>
      <c r="L292" s="101"/>
      <c r="M292" s="101"/>
      <c r="N292" s="101"/>
      <c r="O292" s="101"/>
      <c r="P292" s="101"/>
      <c r="Q292" s="101"/>
      <c r="R292" s="101"/>
      <c r="S292" s="101"/>
      <c r="T292" s="101"/>
      <c r="U292" s="101"/>
      <c r="V292" s="101"/>
      <c r="W292" s="101"/>
      <c r="X292" s="101"/>
      <c r="Y292" s="101"/>
      <c r="Z292" s="101"/>
      <c r="AA292" s="101"/>
    </row>
    <row r="293" spans="1:27" ht="15.75" customHeight="1" x14ac:dyDescent="0.3">
      <c r="A293" s="101"/>
      <c r="B293" s="101"/>
      <c r="C293" s="101"/>
      <c r="D293" s="101"/>
      <c r="E293" s="101"/>
      <c r="F293" s="101"/>
      <c r="G293" s="101"/>
      <c r="H293" s="101"/>
      <c r="I293" s="101"/>
      <c r="J293" s="101"/>
      <c r="K293" s="101"/>
      <c r="L293" s="101"/>
      <c r="M293" s="101"/>
      <c r="N293" s="101"/>
      <c r="O293" s="101"/>
      <c r="P293" s="101"/>
      <c r="Q293" s="101"/>
      <c r="R293" s="101"/>
      <c r="S293" s="101"/>
      <c r="T293" s="101"/>
      <c r="U293" s="101"/>
      <c r="V293" s="101"/>
      <c r="W293" s="101"/>
      <c r="X293" s="101"/>
      <c r="Y293" s="101"/>
      <c r="Z293" s="101"/>
      <c r="AA293" s="101"/>
    </row>
    <row r="294" spans="1:27" ht="15.75" customHeight="1" x14ac:dyDescent="0.3">
      <c r="A294" s="101"/>
      <c r="B294" s="101"/>
      <c r="C294" s="101"/>
      <c r="D294" s="101"/>
      <c r="E294" s="101"/>
      <c r="F294" s="101"/>
      <c r="G294" s="101"/>
      <c r="H294" s="101"/>
      <c r="I294" s="101"/>
      <c r="J294" s="101"/>
      <c r="K294" s="101"/>
      <c r="L294" s="101"/>
      <c r="M294" s="101"/>
      <c r="N294" s="101"/>
      <c r="O294" s="101"/>
      <c r="P294" s="101"/>
      <c r="Q294" s="101"/>
      <c r="R294" s="101"/>
      <c r="S294" s="101"/>
      <c r="T294" s="101"/>
      <c r="U294" s="101"/>
      <c r="V294" s="101"/>
      <c r="W294" s="101"/>
      <c r="X294" s="101"/>
      <c r="Y294" s="101"/>
      <c r="Z294" s="101"/>
      <c r="AA294" s="101"/>
    </row>
    <row r="295" spans="1:27" ht="15.75" customHeight="1" x14ac:dyDescent="0.3">
      <c r="A295" s="101"/>
      <c r="B295" s="101"/>
      <c r="C295" s="101"/>
      <c r="D295" s="101"/>
      <c r="E295" s="101"/>
      <c r="F295" s="101"/>
      <c r="G295" s="101"/>
      <c r="H295" s="101"/>
      <c r="I295" s="101"/>
      <c r="J295" s="101"/>
      <c r="K295" s="101"/>
      <c r="L295" s="101"/>
      <c r="M295" s="101"/>
      <c r="N295" s="101"/>
      <c r="O295" s="101"/>
      <c r="P295" s="101"/>
      <c r="Q295" s="101"/>
      <c r="R295" s="101"/>
      <c r="S295" s="101"/>
      <c r="T295" s="101"/>
      <c r="U295" s="101"/>
      <c r="V295" s="101"/>
      <c r="W295" s="101"/>
      <c r="X295" s="101"/>
      <c r="Y295" s="101"/>
      <c r="Z295" s="101"/>
      <c r="AA295" s="101"/>
    </row>
    <row r="296" spans="1:27" ht="15.75" customHeight="1" x14ac:dyDescent="0.3">
      <c r="A296" s="101"/>
      <c r="B296" s="101"/>
      <c r="C296" s="101"/>
      <c r="D296" s="101"/>
      <c r="E296" s="101"/>
      <c r="F296" s="101"/>
      <c r="G296" s="101"/>
      <c r="H296" s="101"/>
      <c r="I296" s="101"/>
      <c r="J296" s="101"/>
      <c r="K296" s="101"/>
      <c r="L296" s="101"/>
      <c r="M296" s="101"/>
      <c r="N296" s="101"/>
      <c r="O296" s="101"/>
      <c r="P296" s="101"/>
      <c r="Q296" s="101"/>
      <c r="R296" s="101"/>
      <c r="S296" s="101"/>
      <c r="T296" s="101"/>
      <c r="U296" s="101"/>
      <c r="V296" s="101"/>
      <c r="W296" s="101"/>
      <c r="X296" s="101"/>
      <c r="Y296" s="101"/>
      <c r="Z296" s="101"/>
      <c r="AA296" s="101"/>
    </row>
    <row r="297" spans="1:27" ht="15.75" customHeight="1" x14ac:dyDescent="0.3">
      <c r="A297" s="101"/>
      <c r="B297" s="101"/>
      <c r="C297" s="101"/>
      <c r="D297" s="101"/>
      <c r="E297" s="101"/>
      <c r="F297" s="101"/>
      <c r="G297" s="101"/>
      <c r="H297" s="101"/>
      <c r="I297" s="101"/>
      <c r="J297" s="101"/>
      <c r="K297" s="101"/>
      <c r="L297" s="101"/>
      <c r="M297" s="101"/>
      <c r="N297" s="101"/>
      <c r="O297" s="101"/>
      <c r="P297" s="101"/>
      <c r="Q297" s="101"/>
      <c r="R297" s="101"/>
      <c r="S297" s="101"/>
      <c r="T297" s="101"/>
      <c r="U297" s="101"/>
      <c r="V297" s="101"/>
      <c r="W297" s="101"/>
      <c r="X297" s="101"/>
      <c r="Y297" s="101"/>
      <c r="Z297" s="101"/>
      <c r="AA297" s="101"/>
    </row>
    <row r="298" spans="1:27" ht="15.75" customHeight="1" x14ac:dyDescent="0.3">
      <c r="A298" s="101"/>
      <c r="B298" s="101"/>
      <c r="C298" s="101"/>
      <c r="D298" s="101"/>
      <c r="E298" s="101"/>
      <c r="F298" s="101"/>
      <c r="G298" s="101"/>
      <c r="H298" s="101"/>
      <c r="I298" s="101"/>
      <c r="J298" s="101"/>
      <c r="K298" s="101"/>
      <c r="L298" s="101"/>
      <c r="M298" s="101"/>
      <c r="N298" s="101"/>
      <c r="O298" s="101"/>
      <c r="P298" s="101"/>
      <c r="Q298" s="101"/>
      <c r="R298" s="101"/>
      <c r="S298" s="101"/>
      <c r="T298" s="101"/>
      <c r="U298" s="101"/>
      <c r="V298" s="101"/>
      <c r="W298" s="101"/>
      <c r="X298" s="101"/>
      <c r="Y298" s="101"/>
      <c r="Z298" s="101"/>
      <c r="AA298" s="101"/>
    </row>
    <row r="299" spans="1:27" ht="15.75" customHeight="1" x14ac:dyDescent="0.3">
      <c r="A299" s="101"/>
      <c r="B299" s="101"/>
      <c r="C299" s="101"/>
      <c r="D299" s="101"/>
      <c r="E299" s="101"/>
      <c r="F299" s="101"/>
      <c r="G299" s="101"/>
      <c r="H299" s="101"/>
      <c r="I299" s="101"/>
      <c r="J299" s="101"/>
      <c r="K299" s="101"/>
      <c r="L299" s="101"/>
      <c r="M299" s="101"/>
      <c r="N299" s="101"/>
      <c r="O299" s="101"/>
      <c r="P299" s="101"/>
      <c r="Q299" s="101"/>
      <c r="R299" s="101"/>
      <c r="S299" s="101"/>
      <c r="T299" s="101"/>
      <c r="U299" s="101"/>
      <c r="V299" s="101"/>
      <c r="W299" s="101"/>
      <c r="X299" s="101"/>
      <c r="Y299" s="101"/>
      <c r="Z299" s="101"/>
      <c r="AA299" s="101"/>
    </row>
    <row r="300" spans="1:27" ht="15.75" customHeight="1" x14ac:dyDescent="0.3">
      <c r="A300" s="101"/>
      <c r="B300" s="101"/>
      <c r="C300" s="101"/>
      <c r="D300" s="101"/>
      <c r="E300" s="101"/>
      <c r="F300" s="101"/>
      <c r="G300" s="101"/>
      <c r="H300" s="101"/>
      <c r="I300" s="101"/>
      <c r="J300" s="101"/>
      <c r="K300" s="101"/>
      <c r="L300" s="101"/>
      <c r="M300" s="101"/>
      <c r="N300" s="101"/>
      <c r="O300" s="101"/>
      <c r="P300" s="101"/>
      <c r="Q300" s="101"/>
      <c r="R300" s="101"/>
      <c r="S300" s="101"/>
      <c r="T300" s="101"/>
      <c r="U300" s="101"/>
      <c r="V300" s="101"/>
      <c r="W300" s="101"/>
      <c r="X300" s="101"/>
      <c r="Y300" s="101"/>
      <c r="Z300" s="101"/>
      <c r="AA300" s="101"/>
    </row>
    <row r="301" spans="1:27" ht="15.75" customHeight="1" x14ac:dyDescent="0.3">
      <c r="A301" s="101"/>
      <c r="B301" s="101"/>
      <c r="C301" s="101"/>
      <c r="D301" s="101"/>
      <c r="E301" s="101"/>
      <c r="F301" s="101"/>
      <c r="G301" s="101"/>
      <c r="H301" s="101"/>
      <c r="I301" s="101"/>
      <c r="J301" s="101"/>
      <c r="K301" s="101"/>
      <c r="L301" s="101"/>
      <c r="M301" s="101"/>
      <c r="N301" s="101"/>
      <c r="O301" s="101"/>
      <c r="P301" s="101"/>
      <c r="Q301" s="101"/>
      <c r="R301" s="101"/>
      <c r="S301" s="101"/>
      <c r="T301" s="101"/>
      <c r="U301" s="101"/>
      <c r="V301" s="101"/>
      <c r="W301" s="101"/>
      <c r="X301" s="101"/>
      <c r="Y301" s="101"/>
      <c r="Z301" s="101"/>
      <c r="AA301" s="101"/>
    </row>
    <row r="302" spans="1:27" ht="15.75" customHeight="1" x14ac:dyDescent="0.3">
      <c r="A302" s="101"/>
      <c r="B302" s="101"/>
      <c r="C302" s="101"/>
      <c r="D302" s="101"/>
      <c r="E302" s="101"/>
      <c r="F302" s="101"/>
      <c r="G302" s="101"/>
      <c r="H302" s="101"/>
      <c r="I302" s="101"/>
      <c r="J302" s="101"/>
      <c r="K302" s="101"/>
      <c r="L302" s="101"/>
      <c r="M302" s="101"/>
      <c r="N302" s="101"/>
      <c r="O302" s="101"/>
      <c r="P302" s="101"/>
      <c r="Q302" s="101"/>
      <c r="R302" s="101"/>
      <c r="S302" s="101"/>
      <c r="T302" s="101"/>
      <c r="U302" s="101"/>
      <c r="V302" s="101"/>
      <c r="W302" s="101"/>
      <c r="X302" s="101"/>
      <c r="Y302" s="101"/>
      <c r="Z302" s="101"/>
      <c r="AA302" s="101"/>
    </row>
    <row r="303" spans="1:27" ht="15.75" customHeight="1" x14ac:dyDescent="0.3">
      <c r="A303" s="101"/>
      <c r="B303" s="101"/>
      <c r="C303" s="101"/>
      <c r="D303" s="101"/>
      <c r="E303" s="101"/>
      <c r="F303" s="101"/>
      <c r="G303" s="101"/>
      <c r="H303" s="101"/>
      <c r="I303" s="101"/>
      <c r="J303" s="101"/>
      <c r="K303" s="101"/>
      <c r="L303" s="101"/>
      <c r="M303" s="101"/>
      <c r="N303" s="101"/>
      <c r="O303" s="101"/>
      <c r="P303" s="101"/>
      <c r="Q303" s="101"/>
      <c r="R303" s="101"/>
      <c r="S303" s="101"/>
      <c r="T303" s="101"/>
      <c r="U303" s="101"/>
      <c r="V303" s="101"/>
      <c r="W303" s="101"/>
      <c r="X303" s="101"/>
      <c r="Y303" s="101"/>
      <c r="Z303" s="101"/>
      <c r="AA303" s="101"/>
    </row>
    <row r="304" spans="1:27" ht="15.75" customHeight="1" x14ac:dyDescent="0.3">
      <c r="A304" s="101"/>
      <c r="B304" s="101"/>
      <c r="C304" s="101"/>
      <c r="D304" s="101"/>
      <c r="E304" s="101"/>
      <c r="F304" s="101"/>
      <c r="G304" s="101"/>
      <c r="H304" s="101"/>
      <c r="I304" s="101"/>
      <c r="J304" s="101"/>
      <c r="K304" s="101"/>
      <c r="L304" s="101"/>
      <c r="M304" s="101"/>
      <c r="N304" s="101"/>
      <c r="O304" s="101"/>
      <c r="P304" s="101"/>
      <c r="Q304" s="101"/>
      <c r="R304" s="101"/>
      <c r="S304" s="101"/>
      <c r="T304" s="101"/>
      <c r="U304" s="101"/>
      <c r="V304" s="101"/>
      <c r="W304" s="101"/>
      <c r="X304" s="101"/>
      <c r="Y304" s="101"/>
      <c r="Z304" s="101"/>
      <c r="AA304" s="101"/>
    </row>
    <row r="305" spans="1:27" ht="15.75" customHeight="1" x14ac:dyDescent="0.3">
      <c r="A305" s="101"/>
      <c r="B305" s="101"/>
      <c r="C305" s="101"/>
      <c r="D305" s="101"/>
      <c r="E305" s="101"/>
      <c r="F305" s="101"/>
      <c r="G305" s="101"/>
      <c r="H305" s="101"/>
      <c r="I305" s="101"/>
      <c r="J305" s="101"/>
      <c r="K305" s="101"/>
      <c r="L305" s="101"/>
      <c r="M305" s="101"/>
      <c r="N305" s="101"/>
      <c r="O305" s="101"/>
      <c r="P305" s="101"/>
      <c r="Q305" s="101"/>
      <c r="R305" s="101"/>
      <c r="S305" s="101"/>
      <c r="T305" s="101"/>
      <c r="U305" s="101"/>
      <c r="V305" s="101"/>
      <c r="W305" s="101"/>
      <c r="X305" s="101"/>
      <c r="Y305" s="101"/>
      <c r="Z305" s="101"/>
      <c r="AA305" s="101"/>
    </row>
    <row r="306" spans="1:27" ht="15.75" customHeight="1" x14ac:dyDescent="0.3">
      <c r="A306" s="101"/>
      <c r="B306" s="101"/>
      <c r="C306" s="101"/>
      <c r="D306" s="101"/>
      <c r="E306" s="101"/>
      <c r="F306" s="101"/>
      <c r="G306" s="101"/>
      <c r="H306" s="101"/>
      <c r="I306" s="101"/>
      <c r="J306" s="101"/>
      <c r="K306" s="101"/>
      <c r="L306" s="101"/>
      <c r="M306" s="101"/>
      <c r="N306" s="101"/>
      <c r="O306" s="101"/>
      <c r="P306" s="101"/>
      <c r="Q306" s="101"/>
      <c r="R306" s="101"/>
      <c r="S306" s="101"/>
      <c r="T306" s="101"/>
      <c r="U306" s="101"/>
      <c r="V306" s="101"/>
      <c r="W306" s="101"/>
      <c r="X306" s="101"/>
      <c r="Y306" s="101"/>
      <c r="Z306" s="101"/>
      <c r="AA306" s="101"/>
    </row>
    <row r="307" spans="1:27" ht="15.75" customHeight="1" x14ac:dyDescent="0.3">
      <c r="A307" s="101"/>
      <c r="B307" s="101"/>
      <c r="C307" s="101"/>
      <c r="D307" s="101"/>
      <c r="E307" s="101"/>
      <c r="F307" s="101"/>
      <c r="G307" s="101"/>
      <c r="H307" s="101"/>
      <c r="I307" s="101"/>
      <c r="J307" s="101"/>
      <c r="K307" s="101"/>
      <c r="L307" s="101"/>
      <c r="M307" s="101"/>
      <c r="N307" s="101"/>
      <c r="O307" s="101"/>
      <c r="P307" s="101"/>
      <c r="Q307" s="101"/>
      <c r="R307" s="101"/>
      <c r="S307" s="101"/>
      <c r="T307" s="101"/>
      <c r="U307" s="101"/>
      <c r="V307" s="101"/>
      <c r="W307" s="101"/>
      <c r="X307" s="101"/>
      <c r="Y307" s="101"/>
      <c r="Z307" s="101"/>
      <c r="AA307" s="101"/>
    </row>
    <row r="308" spans="1:27" ht="15.75" customHeight="1" x14ac:dyDescent="0.3">
      <c r="A308" s="101"/>
      <c r="B308" s="101"/>
      <c r="C308" s="101"/>
      <c r="D308" s="101"/>
      <c r="E308" s="101"/>
      <c r="F308" s="101"/>
      <c r="G308" s="101"/>
      <c r="H308" s="101"/>
      <c r="I308" s="101"/>
      <c r="J308" s="101"/>
      <c r="K308" s="101"/>
      <c r="L308" s="101"/>
      <c r="M308" s="101"/>
      <c r="N308" s="101"/>
      <c r="O308" s="101"/>
      <c r="P308" s="101"/>
      <c r="Q308" s="101"/>
      <c r="R308" s="101"/>
      <c r="S308" s="101"/>
      <c r="T308" s="101"/>
      <c r="U308" s="101"/>
      <c r="V308" s="101"/>
      <c r="W308" s="101"/>
      <c r="X308" s="101"/>
      <c r="Y308" s="101"/>
      <c r="Z308" s="101"/>
      <c r="AA308" s="101"/>
    </row>
    <row r="309" spans="1:27" ht="15.75" customHeight="1" x14ac:dyDescent="0.3">
      <c r="A309" s="101"/>
      <c r="B309" s="101"/>
      <c r="C309" s="101"/>
      <c r="D309" s="101"/>
      <c r="E309" s="101"/>
      <c r="F309" s="101"/>
      <c r="G309" s="101"/>
      <c r="H309" s="101"/>
      <c r="I309" s="101"/>
      <c r="J309" s="101"/>
      <c r="K309" s="101"/>
      <c r="L309" s="101"/>
      <c r="M309" s="101"/>
      <c r="N309" s="101"/>
      <c r="O309" s="101"/>
      <c r="P309" s="101"/>
      <c r="Q309" s="101"/>
      <c r="R309" s="101"/>
      <c r="S309" s="101"/>
      <c r="T309" s="101"/>
      <c r="U309" s="101"/>
      <c r="V309" s="101"/>
      <c r="W309" s="101"/>
      <c r="X309" s="101"/>
      <c r="Y309" s="101"/>
      <c r="Z309" s="101"/>
      <c r="AA309" s="101"/>
    </row>
    <row r="310" spans="1:27" ht="15.75" customHeight="1" x14ac:dyDescent="0.3">
      <c r="A310" s="101"/>
      <c r="B310" s="101"/>
      <c r="C310" s="101"/>
      <c r="D310" s="101"/>
      <c r="E310" s="101"/>
      <c r="F310" s="101"/>
      <c r="G310" s="101"/>
      <c r="H310" s="101"/>
      <c r="I310" s="101"/>
      <c r="J310" s="101"/>
      <c r="K310" s="101"/>
      <c r="L310" s="101"/>
      <c r="M310" s="101"/>
      <c r="N310" s="101"/>
      <c r="O310" s="101"/>
      <c r="P310" s="101"/>
      <c r="Q310" s="101"/>
      <c r="R310" s="101"/>
      <c r="S310" s="101"/>
      <c r="T310" s="101"/>
      <c r="U310" s="101"/>
      <c r="V310" s="101"/>
      <c r="W310" s="101"/>
      <c r="X310" s="101"/>
      <c r="Y310" s="101"/>
      <c r="Z310" s="101"/>
      <c r="AA310" s="101"/>
    </row>
    <row r="311" spans="1:27" ht="15.75" customHeight="1" x14ac:dyDescent="0.3">
      <c r="A311" s="101"/>
      <c r="B311" s="101"/>
      <c r="C311" s="101"/>
      <c r="D311" s="101"/>
      <c r="E311" s="101"/>
      <c r="F311" s="101"/>
      <c r="G311" s="101"/>
      <c r="H311" s="101"/>
      <c r="I311" s="101"/>
      <c r="J311" s="101"/>
      <c r="K311" s="101"/>
      <c r="L311" s="101"/>
      <c r="M311" s="101"/>
      <c r="N311" s="101"/>
      <c r="O311" s="101"/>
      <c r="P311" s="101"/>
      <c r="Q311" s="101"/>
      <c r="R311" s="101"/>
      <c r="S311" s="101"/>
      <c r="T311" s="101"/>
      <c r="U311" s="101"/>
      <c r="V311" s="101"/>
      <c r="W311" s="101"/>
      <c r="X311" s="101"/>
      <c r="Y311" s="101"/>
      <c r="Z311" s="101"/>
      <c r="AA311" s="101"/>
    </row>
    <row r="312" spans="1:27" ht="15.75" customHeight="1" x14ac:dyDescent="0.3">
      <c r="A312" s="101"/>
      <c r="B312" s="101"/>
      <c r="C312" s="101"/>
      <c r="D312" s="101"/>
      <c r="E312" s="101"/>
      <c r="F312" s="101"/>
      <c r="G312" s="101"/>
      <c r="H312" s="101"/>
      <c r="I312" s="101"/>
      <c r="J312" s="101"/>
      <c r="K312" s="101"/>
      <c r="L312" s="101"/>
      <c r="M312" s="101"/>
      <c r="N312" s="101"/>
      <c r="O312" s="101"/>
      <c r="P312" s="101"/>
      <c r="Q312" s="101"/>
      <c r="R312" s="101"/>
      <c r="S312" s="101"/>
      <c r="T312" s="101"/>
      <c r="U312" s="101"/>
      <c r="V312" s="101"/>
      <c r="W312" s="101"/>
      <c r="X312" s="101"/>
      <c r="Y312" s="101"/>
      <c r="Z312" s="101"/>
      <c r="AA312" s="101"/>
    </row>
    <row r="313" spans="1:27" ht="15.75" customHeight="1" x14ac:dyDescent="0.3">
      <c r="A313" s="101"/>
      <c r="B313" s="101"/>
      <c r="C313" s="101"/>
      <c r="D313" s="101"/>
      <c r="E313" s="101"/>
      <c r="F313" s="101"/>
      <c r="G313" s="101"/>
      <c r="H313" s="101"/>
      <c r="I313" s="101"/>
      <c r="J313" s="101"/>
      <c r="K313" s="101"/>
      <c r="L313" s="101"/>
      <c r="M313" s="101"/>
      <c r="N313" s="101"/>
      <c r="O313" s="101"/>
      <c r="P313" s="101"/>
      <c r="Q313" s="101"/>
      <c r="R313" s="101"/>
      <c r="S313" s="101"/>
      <c r="T313" s="101"/>
      <c r="U313" s="101"/>
      <c r="V313" s="101"/>
      <c r="W313" s="101"/>
      <c r="X313" s="101"/>
      <c r="Y313" s="101"/>
      <c r="Z313" s="101"/>
      <c r="AA313" s="101"/>
    </row>
    <row r="314" spans="1:27" ht="15.75" customHeight="1" x14ac:dyDescent="0.3">
      <c r="A314" s="101"/>
      <c r="B314" s="101"/>
      <c r="C314" s="101"/>
      <c r="D314" s="101"/>
      <c r="E314" s="101"/>
      <c r="F314" s="101"/>
      <c r="G314" s="101"/>
      <c r="H314" s="101"/>
      <c r="I314" s="101"/>
      <c r="J314" s="101"/>
      <c r="K314" s="101"/>
      <c r="L314" s="101"/>
      <c r="M314" s="101"/>
      <c r="N314" s="101"/>
      <c r="O314" s="101"/>
      <c r="P314" s="101"/>
      <c r="Q314" s="101"/>
      <c r="R314" s="101"/>
      <c r="S314" s="101"/>
      <c r="T314" s="101"/>
      <c r="U314" s="101"/>
      <c r="V314" s="101"/>
      <c r="W314" s="101"/>
      <c r="X314" s="101"/>
      <c r="Y314" s="101"/>
      <c r="Z314" s="101"/>
      <c r="AA314" s="101"/>
    </row>
    <row r="315" spans="1:27" ht="15.75" customHeight="1" x14ac:dyDescent="0.3">
      <c r="A315" s="101"/>
      <c r="B315" s="101"/>
      <c r="C315" s="101"/>
      <c r="D315" s="101"/>
      <c r="E315" s="101"/>
      <c r="F315" s="101"/>
      <c r="G315" s="101"/>
      <c r="H315" s="101"/>
      <c r="I315" s="101"/>
      <c r="J315" s="101"/>
      <c r="K315" s="101"/>
      <c r="L315" s="101"/>
      <c r="M315" s="101"/>
      <c r="N315" s="101"/>
      <c r="O315" s="101"/>
      <c r="P315" s="101"/>
      <c r="Q315" s="101"/>
      <c r="R315" s="101"/>
      <c r="S315" s="101"/>
      <c r="T315" s="101"/>
      <c r="U315" s="101"/>
      <c r="V315" s="101"/>
      <c r="W315" s="101"/>
      <c r="X315" s="101"/>
      <c r="Y315" s="101"/>
      <c r="Z315" s="101"/>
      <c r="AA315" s="101"/>
    </row>
    <row r="316" spans="1:27" ht="15.75" customHeight="1" x14ac:dyDescent="0.3">
      <c r="A316" s="101"/>
      <c r="B316" s="101"/>
      <c r="C316" s="101"/>
      <c r="D316" s="101"/>
      <c r="E316" s="101"/>
      <c r="F316" s="101"/>
      <c r="G316" s="101"/>
      <c r="H316" s="101"/>
      <c r="I316" s="101"/>
      <c r="J316" s="101"/>
      <c r="K316" s="101"/>
      <c r="L316" s="101"/>
      <c r="M316" s="101"/>
      <c r="N316" s="101"/>
      <c r="O316" s="101"/>
      <c r="P316" s="101"/>
      <c r="Q316" s="101"/>
      <c r="R316" s="101"/>
      <c r="S316" s="101"/>
      <c r="T316" s="101"/>
      <c r="U316" s="101"/>
      <c r="V316" s="101"/>
      <c r="W316" s="101"/>
      <c r="X316" s="101"/>
      <c r="Y316" s="101"/>
      <c r="Z316" s="101"/>
      <c r="AA316" s="101"/>
    </row>
    <row r="317" spans="1:27" ht="15.75" customHeight="1" x14ac:dyDescent="0.3">
      <c r="A317" s="101"/>
      <c r="B317" s="101"/>
      <c r="C317" s="101"/>
      <c r="D317" s="101"/>
      <c r="E317" s="101"/>
      <c r="F317" s="101"/>
      <c r="G317" s="101"/>
      <c r="H317" s="101"/>
      <c r="I317" s="101"/>
      <c r="J317" s="101"/>
      <c r="K317" s="101"/>
      <c r="L317" s="101"/>
      <c r="M317" s="101"/>
      <c r="N317" s="101"/>
      <c r="O317" s="101"/>
      <c r="P317" s="101"/>
      <c r="Q317" s="101"/>
      <c r="R317" s="101"/>
      <c r="S317" s="101"/>
      <c r="T317" s="101"/>
      <c r="U317" s="101"/>
      <c r="V317" s="101"/>
      <c r="W317" s="101"/>
      <c r="X317" s="101"/>
      <c r="Y317" s="101"/>
      <c r="Z317" s="101"/>
      <c r="AA317" s="101"/>
    </row>
    <row r="318" spans="1:27" ht="15.75" customHeight="1" x14ac:dyDescent="0.3">
      <c r="A318" s="101"/>
      <c r="B318" s="101"/>
      <c r="C318" s="101"/>
      <c r="D318" s="101"/>
      <c r="E318" s="101"/>
      <c r="F318" s="101"/>
      <c r="G318" s="101"/>
      <c r="H318" s="101"/>
      <c r="I318" s="101"/>
      <c r="J318" s="101"/>
      <c r="K318" s="101"/>
      <c r="L318" s="101"/>
      <c r="M318" s="101"/>
      <c r="N318" s="101"/>
      <c r="O318" s="101"/>
      <c r="P318" s="101"/>
      <c r="Q318" s="101"/>
      <c r="R318" s="101"/>
      <c r="S318" s="101"/>
      <c r="T318" s="101"/>
      <c r="U318" s="101"/>
      <c r="V318" s="101"/>
      <c r="W318" s="101"/>
      <c r="X318" s="101"/>
      <c r="Y318" s="101"/>
      <c r="Z318" s="101"/>
      <c r="AA318" s="101"/>
    </row>
    <row r="319" spans="1:27" ht="15.75" customHeight="1" x14ac:dyDescent="0.3">
      <c r="A319" s="101"/>
      <c r="B319" s="101"/>
      <c r="C319" s="101"/>
      <c r="D319" s="101"/>
      <c r="E319" s="101"/>
      <c r="F319" s="101"/>
      <c r="G319" s="101"/>
      <c r="H319" s="101"/>
      <c r="I319" s="101"/>
      <c r="J319" s="101"/>
      <c r="K319" s="101"/>
      <c r="L319" s="101"/>
      <c r="M319" s="101"/>
      <c r="N319" s="101"/>
      <c r="O319" s="101"/>
      <c r="P319" s="101"/>
      <c r="Q319" s="101"/>
      <c r="R319" s="101"/>
      <c r="S319" s="101"/>
      <c r="T319" s="101"/>
      <c r="U319" s="101"/>
      <c r="V319" s="101"/>
      <c r="W319" s="101"/>
      <c r="X319" s="101"/>
      <c r="Y319" s="101"/>
      <c r="Z319" s="101"/>
      <c r="AA319" s="101"/>
    </row>
    <row r="320" spans="1:27" ht="15.75" customHeight="1" x14ac:dyDescent="0.3">
      <c r="A320" s="101"/>
      <c r="B320" s="101"/>
      <c r="C320" s="101"/>
      <c r="D320" s="101"/>
      <c r="E320" s="101"/>
      <c r="F320" s="101"/>
      <c r="G320" s="101"/>
      <c r="H320" s="101"/>
      <c r="I320" s="101"/>
      <c r="J320" s="101"/>
      <c r="K320" s="101"/>
      <c r="L320" s="101"/>
      <c r="M320" s="101"/>
      <c r="N320" s="101"/>
      <c r="O320" s="101"/>
      <c r="P320" s="101"/>
      <c r="Q320" s="101"/>
      <c r="R320" s="101"/>
      <c r="S320" s="101"/>
      <c r="T320" s="101"/>
      <c r="U320" s="101"/>
      <c r="V320" s="101"/>
      <c r="W320" s="101"/>
      <c r="X320" s="101"/>
      <c r="Y320" s="101"/>
      <c r="Z320" s="101"/>
      <c r="AA320" s="101"/>
    </row>
    <row r="321" spans="1:27" ht="15.75" customHeight="1" x14ac:dyDescent="0.3">
      <c r="A321" s="101"/>
      <c r="B321" s="101"/>
      <c r="C321" s="101"/>
      <c r="D321" s="101"/>
      <c r="E321" s="101"/>
      <c r="F321" s="101"/>
      <c r="G321" s="101"/>
      <c r="H321" s="101"/>
      <c r="I321" s="101"/>
      <c r="J321" s="101"/>
      <c r="K321" s="101"/>
      <c r="L321" s="101"/>
      <c r="M321" s="101"/>
      <c r="N321" s="101"/>
      <c r="O321" s="101"/>
      <c r="P321" s="101"/>
      <c r="Q321" s="101"/>
      <c r="R321" s="101"/>
      <c r="S321" s="101"/>
      <c r="T321" s="101"/>
      <c r="U321" s="101"/>
      <c r="V321" s="101"/>
      <c r="W321" s="101"/>
      <c r="X321" s="101"/>
      <c r="Y321" s="101"/>
      <c r="Z321" s="101"/>
      <c r="AA321" s="101"/>
    </row>
    <row r="322" spans="1:27" ht="15.75" customHeight="1" x14ac:dyDescent="0.3">
      <c r="A322" s="101"/>
      <c r="B322" s="101"/>
      <c r="C322" s="101"/>
      <c r="D322" s="101"/>
      <c r="E322" s="101"/>
      <c r="F322" s="101"/>
      <c r="G322" s="101"/>
      <c r="H322" s="101"/>
      <c r="I322" s="101"/>
      <c r="J322" s="101"/>
      <c r="K322" s="101"/>
      <c r="L322" s="101"/>
      <c r="M322" s="101"/>
      <c r="N322" s="101"/>
      <c r="O322" s="101"/>
      <c r="P322" s="101"/>
      <c r="Q322" s="101"/>
      <c r="R322" s="101"/>
      <c r="S322" s="101"/>
      <c r="T322" s="101"/>
      <c r="U322" s="101"/>
      <c r="V322" s="101"/>
      <c r="W322" s="101"/>
      <c r="X322" s="101"/>
      <c r="Y322" s="101"/>
      <c r="Z322" s="101"/>
      <c r="AA322" s="101"/>
    </row>
    <row r="323" spans="1:27" ht="15.75" customHeight="1" x14ac:dyDescent="0.3">
      <c r="A323" s="101"/>
      <c r="B323" s="101"/>
      <c r="C323" s="101"/>
      <c r="D323" s="101"/>
      <c r="E323" s="101"/>
      <c r="F323" s="101"/>
      <c r="G323" s="101"/>
      <c r="H323" s="101"/>
      <c r="I323" s="101"/>
      <c r="J323" s="101"/>
      <c r="K323" s="101"/>
      <c r="L323" s="101"/>
      <c r="M323" s="101"/>
      <c r="N323" s="101"/>
      <c r="O323" s="101"/>
      <c r="P323" s="101"/>
      <c r="Q323" s="101"/>
      <c r="R323" s="101"/>
      <c r="S323" s="101"/>
      <c r="T323" s="101"/>
      <c r="U323" s="101"/>
      <c r="V323" s="101"/>
      <c r="W323" s="101"/>
      <c r="X323" s="101"/>
      <c r="Y323" s="101"/>
      <c r="Z323" s="101"/>
      <c r="AA323" s="101"/>
    </row>
    <row r="324" spans="1:27" ht="15.75" customHeight="1" x14ac:dyDescent="0.3">
      <c r="A324" s="101"/>
      <c r="B324" s="101"/>
      <c r="C324" s="101"/>
      <c r="D324" s="101"/>
      <c r="E324" s="101"/>
      <c r="F324" s="101"/>
      <c r="G324" s="101"/>
      <c r="H324" s="101"/>
      <c r="I324" s="101"/>
      <c r="J324" s="101"/>
      <c r="K324" s="101"/>
      <c r="L324" s="101"/>
      <c r="M324" s="101"/>
      <c r="N324" s="101"/>
      <c r="O324" s="101"/>
      <c r="P324" s="101"/>
      <c r="Q324" s="101"/>
      <c r="R324" s="101"/>
      <c r="S324" s="101"/>
      <c r="T324" s="101"/>
      <c r="U324" s="101"/>
      <c r="V324" s="101"/>
      <c r="W324" s="101"/>
      <c r="X324" s="101"/>
      <c r="Y324" s="101"/>
      <c r="Z324" s="101"/>
      <c r="AA324" s="101"/>
    </row>
    <row r="325" spans="1:27" ht="15.75" customHeight="1" x14ac:dyDescent="0.3">
      <c r="A325" s="101"/>
      <c r="B325" s="101"/>
      <c r="C325" s="101"/>
      <c r="D325" s="101"/>
      <c r="E325" s="101"/>
      <c r="F325" s="101"/>
      <c r="G325" s="101"/>
      <c r="H325" s="101"/>
      <c r="I325" s="101"/>
      <c r="J325" s="101"/>
      <c r="K325" s="101"/>
      <c r="L325" s="101"/>
      <c r="M325" s="101"/>
      <c r="N325" s="101"/>
      <c r="O325" s="101"/>
      <c r="P325" s="101"/>
      <c r="Q325" s="101"/>
      <c r="R325" s="101"/>
      <c r="S325" s="101"/>
      <c r="T325" s="101"/>
      <c r="U325" s="101"/>
      <c r="V325" s="101"/>
      <c r="W325" s="101"/>
      <c r="X325" s="101"/>
      <c r="Y325" s="101"/>
      <c r="Z325" s="101"/>
      <c r="AA325" s="101"/>
    </row>
    <row r="326" spans="1:27" ht="15.75" customHeight="1" x14ac:dyDescent="0.3">
      <c r="A326" s="101"/>
      <c r="B326" s="101"/>
      <c r="C326" s="101"/>
      <c r="D326" s="101"/>
      <c r="E326" s="101"/>
      <c r="F326" s="101"/>
      <c r="G326" s="101"/>
      <c r="H326" s="101"/>
      <c r="I326" s="101"/>
      <c r="J326" s="101"/>
      <c r="K326" s="101"/>
      <c r="L326" s="101"/>
      <c r="M326" s="101"/>
      <c r="N326" s="101"/>
      <c r="O326" s="101"/>
      <c r="P326" s="101"/>
      <c r="Q326" s="101"/>
      <c r="R326" s="101"/>
      <c r="S326" s="101"/>
      <c r="T326" s="101"/>
      <c r="U326" s="101"/>
      <c r="V326" s="101"/>
      <c r="W326" s="101"/>
      <c r="X326" s="101"/>
      <c r="Y326" s="101"/>
      <c r="Z326" s="101"/>
      <c r="AA326" s="101"/>
    </row>
    <row r="327" spans="1:27" ht="15.75" customHeight="1" x14ac:dyDescent="0.3">
      <c r="A327" s="101"/>
      <c r="B327" s="101"/>
      <c r="C327" s="101"/>
      <c r="D327" s="101"/>
      <c r="E327" s="101"/>
      <c r="F327" s="101"/>
      <c r="G327" s="101"/>
      <c r="H327" s="101"/>
      <c r="I327" s="101"/>
      <c r="J327" s="101"/>
      <c r="K327" s="101"/>
      <c r="L327" s="101"/>
      <c r="M327" s="101"/>
      <c r="N327" s="101"/>
      <c r="O327" s="101"/>
      <c r="P327" s="101"/>
      <c r="Q327" s="101"/>
      <c r="R327" s="101"/>
      <c r="S327" s="101"/>
      <c r="T327" s="101"/>
      <c r="U327" s="101"/>
      <c r="V327" s="101"/>
      <c r="W327" s="101"/>
      <c r="X327" s="101"/>
      <c r="Y327" s="101"/>
      <c r="Z327" s="101"/>
      <c r="AA327" s="101"/>
    </row>
    <row r="328" spans="1:27" ht="15.75" customHeight="1" x14ac:dyDescent="0.3">
      <c r="A328" s="101"/>
      <c r="B328" s="101"/>
      <c r="C328" s="101"/>
      <c r="D328" s="101"/>
      <c r="E328" s="101"/>
      <c r="F328" s="101"/>
      <c r="G328" s="101"/>
      <c r="H328" s="101"/>
      <c r="I328" s="101"/>
      <c r="J328" s="101"/>
      <c r="K328" s="101"/>
      <c r="L328" s="101"/>
      <c r="M328" s="101"/>
      <c r="N328" s="101"/>
      <c r="O328" s="101"/>
      <c r="P328" s="101"/>
      <c r="Q328" s="101"/>
      <c r="R328" s="101"/>
      <c r="S328" s="101"/>
      <c r="T328" s="101"/>
      <c r="U328" s="101"/>
      <c r="V328" s="101"/>
      <c r="W328" s="101"/>
      <c r="X328" s="101"/>
      <c r="Y328" s="101"/>
      <c r="Z328" s="101"/>
      <c r="AA328" s="101"/>
    </row>
    <row r="329" spans="1:27" ht="15.75" customHeight="1" x14ac:dyDescent="0.3">
      <c r="A329" s="101"/>
      <c r="B329" s="101"/>
      <c r="C329" s="101"/>
      <c r="D329" s="101"/>
      <c r="E329" s="101"/>
      <c r="F329" s="101"/>
      <c r="G329" s="101"/>
      <c r="H329" s="101"/>
      <c r="I329" s="101"/>
      <c r="J329" s="101"/>
      <c r="K329" s="101"/>
      <c r="L329" s="101"/>
      <c r="M329" s="101"/>
      <c r="N329" s="101"/>
      <c r="O329" s="101"/>
      <c r="P329" s="101"/>
      <c r="Q329" s="101"/>
      <c r="R329" s="101"/>
      <c r="S329" s="101"/>
      <c r="T329" s="101"/>
      <c r="U329" s="101"/>
      <c r="V329" s="101"/>
      <c r="W329" s="101"/>
      <c r="X329" s="101"/>
      <c r="Y329" s="101"/>
      <c r="Z329" s="101"/>
      <c r="AA329" s="101"/>
    </row>
    <row r="330" spans="1:27" ht="15.75" customHeight="1" x14ac:dyDescent="0.3">
      <c r="A330" s="101"/>
      <c r="B330" s="101"/>
      <c r="C330" s="101"/>
      <c r="D330" s="101"/>
      <c r="E330" s="101"/>
      <c r="F330" s="101"/>
      <c r="G330" s="101"/>
      <c r="H330" s="101"/>
      <c r="I330" s="101"/>
      <c r="J330" s="101"/>
      <c r="K330" s="101"/>
      <c r="L330" s="101"/>
      <c r="M330" s="101"/>
      <c r="N330" s="101"/>
      <c r="O330" s="101"/>
      <c r="P330" s="101"/>
      <c r="Q330" s="101"/>
      <c r="R330" s="101"/>
      <c r="S330" s="101"/>
      <c r="T330" s="101"/>
      <c r="U330" s="101"/>
      <c r="V330" s="101"/>
      <c r="W330" s="101"/>
      <c r="X330" s="101"/>
      <c r="Y330" s="101"/>
      <c r="Z330" s="101"/>
      <c r="AA330" s="101"/>
    </row>
    <row r="331" spans="1:27" ht="15.75" customHeight="1" x14ac:dyDescent="0.3">
      <c r="A331" s="101"/>
      <c r="B331" s="101"/>
      <c r="C331" s="101"/>
      <c r="D331" s="101"/>
      <c r="E331" s="101"/>
      <c r="F331" s="101"/>
      <c r="G331" s="101"/>
      <c r="H331" s="101"/>
      <c r="I331" s="101"/>
      <c r="J331" s="101"/>
      <c r="K331" s="101"/>
      <c r="L331" s="101"/>
      <c r="M331" s="101"/>
      <c r="N331" s="101"/>
      <c r="O331" s="101"/>
      <c r="P331" s="101"/>
      <c r="Q331" s="101"/>
      <c r="R331" s="101"/>
      <c r="S331" s="101"/>
      <c r="T331" s="101"/>
      <c r="U331" s="101"/>
      <c r="V331" s="101"/>
      <c r="W331" s="101"/>
      <c r="X331" s="101"/>
      <c r="Y331" s="101"/>
      <c r="Z331" s="101"/>
      <c r="AA331" s="101"/>
    </row>
    <row r="332" spans="1:27" ht="15.75" customHeight="1" x14ac:dyDescent="0.3">
      <c r="A332" s="101"/>
      <c r="B332" s="101"/>
      <c r="C332" s="101"/>
      <c r="D332" s="101"/>
      <c r="E332" s="101"/>
      <c r="F332" s="101"/>
      <c r="G332" s="101"/>
      <c r="H332" s="101"/>
      <c r="I332" s="101"/>
      <c r="J332" s="101"/>
      <c r="K332" s="101"/>
      <c r="L332" s="101"/>
      <c r="M332" s="101"/>
      <c r="N332" s="101"/>
      <c r="O332" s="101"/>
      <c r="P332" s="101"/>
      <c r="Q332" s="101"/>
      <c r="R332" s="101"/>
      <c r="S332" s="101"/>
      <c r="T332" s="101"/>
      <c r="U332" s="101"/>
      <c r="V332" s="101"/>
      <c r="W332" s="101"/>
      <c r="X332" s="101"/>
      <c r="Y332" s="101"/>
      <c r="Z332" s="101"/>
      <c r="AA332" s="101"/>
    </row>
    <row r="333" spans="1:27" ht="15.75" customHeight="1" x14ac:dyDescent="0.3">
      <c r="A333" s="101"/>
      <c r="B333" s="101"/>
      <c r="C333" s="101"/>
      <c r="D333" s="101"/>
      <c r="E333" s="101"/>
      <c r="F333" s="101"/>
      <c r="G333" s="101"/>
      <c r="H333" s="101"/>
      <c r="I333" s="101"/>
      <c r="J333" s="101"/>
      <c r="K333" s="101"/>
      <c r="L333" s="101"/>
      <c r="M333" s="101"/>
      <c r="N333" s="101"/>
      <c r="O333" s="101"/>
      <c r="P333" s="101"/>
      <c r="Q333" s="101"/>
      <c r="R333" s="101"/>
      <c r="S333" s="101"/>
      <c r="T333" s="101"/>
      <c r="U333" s="101"/>
      <c r="V333" s="101"/>
      <c r="W333" s="101"/>
      <c r="X333" s="101"/>
      <c r="Y333" s="101"/>
      <c r="Z333" s="101"/>
      <c r="AA333" s="101"/>
    </row>
    <row r="334" spans="1:27" ht="15.75" customHeight="1" x14ac:dyDescent="0.3">
      <c r="A334" s="101"/>
      <c r="B334" s="101"/>
      <c r="C334" s="101"/>
      <c r="D334" s="101"/>
      <c r="E334" s="101"/>
      <c r="F334" s="101"/>
      <c r="G334" s="101"/>
      <c r="H334" s="101"/>
      <c r="I334" s="101"/>
      <c r="J334" s="101"/>
      <c r="K334" s="101"/>
      <c r="L334" s="101"/>
      <c r="M334" s="101"/>
      <c r="N334" s="101"/>
      <c r="O334" s="101"/>
      <c r="P334" s="101"/>
      <c r="Q334" s="101"/>
      <c r="R334" s="101"/>
      <c r="S334" s="101"/>
      <c r="T334" s="101"/>
      <c r="U334" s="101"/>
      <c r="V334" s="101"/>
      <c r="W334" s="101"/>
      <c r="X334" s="101"/>
      <c r="Y334" s="101"/>
      <c r="Z334" s="101"/>
      <c r="AA334" s="101"/>
    </row>
    <row r="335" spans="1:27" ht="15.75" customHeight="1" x14ac:dyDescent="0.3">
      <c r="A335" s="101"/>
      <c r="B335" s="101"/>
      <c r="C335" s="101"/>
      <c r="D335" s="101"/>
      <c r="E335" s="101"/>
      <c r="F335" s="101"/>
      <c r="G335" s="101"/>
      <c r="H335" s="101"/>
      <c r="I335" s="101"/>
      <c r="J335" s="101"/>
      <c r="K335" s="101"/>
      <c r="L335" s="101"/>
      <c r="M335" s="101"/>
      <c r="N335" s="101"/>
      <c r="O335" s="101"/>
      <c r="P335" s="101"/>
      <c r="Q335" s="101"/>
      <c r="R335" s="101"/>
      <c r="S335" s="101"/>
      <c r="T335" s="101"/>
      <c r="U335" s="101"/>
      <c r="V335" s="101"/>
      <c r="W335" s="101"/>
      <c r="X335" s="101"/>
      <c r="Y335" s="101"/>
      <c r="Z335" s="101"/>
      <c r="AA335" s="101"/>
    </row>
    <row r="336" spans="1:27" ht="15.75" customHeight="1" x14ac:dyDescent="0.3">
      <c r="A336" s="101"/>
      <c r="B336" s="101"/>
      <c r="C336" s="101"/>
      <c r="D336" s="101"/>
      <c r="E336" s="101"/>
      <c r="F336" s="101"/>
      <c r="G336" s="101"/>
      <c r="H336" s="101"/>
      <c r="I336" s="101"/>
      <c r="J336" s="101"/>
      <c r="K336" s="101"/>
      <c r="L336" s="101"/>
      <c r="M336" s="101"/>
      <c r="N336" s="101"/>
      <c r="O336" s="101"/>
      <c r="P336" s="101"/>
      <c r="Q336" s="101"/>
      <c r="R336" s="101"/>
      <c r="S336" s="101"/>
      <c r="T336" s="101"/>
      <c r="U336" s="101"/>
      <c r="V336" s="101"/>
      <c r="W336" s="101"/>
      <c r="X336" s="101"/>
      <c r="Y336" s="101"/>
      <c r="Z336" s="101"/>
      <c r="AA336" s="101"/>
    </row>
    <row r="337" spans="1:27" ht="15.75" customHeight="1" x14ac:dyDescent="0.3">
      <c r="A337" s="101"/>
      <c r="B337" s="101"/>
      <c r="C337" s="101"/>
      <c r="D337" s="101"/>
      <c r="E337" s="101"/>
      <c r="F337" s="101"/>
      <c r="G337" s="101"/>
      <c r="H337" s="101"/>
      <c r="I337" s="101"/>
      <c r="J337" s="101"/>
      <c r="K337" s="101"/>
      <c r="L337" s="101"/>
      <c r="M337" s="101"/>
      <c r="N337" s="101"/>
      <c r="O337" s="101"/>
      <c r="P337" s="101"/>
      <c r="Q337" s="101"/>
      <c r="R337" s="101"/>
      <c r="S337" s="101"/>
      <c r="T337" s="101"/>
      <c r="U337" s="101"/>
      <c r="V337" s="101"/>
      <c r="W337" s="101"/>
      <c r="X337" s="101"/>
      <c r="Y337" s="101"/>
      <c r="Z337" s="101"/>
      <c r="AA337" s="101"/>
    </row>
    <row r="338" spans="1:27" ht="15.75" customHeight="1" x14ac:dyDescent="0.3">
      <c r="A338" s="101"/>
      <c r="B338" s="101"/>
      <c r="C338" s="101"/>
      <c r="D338" s="101"/>
      <c r="E338" s="101"/>
      <c r="F338" s="101"/>
      <c r="G338" s="101"/>
      <c r="H338" s="101"/>
      <c r="I338" s="101"/>
      <c r="J338" s="101"/>
      <c r="K338" s="101"/>
      <c r="L338" s="101"/>
      <c r="M338" s="101"/>
      <c r="N338" s="101"/>
      <c r="O338" s="101"/>
      <c r="P338" s="101"/>
      <c r="Q338" s="101"/>
      <c r="R338" s="101"/>
      <c r="S338" s="101"/>
      <c r="T338" s="101"/>
      <c r="U338" s="101"/>
      <c r="V338" s="101"/>
      <c r="W338" s="101"/>
      <c r="X338" s="101"/>
      <c r="Y338" s="101"/>
      <c r="Z338" s="101"/>
      <c r="AA338" s="101"/>
    </row>
    <row r="339" spans="1:27" ht="15.75" customHeight="1" x14ac:dyDescent="0.3">
      <c r="A339" s="101"/>
      <c r="B339" s="101"/>
      <c r="C339" s="101"/>
      <c r="D339" s="101"/>
      <c r="E339" s="101"/>
      <c r="F339" s="101"/>
      <c r="G339" s="101"/>
      <c r="H339" s="101"/>
      <c r="I339" s="101"/>
      <c r="J339" s="101"/>
      <c r="K339" s="101"/>
      <c r="L339" s="101"/>
      <c r="M339" s="101"/>
      <c r="N339" s="101"/>
      <c r="O339" s="101"/>
      <c r="P339" s="101"/>
      <c r="Q339" s="101"/>
      <c r="R339" s="101"/>
      <c r="S339" s="101"/>
      <c r="T339" s="101"/>
      <c r="U339" s="101"/>
      <c r="V339" s="101"/>
      <c r="W339" s="101"/>
      <c r="X339" s="101"/>
      <c r="Y339" s="101"/>
      <c r="Z339" s="101"/>
      <c r="AA339" s="101"/>
    </row>
    <row r="340" spans="1:27" ht="15.75" customHeight="1" x14ac:dyDescent="0.3">
      <c r="A340" s="101"/>
      <c r="B340" s="101"/>
      <c r="C340" s="101"/>
      <c r="D340" s="101"/>
      <c r="E340" s="101"/>
      <c r="F340" s="101"/>
      <c r="G340" s="101"/>
      <c r="H340" s="101"/>
      <c r="I340" s="101"/>
      <c r="J340" s="101"/>
      <c r="K340" s="101"/>
      <c r="L340" s="101"/>
      <c r="M340" s="101"/>
      <c r="N340" s="101"/>
      <c r="O340" s="101"/>
      <c r="P340" s="101"/>
      <c r="Q340" s="101"/>
      <c r="R340" s="101"/>
      <c r="S340" s="101"/>
      <c r="T340" s="101"/>
      <c r="U340" s="101"/>
      <c r="V340" s="101"/>
      <c r="W340" s="101"/>
      <c r="X340" s="101"/>
      <c r="Y340" s="101"/>
      <c r="Z340" s="101"/>
      <c r="AA340" s="101"/>
    </row>
    <row r="341" spans="1:27" ht="15.75" customHeight="1" x14ac:dyDescent="0.3">
      <c r="A341" s="101"/>
      <c r="B341" s="101"/>
      <c r="C341" s="101"/>
      <c r="D341" s="101"/>
      <c r="E341" s="101"/>
      <c r="F341" s="101"/>
      <c r="G341" s="101"/>
      <c r="H341" s="101"/>
      <c r="I341" s="101"/>
      <c r="J341" s="101"/>
      <c r="K341" s="101"/>
      <c r="L341" s="101"/>
      <c r="M341" s="101"/>
      <c r="N341" s="101"/>
      <c r="O341" s="101"/>
      <c r="P341" s="101"/>
      <c r="Q341" s="101"/>
      <c r="R341" s="101"/>
      <c r="S341" s="101"/>
      <c r="T341" s="101"/>
      <c r="U341" s="101"/>
      <c r="V341" s="101"/>
      <c r="W341" s="101"/>
      <c r="X341" s="101"/>
      <c r="Y341" s="101"/>
      <c r="Z341" s="101"/>
      <c r="AA341" s="101"/>
    </row>
    <row r="342" spans="1:27" ht="15.75" customHeight="1" x14ac:dyDescent="0.3">
      <c r="A342" s="101"/>
      <c r="B342" s="101"/>
      <c r="C342" s="101"/>
      <c r="D342" s="101"/>
      <c r="E342" s="101"/>
      <c r="F342" s="101"/>
      <c r="G342" s="101"/>
      <c r="H342" s="101"/>
      <c r="I342" s="101"/>
      <c r="J342" s="101"/>
      <c r="K342" s="101"/>
      <c r="L342" s="101"/>
      <c r="M342" s="101"/>
      <c r="N342" s="101"/>
      <c r="O342" s="101"/>
      <c r="P342" s="101"/>
      <c r="Q342" s="101"/>
      <c r="R342" s="101"/>
      <c r="S342" s="101"/>
      <c r="T342" s="101"/>
      <c r="U342" s="101"/>
      <c r="V342" s="101"/>
      <c r="W342" s="101"/>
      <c r="X342" s="101"/>
      <c r="Y342" s="101"/>
      <c r="Z342" s="101"/>
      <c r="AA342" s="101"/>
    </row>
    <row r="343" spans="1:27" ht="15.75" customHeight="1" x14ac:dyDescent="0.3">
      <c r="A343" s="101"/>
      <c r="B343" s="101"/>
      <c r="C343" s="101"/>
      <c r="D343" s="101"/>
      <c r="E343" s="101"/>
      <c r="F343" s="101"/>
      <c r="G343" s="101"/>
      <c r="H343" s="101"/>
      <c r="I343" s="101"/>
      <c r="J343" s="101"/>
      <c r="K343" s="101"/>
      <c r="L343" s="101"/>
      <c r="M343" s="101"/>
      <c r="N343" s="101"/>
      <c r="O343" s="101"/>
      <c r="P343" s="101"/>
      <c r="Q343" s="101"/>
      <c r="R343" s="101"/>
      <c r="S343" s="101"/>
      <c r="T343" s="101"/>
      <c r="U343" s="101"/>
      <c r="V343" s="101"/>
      <c r="W343" s="101"/>
      <c r="X343" s="101"/>
      <c r="Y343" s="101"/>
      <c r="Z343" s="101"/>
      <c r="AA343" s="101"/>
    </row>
    <row r="344" spans="1:27" ht="15.75" customHeight="1" x14ac:dyDescent="0.3">
      <c r="A344" s="101"/>
      <c r="B344" s="101"/>
      <c r="C344" s="101"/>
      <c r="D344" s="101"/>
      <c r="E344" s="101"/>
      <c r="F344" s="101"/>
      <c r="G344" s="101"/>
      <c r="H344" s="101"/>
      <c r="I344" s="101"/>
      <c r="J344" s="101"/>
      <c r="K344" s="101"/>
      <c r="L344" s="101"/>
      <c r="M344" s="101"/>
      <c r="N344" s="101"/>
      <c r="O344" s="101"/>
      <c r="P344" s="101"/>
      <c r="Q344" s="101"/>
      <c r="R344" s="101"/>
      <c r="S344" s="101"/>
      <c r="T344" s="101"/>
      <c r="U344" s="101"/>
      <c r="V344" s="101"/>
      <c r="W344" s="101"/>
      <c r="X344" s="101"/>
      <c r="Y344" s="101"/>
      <c r="Z344" s="101"/>
      <c r="AA344" s="101"/>
    </row>
    <row r="345" spans="1:27" ht="15.75" customHeight="1" x14ac:dyDescent="0.3">
      <c r="A345" s="101"/>
      <c r="B345" s="101"/>
      <c r="C345" s="101"/>
      <c r="D345" s="101"/>
      <c r="E345" s="101"/>
      <c r="F345" s="101"/>
      <c r="G345" s="101"/>
      <c r="H345" s="101"/>
      <c r="I345" s="101"/>
      <c r="J345" s="101"/>
      <c r="K345" s="101"/>
      <c r="L345" s="101"/>
      <c r="M345" s="101"/>
      <c r="N345" s="101"/>
      <c r="O345" s="101"/>
      <c r="P345" s="101"/>
      <c r="Q345" s="101"/>
      <c r="R345" s="101"/>
      <c r="S345" s="101"/>
      <c r="T345" s="101"/>
      <c r="U345" s="101"/>
      <c r="V345" s="101"/>
      <c r="W345" s="101"/>
      <c r="X345" s="101"/>
      <c r="Y345" s="101"/>
      <c r="Z345" s="101"/>
      <c r="AA345" s="101"/>
    </row>
    <row r="346" spans="1:27" ht="15.75" customHeight="1" x14ac:dyDescent="0.3">
      <c r="A346" s="101"/>
      <c r="B346" s="101"/>
      <c r="C346" s="101"/>
      <c r="D346" s="101"/>
      <c r="E346" s="101"/>
      <c r="F346" s="101"/>
      <c r="G346" s="101"/>
      <c r="H346" s="101"/>
      <c r="I346" s="101"/>
      <c r="J346" s="101"/>
      <c r="K346" s="101"/>
      <c r="L346" s="101"/>
      <c r="M346" s="101"/>
      <c r="N346" s="101"/>
      <c r="O346" s="101"/>
      <c r="P346" s="101"/>
      <c r="Q346" s="101"/>
      <c r="R346" s="101"/>
      <c r="S346" s="101"/>
      <c r="T346" s="101"/>
      <c r="U346" s="101"/>
      <c r="V346" s="101"/>
      <c r="W346" s="101"/>
      <c r="X346" s="101"/>
      <c r="Y346" s="101"/>
      <c r="Z346" s="101"/>
      <c r="AA346" s="101"/>
    </row>
    <row r="347" spans="1:27" ht="15.75" customHeight="1" x14ac:dyDescent="0.3">
      <c r="A347" s="101"/>
      <c r="B347" s="101"/>
      <c r="C347" s="101"/>
      <c r="D347" s="101"/>
      <c r="E347" s="101"/>
      <c r="F347" s="101"/>
      <c r="G347" s="101"/>
      <c r="H347" s="101"/>
      <c r="I347" s="101"/>
      <c r="J347" s="101"/>
      <c r="K347" s="101"/>
      <c r="L347" s="101"/>
      <c r="M347" s="101"/>
      <c r="N347" s="101"/>
      <c r="O347" s="101"/>
      <c r="P347" s="101"/>
      <c r="Q347" s="101"/>
      <c r="R347" s="101"/>
      <c r="S347" s="101"/>
      <c r="T347" s="101"/>
      <c r="U347" s="101"/>
      <c r="V347" s="101"/>
      <c r="W347" s="101"/>
      <c r="X347" s="101"/>
      <c r="Y347" s="101"/>
      <c r="Z347" s="101"/>
      <c r="AA347" s="101"/>
    </row>
    <row r="348" spans="1:27" ht="15.75" customHeight="1" x14ac:dyDescent="0.3">
      <c r="A348" s="101"/>
      <c r="B348" s="101"/>
      <c r="C348" s="101"/>
      <c r="D348" s="101"/>
      <c r="E348" s="101"/>
      <c r="F348" s="101"/>
      <c r="G348" s="101"/>
      <c r="H348" s="101"/>
      <c r="I348" s="101"/>
      <c r="J348" s="101"/>
      <c r="K348" s="101"/>
      <c r="L348" s="101"/>
      <c r="M348" s="101"/>
      <c r="N348" s="101"/>
      <c r="O348" s="101"/>
      <c r="P348" s="101"/>
      <c r="Q348" s="101"/>
      <c r="R348" s="101"/>
      <c r="S348" s="101"/>
      <c r="T348" s="101"/>
      <c r="U348" s="101"/>
      <c r="V348" s="101"/>
      <c r="W348" s="101"/>
      <c r="X348" s="101"/>
      <c r="Y348" s="101"/>
      <c r="Z348" s="101"/>
      <c r="AA348" s="101"/>
    </row>
    <row r="349" spans="1:27" ht="15.75" customHeight="1" x14ac:dyDescent="0.3">
      <c r="A349" s="101"/>
      <c r="B349" s="101"/>
      <c r="C349" s="101"/>
      <c r="D349" s="101"/>
      <c r="E349" s="101"/>
      <c r="F349" s="101"/>
      <c r="G349" s="101"/>
      <c r="H349" s="101"/>
      <c r="I349" s="101"/>
      <c r="J349" s="101"/>
      <c r="K349" s="101"/>
      <c r="L349" s="101"/>
      <c r="M349" s="101"/>
      <c r="N349" s="101"/>
      <c r="O349" s="101"/>
      <c r="P349" s="101"/>
      <c r="Q349" s="101"/>
      <c r="R349" s="101"/>
      <c r="S349" s="101"/>
      <c r="T349" s="101"/>
      <c r="U349" s="101"/>
      <c r="V349" s="101"/>
      <c r="W349" s="101"/>
      <c r="X349" s="101"/>
      <c r="Y349" s="101"/>
      <c r="Z349" s="101"/>
      <c r="AA349" s="101"/>
    </row>
    <row r="350" spans="1:27" ht="15.75" customHeight="1" x14ac:dyDescent="0.3">
      <c r="A350" s="101"/>
      <c r="B350" s="101"/>
      <c r="C350" s="101"/>
      <c r="D350" s="101"/>
      <c r="E350" s="101"/>
      <c r="F350" s="101"/>
      <c r="G350" s="101"/>
      <c r="H350" s="101"/>
      <c r="I350" s="101"/>
      <c r="J350" s="101"/>
      <c r="K350" s="101"/>
      <c r="L350" s="101"/>
      <c r="M350" s="101"/>
      <c r="N350" s="101"/>
      <c r="O350" s="101"/>
      <c r="P350" s="101"/>
      <c r="Q350" s="101"/>
      <c r="R350" s="101"/>
      <c r="S350" s="101"/>
      <c r="T350" s="101"/>
      <c r="U350" s="101"/>
      <c r="V350" s="101"/>
      <c r="W350" s="101"/>
      <c r="X350" s="101"/>
      <c r="Y350" s="101"/>
      <c r="Z350" s="101"/>
      <c r="AA350" s="101"/>
    </row>
    <row r="351" spans="1:27" ht="15.75" customHeight="1" x14ac:dyDescent="0.3">
      <c r="A351" s="101"/>
      <c r="B351" s="101"/>
      <c r="C351" s="101"/>
      <c r="D351" s="101"/>
      <c r="E351" s="101"/>
      <c r="F351" s="101"/>
      <c r="G351" s="101"/>
      <c r="H351" s="101"/>
      <c r="I351" s="101"/>
      <c r="J351" s="101"/>
      <c r="K351" s="101"/>
      <c r="L351" s="101"/>
      <c r="M351" s="101"/>
      <c r="N351" s="101"/>
      <c r="O351" s="101"/>
      <c r="P351" s="101"/>
      <c r="Q351" s="101"/>
      <c r="R351" s="101"/>
      <c r="S351" s="101"/>
      <c r="T351" s="101"/>
      <c r="U351" s="101"/>
      <c r="V351" s="101"/>
      <c r="W351" s="101"/>
      <c r="X351" s="101"/>
      <c r="Y351" s="101"/>
      <c r="Z351" s="101"/>
      <c r="AA351" s="101"/>
    </row>
    <row r="352" spans="1:27" ht="15.75" customHeight="1" x14ac:dyDescent="0.3">
      <c r="A352" s="101"/>
      <c r="B352" s="101"/>
      <c r="C352" s="101"/>
      <c r="D352" s="101"/>
      <c r="E352" s="101"/>
      <c r="F352" s="101"/>
      <c r="G352" s="101"/>
      <c r="H352" s="101"/>
      <c r="I352" s="101"/>
      <c r="J352" s="101"/>
      <c r="K352" s="101"/>
      <c r="L352" s="101"/>
      <c r="M352" s="101"/>
      <c r="N352" s="101"/>
      <c r="O352" s="101"/>
      <c r="P352" s="101"/>
      <c r="Q352" s="101"/>
      <c r="R352" s="101"/>
      <c r="S352" s="101"/>
      <c r="T352" s="101"/>
      <c r="U352" s="101"/>
      <c r="V352" s="101"/>
      <c r="W352" s="101"/>
      <c r="X352" s="101"/>
      <c r="Y352" s="101"/>
      <c r="Z352" s="101"/>
      <c r="AA352" s="101"/>
    </row>
    <row r="353" spans="1:27" ht="15.75" customHeight="1" x14ac:dyDescent="0.3">
      <c r="A353" s="101"/>
      <c r="B353" s="101"/>
      <c r="C353" s="101"/>
      <c r="D353" s="101"/>
      <c r="E353" s="101"/>
      <c r="F353" s="101"/>
      <c r="G353" s="101"/>
      <c r="H353" s="101"/>
      <c r="I353" s="101"/>
      <c r="J353" s="101"/>
      <c r="K353" s="101"/>
      <c r="L353" s="101"/>
      <c r="M353" s="101"/>
      <c r="N353" s="101"/>
      <c r="O353" s="101"/>
      <c r="P353" s="101"/>
      <c r="Q353" s="101"/>
      <c r="R353" s="101"/>
      <c r="S353" s="101"/>
      <c r="T353" s="101"/>
      <c r="U353" s="101"/>
      <c r="V353" s="101"/>
      <c r="W353" s="101"/>
      <c r="X353" s="101"/>
      <c r="Y353" s="101"/>
      <c r="Z353" s="101"/>
      <c r="AA353" s="101"/>
    </row>
    <row r="354" spans="1:27" ht="15.75" customHeight="1" x14ac:dyDescent="0.3">
      <c r="A354" s="101"/>
      <c r="B354" s="101"/>
      <c r="C354" s="101"/>
      <c r="D354" s="101"/>
      <c r="E354" s="101"/>
      <c r="F354" s="101"/>
      <c r="G354" s="101"/>
      <c r="H354" s="101"/>
      <c r="I354" s="101"/>
      <c r="J354" s="101"/>
      <c r="K354" s="101"/>
      <c r="L354" s="101"/>
      <c r="M354" s="101"/>
      <c r="N354" s="101"/>
      <c r="O354" s="101"/>
      <c r="P354" s="101"/>
      <c r="Q354" s="101"/>
      <c r="R354" s="101"/>
      <c r="S354" s="101"/>
      <c r="T354" s="101"/>
      <c r="U354" s="101"/>
      <c r="V354" s="101"/>
      <c r="W354" s="101"/>
      <c r="X354" s="101"/>
      <c r="Y354" s="101"/>
      <c r="Z354" s="101"/>
      <c r="AA354" s="101"/>
    </row>
    <row r="355" spans="1:27" ht="15.75" customHeight="1" x14ac:dyDescent="0.3">
      <c r="A355" s="101"/>
      <c r="B355" s="101"/>
      <c r="C355" s="101"/>
      <c r="D355" s="101"/>
      <c r="E355" s="101"/>
      <c r="F355" s="101"/>
      <c r="G355" s="101"/>
      <c r="H355" s="101"/>
      <c r="I355" s="101"/>
      <c r="J355" s="101"/>
      <c r="K355" s="101"/>
      <c r="L355" s="101"/>
      <c r="M355" s="101"/>
      <c r="N355" s="101"/>
      <c r="O355" s="101"/>
      <c r="P355" s="101"/>
      <c r="Q355" s="101"/>
      <c r="R355" s="101"/>
      <c r="S355" s="101"/>
      <c r="T355" s="101"/>
      <c r="U355" s="101"/>
      <c r="V355" s="101"/>
      <c r="W355" s="101"/>
      <c r="X355" s="101"/>
      <c r="Y355" s="101"/>
      <c r="Z355" s="101"/>
      <c r="AA355" s="101"/>
    </row>
    <row r="356" spans="1:27" ht="15.75" customHeight="1" x14ac:dyDescent="0.3">
      <c r="A356" s="101"/>
      <c r="B356" s="101"/>
      <c r="C356" s="101"/>
      <c r="D356" s="101"/>
      <c r="E356" s="101"/>
      <c r="F356" s="101"/>
      <c r="G356" s="101"/>
      <c r="H356" s="101"/>
      <c r="I356" s="101"/>
      <c r="J356" s="101"/>
      <c r="K356" s="101"/>
      <c r="L356" s="101"/>
      <c r="M356" s="101"/>
      <c r="N356" s="101"/>
      <c r="O356" s="101"/>
      <c r="P356" s="101"/>
      <c r="Q356" s="101"/>
      <c r="R356" s="101"/>
      <c r="S356" s="101"/>
      <c r="T356" s="101"/>
      <c r="U356" s="101"/>
      <c r="V356" s="101"/>
      <c r="W356" s="101"/>
      <c r="X356" s="101"/>
      <c r="Y356" s="101"/>
      <c r="Z356" s="101"/>
      <c r="AA356" s="101"/>
    </row>
    <row r="357" spans="1:27" ht="15.75" customHeight="1" x14ac:dyDescent="0.3">
      <c r="A357" s="101"/>
      <c r="B357" s="101"/>
      <c r="C357" s="101"/>
      <c r="D357" s="101"/>
      <c r="E357" s="101"/>
      <c r="F357" s="101"/>
      <c r="G357" s="101"/>
      <c r="H357" s="101"/>
      <c r="I357" s="101"/>
      <c r="J357" s="101"/>
      <c r="K357" s="101"/>
      <c r="L357" s="101"/>
      <c r="M357" s="101"/>
      <c r="N357" s="101"/>
      <c r="O357" s="101"/>
      <c r="P357" s="101"/>
      <c r="Q357" s="101"/>
      <c r="R357" s="101"/>
      <c r="S357" s="101"/>
      <c r="T357" s="101"/>
      <c r="U357" s="101"/>
      <c r="V357" s="101"/>
      <c r="W357" s="101"/>
      <c r="X357" s="101"/>
      <c r="Y357" s="101"/>
      <c r="Z357" s="101"/>
      <c r="AA357" s="101"/>
    </row>
    <row r="358" spans="1:27" ht="15.75" customHeight="1" x14ac:dyDescent="0.3">
      <c r="A358" s="101"/>
      <c r="B358" s="101"/>
      <c r="C358" s="101"/>
      <c r="D358" s="101"/>
      <c r="E358" s="101"/>
      <c r="F358" s="101"/>
      <c r="G358" s="101"/>
      <c r="H358" s="101"/>
      <c r="I358" s="101"/>
      <c r="J358" s="101"/>
      <c r="K358" s="101"/>
      <c r="L358" s="101"/>
      <c r="M358" s="101"/>
      <c r="N358" s="101"/>
      <c r="O358" s="101"/>
      <c r="P358" s="101"/>
      <c r="Q358" s="101"/>
      <c r="R358" s="101"/>
      <c r="S358" s="101"/>
      <c r="T358" s="101"/>
      <c r="U358" s="101"/>
      <c r="V358" s="101"/>
      <c r="W358" s="101"/>
      <c r="X358" s="101"/>
      <c r="Y358" s="101"/>
      <c r="Z358" s="101"/>
      <c r="AA358" s="101"/>
    </row>
    <row r="359" spans="1:27" ht="15.75" customHeight="1" x14ac:dyDescent="0.3">
      <c r="A359" s="101"/>
      <c r="B359" s="101"/>
      <c r="C359" s="101"/>
      <c r="D359" s="101"/>
      <c r="E359" s="101"/>
      <c r="F359" s="101"/>
      <c r="G359" s="101"/>
      <c r="H359" s="101"/>
      <c r="I359" s="101"/>
      <c r="J359" s="101"/>
      <c r="K359" s="101"/>
      <c r="L359" s="101"/>
      <c r="M359" s="101"/>
      <c r="N359" s="101"/>
      <c r="O359" s="101"/>
      <c r="P359" s="101"/>
      <c r="Q359" s="101"/>
      <c r="R359" s="101"/>
      <c r="S359" s="101"/>
      <c r="T359" s="101"/>
      <c r="U359" s="101"/>
      <c r="V359" s="101"/>
      <c r="W359" s="101"/>
      <c r="X359" s="101"/>
      <c r="Y359" s="101"/>
      <c r="Z359" s="101"/>
      <c r="AA359" s="101"/>
    </row>
    <row r="360" spans="1:27" ht="15.75" customHeight="1" x14ac:dyDescent="0.3">
      <c r="A360" s="101"/>
      <c r="B360" s="101"/>
      <c r="C360" s="101"/>
      <c r="D360" s="101"/>
      <c r="E360" s="101"/>
      <c r="F360" s="101"/>
      <c r="G360" s="101"/>
      <c r="H360" s="101"/>
      <c r="I360" s="101"/>
      <c r="J360" s="101"/>
      <c r="K360" s="101"/>
      <c r="L360" s="101"/>
      <c r="M360" s="101"/>
      <c r="N360" s="101"/>
      <c r="O360" s="101"/>
      <c r="P360" s="101"/>
      <c r="Q360" s="101"/>
      <c r="R360" s="101"/>
      <c r="S360" s="101"/>
      <c r="T360" s="101"/>
      <c r="U360" s="101"/>
      <c r="V360" s="101"/>
      <c r="W360" s="101"/>
      <c r="X360" s="101"/>
      <c r="Y360" s="101"/>
      <c r="Z360" s="101"/>
      <c r="AA360" s="101"/>
    </row>
    <row r="361" spans="1:27" ht="15.75" customHeight="1" x14ac:dyDescent="0.3">
      <c r="A361" s="101"/>
      <c r="B361" s="101"/>
      <c r="C361" s="101"/>
      <c r="D361" s="101"/>
      <c r="E361" s="101"/>
      <c r="F361" s="101"/>
      <c r="G361" s="101"/>
      <c r="H361" s="101"/>
      <c r="I361" s="101"/>
      <c r="J361" s="101"/>
      <c r="K361" s="101"/>
      <c r="L361" s="101"/>
      <c r="M361" s="101"/>
      <c r="N361" s="101"/>
      <c r="O361" s="101"/>
      <c r="P361" s="101"/>
      <c r="Q361" s="101"/>
      <c r="R361" s="101"/>
      <c r="S361" s="101"/>
      <c r="T361" s="101"/>
      <c r="U361" s="101"/>
      <c r="V361" s="101"/>
      <c r="W361" s="101"/>
      <c r="X361" s="101"/>
      <c r="Y361" s="101"/>
      <c r="Z361" s="101"/>
      <c r="AA361" s="101"/>
    </row>
    <row r="362" spans="1:27" ht="15.75" customHeight="1" x14ac:dyDescent="0.3">
      <c r="A362" s="101"/>
      <c r="B362" s="101"/>
      <c r="C362" s="101"/>
      <c r="D362" s="101"/>
      <c r="E362" s="101"/>
      <c r="F362" s="101"/>
      <c r="G362" s="101"/>
      <c r="H362" s="101"/>
      <c r="I362" s="101"/>
      <c r="J362" s="101"/>
      <c r="K362" s="101"/>
      <c r="L362" s="101"/>
      <c r="M362" s="101"/>
      <c r="N362" s="101"/>
      <c r="O362" s="101"/>
      <c r="P362" s="101"/>
      <c r="Q362" s="101"/>
      <c r="R362" s="101"/>
      <c r="S362" s="101"/>
      <c r="T362" s="101"/>
      <c r="U362" s="101"/>
      <c r="V362" s="101"/>
      <c r="W362" s="101"/>
      <c r="X362" s="101"/>
      <c r="Y362" s="101"/>
      <c r="Z362" s="101"/>
      <c r="AA362" s="101"/>
    </row>
    <row r="363" spans="1:27" ht="15.75" customHeight="1" x14ac:dyDescent="0.3">
      <c r="A363" s="101"/>
      <c r="B363" s="101"/>
      <c r="C363" s="101"/>
      <c r="D363" s="101"/>
      <c r="E363" s="101"/>
      <c r="F363" s="101"/>
      <c r="G363" s="101"/>
      <c r="H363" s="101"/>
      <c r="I363" s="101"/>
      <c r="J363" s="101"/>
      <c r="K363" s="101"/>
      <c r="L363" s="101"/>
      <c r="M363" s="101"/>
      <c r="N363" s="101"/>
      <c r="O363" s="101"/>
      <c r="P363" s="101"/>
      <c r="Q363" s="101"/>
      <c r="R363" s="101"/>
      <c r="S363" s="101"/>
      <c r="T363" s="101"/>
      <c r="U363" s="101"/>
      <c r="V363" s="101"/>
      <c r="W363" s="101"/>
      <c r="X363" s="101"/>
      <c r="Y363" s="101"/>
      <c r="Z363" s="101"/>
      <c r="AA363" s="101"/>
    </row>
    <row r="364" spans="1:27" ht="15.75" customHeight="1" x14ac:dyDescent="0.3">
      <c r="A364" s="101"/>
      <c r="B364" s="101"/>
      <c r="C364" s="101"/>
      <c r="D364" s="101"/>
      <c r="E364" s="101"/>
      <c r="F364" s="101"/>
      <c r="G364" s="101"/>
      <c r="H364" s="101"/>
      <c r="I364" s="101"/>
      <c r="J364" s="101"/>
      <c r="K364" s="101"/>
      <c r="L364" s="101"/>
      <c r="M364" s="101"/>
      <c r="N364" s="101"/>
      <c r="O364" s="101"/>
      <c r="P364" s="101"/>
      <c r="Q364" s="101"/>
      <c r="R364" s="101"/>
      <c r="S364" s="101"/>
      <c r="T364" s="101"/>
      <c r="U364" s="101"/>
      <c r="V364" s="101"/>
      <c r="W364" s="101"/>
      <c r="X364" s="101"/>
      <c r="Y364" s="101"/>
      <c r="Z364" s="101"/>
      <c r="AA364" s="101"/>
    </row>
    <row r="365" spans="1:27" ht="15.75" customHeight="1" x14ac:dyDescent="0.3">
      <c r="A365" s="101"/>
      <c r="B365" s="101"/>
      <c r="C365" s="101"/>
      <c r="D365" s="101"/>
      <c r="E365" s="101"/>
      <c r="F365" s="101"/>
      <c r="G365" s="101"/>
      <c r="H365" s="101"/>
      <c r="I365" s="101"/>
      <c r="J365" s="101"/>
      <c r="K365" s="101"/>
      <c r="L365" s="101"/>
      <c r="M365" s="101"/>
      <c r="N365" s="101"/>
      <c r="O365" s="101"/>
      <c r="P365" s="101"/>
      <c r="Q365" s="101"/>
      <c r="R365" s="101"/>
      <c r="S365" s="101"/>
      <c r="T365" s="101"/>
      <c r="U365" s="101"/>
      <c r="V365" s="101"/>
      <c r="W365" s="101"/>
      <c r="X365" s="101"/>
      <c r="Y365" s="101"/>
      <c r="Z365" s="101"/>
      <c r="AA365" s="101"/>
    </row>
    <row r="366" spans="1:27" ht="15.75" customHeight="1" x14ac:dyDescent="0.3">
      <c r="A366" s="101"/>
      <c r="B366" s="101"/>
      <c r="C366" s="101"/>
      <c r="D366" s="101"/>
      <c r="E366" s="101"/>
      <c r="F366" s="101"/>
      <c r="G366" s="101"/>
      <c r="H366" s="101"/>
      <c r="I366" s="101"/>
      <c r="J366" s="101"/>
      <c r="K366" s="101"/>
      <c r="L366" s="101"/>
      <c r="M366" s="101"/>
      <c r="N366" s="101"/>
      <c r="O366" s="101"/>
      <c r="P366" s="101"/>
      <c r="Q366" s="101"/>
      <c r="R366" s="101"/>
      <c r="S366" s="101"/>
      <c r="T366" s="101"/>
      <c r="U366" s="101"/>
      <c r="V366" s="101"/>
      <c r="W366" s="101"/>
      <c r="X366" s="101"/>
      <c r="Y366" s="101"/>
      <c r="Z366" s="101"/>
      <c r="AA366" s="101"/>
    </row>
    <row r="367" spans="1:27" ht="15.75" customHeight="1" x14ac:dyDescent="0.3">
      <c r="A367" s="101"/>
      <c r="B367" s="101"/>
      <c r="C367" s="101"/>
      <c r="D367" s="101"/>
      <c r="E367" s="101"/>
      <c r="F367" s="101"/>
      <c r="G367" s="101"/>
      <c r="H367" s="101"/>
      <c r="I367" s="101"/>
      <c r="J367" s="101"/>
      <c r="K367" s="101"/>
      <c r="L367" s="101"/>
      <c r="M367" s="101"/>
      <c r="N367" s="101"/>
      <c r="O367" s="101"/>
      <c r="P367" s="101"/>
      <c r="Q367" s="101"/>
      <c r="R367" s="101"/>
      <c r="S367" s="101"/>
      <c r="T367" s="101"/>
      <c r="U367" s="101"/>
      <c r="V367" s="101"/>
      <c r="W367" s="101"/>
      <c r="X367" s="101"/>
      <c r="Y367" s="101"/>
      <c r="Z367" s="101"/>
      <c r="AA367" s="101"/>
    </row>
    <row r="368" spans="1:27" ht="15.75" customHeight="1" x14ac:dyDescent="0.3">
      <c r="A368" s="101"/>
      <c r="B368" s="101"/>
      <c r="C368" s="101"/>
      <c r="D368" s="101"/>
      <c r="E368" s="101"/>
      <c r="F368" s="101"/>
      <c r="G368" s="101"/>
      <c r="H368" s="101"/>
      <c r="I368" s="101"/>
      <c r="J368" s="101"/>
      <c r="K368" s="101"/>
      <c r="L368" s="101"/>
      <c r="M368" s="101"/>
      <c r="N368" s="101"/>
      <c r="O368" s="101"/>
      <c r="P368" s="101"/>
      <c r="Q368" s="101"/>
      <c r="R368" s="101"/>
      <c r="S368" s="101"/>
      <c r="T368" s="101"/>
      <c r="U368" s="101"/>
      <c r="V368" s="101"/>
      <c r="W368" s="101"/>
      <c r="X368" s="101"/>
      <c r="Y368" s="101"/>
      <c r="Z368" s="101"/>
      <c r="AA368" s="101"/>
    </row>
    <row r="369" spans="1:27" ht="15.75" customHeight="1" x14ac:dyDescent="0.3">
      <c r="A369" s="101"/>
      <c r="B369" s="101"/>
      <c r="C369" s="101"/>
      <c r="D369" s="101"/>
      <c r="E369" s="101"/>
      <c r="F369" s="101"/>
      <c r="G369" s="101"/>
      <c r="H369" s="101"/>
      <c r="I369" s="101"/>
      <c r="J369" s="101"/>
      <c r="K369" s="101"/>
      <c r="L369" s="101"/>
      <c r="M369" s="101"/>
      <c r="N369" s="101"/>
      <c r="O369" s="101"/>
      <c r="P369" s="101"/>
      <c r="Q369" s="101"/>
      <c r="R369" s="101"/>
      <c r="S369" s="101"/>
      <c r="T369" s="101"/>
      <c r="U369" s="101"/>
      <c r="V369" s="101"/>
      <c r="W369" s="101"/>
      <c r="X369" s="101"/>
      <c r="Y369" s="101"/>
      <c r="Z369" s="101"/>
      <c r="AA369" s="101"/>
    </row>
    <row r="370" spans="1:27" ht="15.75" customHeight="1" x14ac:dyDescent="0.3">
      <c r="A370" s="101"/>
      <c r="B370" s="101"/>
      <c r="C370" s="101"/>
      <c r="D370" s="101"/>
      <c r="E370" s="101"/>
      <c r="F370" s="101"/>
      <c r="G370" s="101"/>
      <c r="H370" s="101"/>
      <c r="I370" s="101"/>
      <c r="J370" s="101"/>
      <c r="K370" s="101"/>
      <c r="L370" s="101"/>
      <c r="M370" s="101"/>
      <c r="N370" s="101"/>
      <c r="O370" s="101"/>
      <c r="P370" s="101"/>
      <c r="Q370" s="101"/>
      <c r="R370" s="101"/>
      <c r="S370" s="101"/>
      <c r="T370" s="101"/>
      <c r="U370" s="101"/>
      <c r="V370" s="101"/>
      <c r="W370" s="101"/>
      <c r="X370" s="101"/>
      <c r="Y370" s="101"/>
      <c r="Z370" s="101"/>
      <c r="AA370" s="101"/>
    </row>
    <row r="371" spans="1:27" ht="15.75" customHeight="1" x14ac:dyDescent="0.3">
      <c r="A371" s="101"/>
      <c r="B371" s="101"/>
      <c r="C371" s="101"/>
      <c r="D371" s="101"/>
      <c r="E371" s="101"/>
      <c r="F371" s="101"/>
      <c r="G371" s="101"/>
      <c r="H371" s="101"/>
      <c r="I371" s="101"/>
      <c r="J371" s="101"/>
      <c r="K371" s="101"/>
      <c r="L371" s="101"/>
      <c r="M371" s="101"/>
      <c r="N371" s="101"/>
      <c r="O371" s="101"/>
      <c r="P371" s="101"/>
      <c r="Q371" s="101"/>
      <c r="R371" s="101"/>
      <c r="S371" s="101"/>
      <c r="T371" s="101"/>
      <c r="U371" s="101"/>
      <c r="V371" s="101"/>
      <c r="W371" s="101"/>
      <c r="X371" s="101"/>
      <c r="Y371" s="101"/>
      <c r="Z371" s="101"/>
      <c r="AA371" s="101"/>
    </row>
    <row r="372" spans="1:27" ht="15.75" customHeight="1" x14ac:dyDescent="0.3">
      <c r="A372" s="101"/>
      <c r="B372" s="101"/>
      <c r="C372" s="101"/>
      <c r="D372" s="101"/>
      <c r="E372" s="101"/>
      <c r="F372" s="101"/>
      <c r="G372" s="101"/>
      <c r="H372" s="101"/>
      <c r="I372" s="101"/>
      <c r="J372" s="101"/>
      <c r="K372" s="101"/>
      <c r="L372" s="101"/>
      <c r="M372" s="101"/>
      <c r="N372" s="101"/>
      <c r="O372" s="101"/>
      <c r="P372" s="101"/>
      <c r="Q372" s="101"/>
      <c r="R372" s="101"/>
      <c r="S372" s="101"/>
      <c r="T372" s="101"/>
      <c r="U372" s="101"/>
      <c r="V372" s="101"/>
      <c r="W372" s="101"/>
      <c r="X372" s="101"/>
      <c r="Y372" s="101"/>
      <c r="Z372" s="101"/>
      <c r="AA372" s="101"/>
    </row>
    <row r="373" spans="1:27" ht="15.75" customHeight="1" x14ac:dyDescent="0.3">
      <c r="A373" s="101"/>
      <c r="B373" s="101"/>
      <c r="C373" s="101"/>
      <c r="D373" s="101"/>
      <c r="E373" s="101"/>
      <c r="F373" s="101"/>
      <c r="G373" s="101"/>
      <c r="H373" s="101"/>
      <c r="I373" s="101"/>
      <c r="J373" s="101"/>
      <c r="K373" s="101"/>
      <c r="L373" s="101"/>
      <c r="M373" s="101"/>
      <c r="N373" s="101"/>
      <c r="O373" s="101"/>
      <c r="P373" s="101"/>
      <c r="Q373" s="101"/>
      <c r="R373" s="101"/>
      <c r="S373" s="101"/>
      <c r="T373" s="101"/>
      <c r="U373" s="101"/>
      <c r="V373" s="101"/>
      <c r="W373" s="101"/>
      <c r="X373" s="101"/>
      <c r="Y373" s="101"/>
      <c r="Z373" s="101"/>
      <c r="AA373" s="101"/>
    </row>
    <row r="374" spans="1:27" ht="15.75" customHeight="1" x14ac:dyDescent="0.3">
      <c r="A374" s="101"/>
      <c r="B374" s="101"/>
      <c r="C374" s="101"/>
      <c r="D374" s="101"/>
      <c r="E374" s="101"/>
      <c r="F374" s="101"/>
      <c r="G374" s="101"/>
      <c r="H374" s="101"/>
      <c r="I374" s="101"/>
      <c r="J374" s="101"/>
      <c r="K374" s="101"/>
      <c r="L374" s="101"/>
      <c r="M374" s="101"/>
      <c r="N374" s="101"/>
      <c r="O374" s="101"/>
      <c r="P374" s="101"/>
      <c r="Q374" s="101"/>
      <c r="R374" s="101"/>
      <c r="S374" s="101"/>
      <c r="T374" s="101"/>
      <c r="U374" s="101"/>
      <c r="V374" s="101"/>
      <c r="W374" s="101"/>
      <c r="X374" s="101"/>
      <c r="Y374" s="101"/>
      <c r="Z374" s="101"/>
      <c r="AA374" s="101"/>
    </row>
    <row r="375" spans="1:27" ht="15.75" customHeight="1" x14ac:dyDescent="0.3">
      <c r="A375" s="101"/>
      <c r="B375" s="101"/>
      <c r="C375" s="101"/>
      <c r="D375" s="101"/>
      <c r="E375" s="101"/>
      <c r="F375" s="101"/>
      <c r="G375" s="101"/>
      <c r="H375" s="101"/>
      <c r="I375" s="101"/>
      <c r="J375" s="101"/>
      <c r="K375" s="101"/>
      <c r="L375" s="101"/>
      <c r="M375" s="101"/>
      <c r="N375" s="101"/>
      <c r="O375" s="101"/>
      <c r="P375" s="101"/>
      <c r="Q375" s="101"/>
      <c r="R375" s="101"/>
      <c r="S375" s="101"/>
      <c r="T375" s="101"/>
      <c r="U375" s="101"/>
      <c r="V375" s="101"/>
      <c r="W375" s="101"/>
      <c r="X375" s="101"/>
      <c r="Y375" s="101"/>
      <c r="Z375" s="101"/>
      <c r="AA375" s="101"/>
    </row>
    <row r="376" spans="1:27" ht="15.75" customHeight="1" x14ac:dyDescent="0.3">
      <c r="A376" s="101"/>
      <c r="B376" s="101"/>
      <c r="C376" s="101"/>
      <c r="D376" s="101"/>
      <c r="E376" s="101"/>
      <c r="F376" s="101"/>
      <c r="G376" s="101"/>
      <c r="H376" s="101"/>
      <c r="I376" s="101"/>
      <c r="J376" s="101"/>
      <c r="K376" s="101"/>
      <c r="L376" s="101"/>
      <c r="M376" s="101"/>
      <c r="N376" s="101"/>
      <c r="O376" s="101"/>
      <c r="P376" s="101"/>
      <c r="Q376" s="101"/>
      <c r="R376" s="101"/>
      <c r="S376" s="101"/>
      <c r="T376" s="101"/>
      <c r="U376" s="101"/>
      <c r="V376" s="101"/>
      <c r="W376" s="101"/>
      <c r="X376" s="101"/>
      <c r="Y376" s="101"/>
      <c r="Z376" s="101"/>
      <c r="AA376" s="101"/>
    </row>
    <row r="377" spans="1:27" ht="15.75" customHeight="1" x14ac:dyDescent="0.3">
      <c r="A377" s="101"/>
      <c r="B377" s="101"/>
      <c r="C377" s="101"/>
      <c r="D377" s="101"/>
      <c r="E377" s="101"/>
      <c r="F377" s="101"/>
      <c r="G377" s="101"/>
      <c r="H377" s="101"/>
      <c r="I377" s="101"/>
      <c r="J377" s="101"/>
      <c r="K377" s="101"/>
      <c r="L377" s="101"/>
      <c r="M377" s="101"/>
      <c r="N377" s="101"/>
      <c r="O377" s="101"/>
      <c r="P377" s="101"/>
      <c r="Q377" s="101"/>
      <c r="R377" s="101"/>
      <c r="S377" s="101"/>
      <c r="T377" s="101"/>
      <c r="U377" s="101"/>
      <c r="V377" s="101"/>
      <c r="W377" s="101"/>
      <c r="X377" s="101"/>
      <c r="Y377" s="101"/>
      <c r="Z377" s="101"/>
      <c r="AA377" s="101"/>
    </row>
    <row r="378" spans="1:27" ht="15.75" customHeight="1" x14ac:dyDescent="0.3">
      <c r="A378" s="101"/>
      <c r="B378" s="101"/>
      <c r="C378" s="101"/>
      <c r="D378" s="101"/>
      <c r="E378" s="101"/>
      <c r="F378" s="101"/>
      <c r="G378" s="101"/>
      <c r="H378" s="101"/>
      <c r="I378" s="101"/>
      <c r="J378" s="101"/>
      <c r="K378" s="101"/>
      <c r="L378" s="101"/>
      <c r="M378" s="101"/>
      <c r="N378" s="101"/>
      <c r="O378" s="101"/>
      <c r="P378" s="101"/>
      <c r="Q378" s="101"/>
      <c r="R378" s="101"/>
      <c r="S378" s="101"/>
      <c r="T378" s="101"/>
      <c r="U378" s="101"/>
      <c r="V378" s="101"/>
      <c r="W378" s="101"/>
      <c r="X378" s="101"/>
      <c r="Y378" s="101"/>
      <c r="Z378" s="101"/>
      <c r="AA378" s="101"/>
    </row>
    <row r="379" spans="1:27" ht="15.75" customHeight="1" x14ac:dyDescent="0.3">
      <c r="A379" s="101"/>
      <c r="B379" s="101"/>
      <c r="C379" s="101"/>
      <c r="D379" s="101"/>
      <c r="E379" s="101"/>
      <c r="F379" s="101"/>
      <c r="G379" s="101"/>
      <c r="H379" s="101"/>
      <c r="I379" s="101"/>
      <c r="J379" s="101"/>
      <c r="K379" s="101"/>
      <c r="L379" s="101"/>
      <c r="M379" s="101"/>
      <c r="N379" s="101"/>
      <c r="O379" s="101"/>
      <c r="P379" s="101"/>
      <c r="Q379" s="101"/>
      <c r="R379" s="101"/>
      <c r="S379" s="101"/>
      <c r="T379" s="101"/>
      <c r="U379" s="101"/>
      <c r="V379" s="101"/>
      <c r="W379" s="101"/>
      <c r="X379" s="101"/>
      <c r="Y379" s="101"/>
      <c r="Z379" s="101"/>
      <c r="AA379" s="101"/>
    </row>
    <row r="380" spans="1:27" ht="15.75" customHeight="1" x14ac:dyDescent="0.3">
      <c r="A380" s="101"/>
      <c r="B380" s="101"/>
      <c r="C380" s="101"/>
      <c r="D380" s="101"/>
      <c r="E380" s="101"/>
      <c r="F380" s="101"/>
      <c r="G380" s="101"/>
      <c r="H380" s="101"/>
      <c r="I380" s="101"/>
      <c r="J380" s="101"/>
      <c r="K380" s="101"/>
      <c r="L380" s="101"/>
      <c r="M380" s="101"/>
      <c r="N380" s="101"/>
      <c r="O380" s="101"/>
      <c r="P380" s="101"/>
      <c r="Q380" s="101"/>
      <c r="R380" s="101"/>
      <c r="S380" s="101"/>
      <c r="T380" s="101"/>
      <c r="U380" s="101"/>
      <c r="V380" s="101"/>
      <c r="W380" s="101"/>
      <c r="X380" s="101"/>
      <c r="Y380" s="101"/>
      <c r="Z380" s="101"/>
      <c r="AA380" s="101"/>
    </row>
    <row r="381" spans="1:27" ht="15.75" customHeight="1" x14ac:dyDescent="0.3">
      <c r="A381" s="101"/>
      <c r="B381" s="101"/>
      <c r="C381" s="101"/>
      <c r="D381" s="101"/>
      <c r="E381" s="101"/>
      <c r="F381" s="101"/>
      <c r="G381" s="101"/>
      <c r="H381" s="101"/>
      <c r="I381" s="101"/>
      <c r="J381" s="101"/>
      <c r="K381" s="101"/>
      <c r="L381" s="101"/>
      <c r="M381" s="101"/>
      <c r="N381" s="101"/>
      <c r="O381" s="101"/>
      <c r="P381" s="101"/>
      <c r="Q381" s="101"/>
      <c r="R381" s="101"/>
      <c r="S381" s="101"/>
      <c r="T381" s="101"/>
      <c r="U381" s="101"/>
      <c r="V381" s="101"/>
      <c r="W381" s="101"/>
      <c r="X381" s="101"/>
      <c r="Y381" s="101"/>
      <c r="Z381" s="101"/>
      <c r="AA381" s="101"/>
    </row>
    <row r="382" spans="1:27" ht="15.75" customHeight="1" x14ac:dyDescent="0.3">
      <c r="A382" s="101"/>
      <c r="B382" s="101"/>
      <c r="C382" s="101"/>
      <c r="D382" s="101"/>
      <c r="E382" s="101"/>
      <c r="F382" s="101"/>
      <c r="G382" s="101"/>
      <c r="H382" s="101"/>
      <c r="I382" s="101"/>
      <c r="J382" s="101"/>
      <c r="K382" s="101"/>
      <c r="L382" s="101"/>
      <c r="M382" s="101"/>
      <c r="N382" s="101"/>
      <c r="O382" s="101"/>
      <c r="P382" s="101"/>
      <c r="Q382" s="101"/>
      <c r="R382" s="101"/>
      <c r="S382" s="101"/>
      <c r="T382" s="101"/>
      <c r="U382" s="101"/>
      <c r="V382" s="101"/>
      <c r="W382" s="101"/>
      <c r="X382" s="101"/>
      <c r="Y382" s="101"/>
      <c r="Z382" s="101"/>
      <c r="AA382" s="101"/>
    </row>
    <row r="383" spans="1:27" ht="15.75" customHeight="1" x14ac:dyDescent="0.3">
      <c r="A383" s="101"/>
      <c r="B383" s="101"/>
      <c r="C383" s="101"/>
      <c r="D383" s="101"/>
      <c r="E383" s="101"/>
      <c r="F383" s="101"/>
      <c r="G383" s="101"/>
      <c r="H383" s="101"/>
      <c r="I383" s="101"/>
      <c r="J383" s="101"/>
      <c r="K383" s="101"/>
      <c r="L383" s="101"/>
      <c r="M383" s="101"/>
      <c r="N383" s="101"/>
      <c r="O383" s="101"/>
      <c r="P383" s="101"/>
      <c r="Q383" s="101"/>
      <c r="R383" s="101"/>
      <c r="S383" s="101"/>
      <c r="T383" s="101"/>
      <c r="U383" s="101"/>
      <c r="V383" s="101"/>
      <c r="W383" s="101"/>
      <c r="X383" s="101"/>
      <c r="Y383" s="101"/>
      <c r="Z383" s="101"/>
      <c r="AA383" s="101"/>
    </row>
    <row r="384" spans="1:27" ht="15.75" customHeight="1" x14ac:dyDescent="0.3">
      <c r="A384" s="101"/>
      <c r="B384" s="101"/>
      <c r="C384" s="101"/>
      <c r="D384" s="101"/>
      <c r="E384" s="101"/>
      <c r="F384" s="101"/>
      <c r="G384" s="101"/>
      <c r="H384" s="101"/>
      <c r="I384" s="101"/>
      <c r="J384" s="101"/>
      <c r="K384" s="101"/>
      <c r="L384" s="101"/>
      <c r="M384" s="101"/>
      <c r="N384" s="101"/>
      <c r="O384" s="101"/>
      <c r="P384" s="101"/>
      <c r="Q384" s="101"/>
      <c r="R384" s="101"/>
      <c r="S384" s="101"/>
      <c r="T384" s="101"/>
      <c r="U384" s="101"/>
      <c r="V384" s="101"/>
      <c r="W384" s="101"/>
      <c r="X384" s="101"/>
      <c r="Y384" s="101"/>
      <c r="Z384" s="101"/>
      <c r="AA384" s="101"/>
    </row>
    <row r="385" spans="1:27" ht="15.75" customHeight="1" x14ac:dyDescent="0.3">
      <c r="A385" s="101"/>
      <c r="B385" s="101"/>
      <c r="C385" s="101"/>
      <c r="D385" s="101"/>
      <c r="E385" s="101"/>
      <c r="F385" s="101"/>
      <c r="G385" s="101"/>
      <c r="H385" s="101"/>
      <c r="I385" s="101"/>
      <c r="J385" s="101"/>
      <c r="K385" s="101"/>
      <c r="L385" s="101"/>
      <c r="M385" s="101"/>
      <c r="N385" s="101"/>
      <c r="O385" s="101"/>
      <c r="P385" s="101"/>
      <c r="Q385" s="101"/>
      <c r="R385" s="101"/>
      <c r="S385" s="101"/>
      <c r="T385" s="101"/>
      <c r="U385" s="101"/>
      <c r="V385" s="101"/>
      <c r="W385" s="101"/>
      <c r="X385" s="101"/>
      <c r="Y385" s="101"/>
      <c r="Z385" s="101"/>
      <c r="AA385" s="101"/>
    </row>
    <row r="386" spans="1:27" ht="15.75" customHeight="1" x14ac:dyDescent="0.3">
      <c r="A386" s="101"/>
      <c r="B386" s="101"/>
      <c r="C386" s="101"/>
      <c r="D386" s="101"/>
      <c r="E386" s="101"/>
      <c r="F386" s="101"/>
      <c r="G386" s="101"/>
      <c r="H386" s="101"/>
      <c r="I386" s="101"/>
      <c r="J386" s="101"/>
      <c r="K386" s="101"/>
      <c r="L386" s="101"/>
      <c r="M386" s="101"/>
      <c r="N386" s="101"/>
      <c r="O386" s="101"/>
      <c r="P386" s="101"/>
      <c r="Q386" s="101"/>
      <c r="R386" s="101"/>
      <c r="S386" s="101"/>
      <c r="T386" s="101"/>
      <c r="U386" s="101"/>
      <c r="V386" s="101"/>
      <c r="W386" s="101"/>
      <c r="X386" s="101"/>
      <c r="Y386" s="101"/>
      <c r="Z386" s="101"/>
      <c r="AA386" s="101"/>
    </row>
    <row r="387" spans="1:27" ht="15.75" customHeight="1" x14ac:dyDescent="0.3">
      <c r="A387" s="101"/>
      <c r="B387" s="101"/>
      <c r="C387" s="101"/>
      <c r="D387" s="101"/>
      <c r="E387" s="101"/>
      <c r="F387" s="101"/>
      <c r="G387" s="101"/>
      <c r="H387" s="101"/>
      <c r="I387" s="101"/>
      <c r="J387" s="101"/>
      <c r="K387" s="101"/>
      <c r="L387" s="101"/>
      <c r="M387" s="101"/>
      <c r="N387" s="101"/>
      <c r="O387" s="101"/>
      <c r="P387" s="101"/>
      <c r="Q387" s="101"/>
      <c r="R387" s="101"/>
      <c r="S387" s="101"/>
      <c r="T387" s="101"/>
      <c r="U387" s="101"/>
      <c r="V387" s="101"/>
      <c r="W387" s="101"/>
      <c r="X387" s="101"/>
      <c r="Y387" s="101"/>
      <c r="Z387" s="101"/>
      <c r="AA387" s="101"/>
    </row>
    <row r="388" spans="1:27" ht="15.75" customHeight="1" x14ac:dyDescent="0.3">
      <c r="A388" s="101"/>
      <c r="B388" s="101"/>
      <c r="C388" s="101"/>
      <c r="D388" s="101"/>
      <c r="E388" s="101"/>
      <c r="F388" s="101"/>
      <c r="G388" s="101"/>
      <c r="H388" s="101"/>
      <c r="I388" s="101"/>
      <c r="J388" s="101"/>
      <c r="K388" s="101"/>
      <c r="L388" s="101"/>
      <c r="M388" s="101"/>
      <c r="N388" s="101"/>
      <c r="O388" s="101"/>
      <c r="P388" s="101"/>
      <c r="Q388" s="101"/>
      <c r="R388" s="101"/>
      <c r="S388" s="101"/>
      <c r="T388" s="101"/>
      <c r="U388" s="101"/>
      <c r="V388" s="101"/>
      <c r="W388" s="101"/>
      <c r="X388" s="101"/>
      <c r="Y388" s="101"/>
      <c r="Z388" s="101"/>
      <c r="AA388" s="101"/>
    </row>
    <row r="389" spans="1:27" ht="15.75" customHeight="1" x14ac:dyDescent="0.3">
      <c r="A389" s="101"/>
      <c r="B389" s="101"/>
      <c r="C389" s="101"/>
      <c r="D389" s="101"/>
      <c r="E389" s="101"/>
      <c r="F389" s="101"/>
      <c r="G389" s="101"/>
      <c r="H389" s="101"/>
      <c r="I389" s="101"/>
      <c r="J389" s="101"/>
      <c r="K389" s="101"/>
      <c r="L389" s="101"/>
      <c r="M389" s="101"/>
      <c r="N389" s="101"/>
      <c r="O389" s="101"/>
      <c r="P389" s="101"/>
      <c r="Q389" s="101"/>
      <c r="R389" s="101"/>
      <c r="S389" s="101"/>
      <c r="T389" s="101"/>
      <c r="U389" s="101"/>
      <c r="V389" s="101"/>
      <c r="W389" s="101"/>
      <c r="X389" s="101"/>
      <c r="Y389" s="101"/>
      <c r="Z389" s="101"/>
      <c r="AA389" s="101"/>
    </row>
    <row r="390" spans="1:27" ht="15.75" customHeight="1" x14ac:dyDescent="0.3">
      <c r="A390" s="101"/>
      <c r="B390" s="101"/>
      <c r="C390" s="101"/>
      <c r="D390" s="101"/>
      <c r="E390" s="101"/>
      <c r="F390" s="101"/>
      <c r="G390" s="101"/>
      <c r="H390" s="101"/>
      <c r="I390" s="101"/>
      <c r="J390" s="101"/>
      <c r="K390" s="101"/>
      <c r="L390" s="101"/>
      <c r="M390" s="101"/>
      <c r="N390" s="101"/>
      <c r="O390" s="101"/>
      <c r="P390" s="101"/>
      <c r="Q390" s="101"/>
      <c r="R390" s="101"/>
      <c r="S390" s="101"/>
      <c r="T390" s="101"/>
      <c r="U390" s="101"/>
      <c r="V390" s="101"/>
      <c r="W390" s="101"/>
      <c r="X390" s="101"/>
      <c r="Y390" s="101"/>
      <c r="Z390" s="101"/>
      <c r="AA390" s="101"/>
    </row>
    <row r="391" spans="1:27" ht="15.75" customHeight="1" x14ac:dyDescent="0.3">
      <c r="A391" s="101"/>
      <c r="B391" s="101"/>
      <c r="C391" s="101"/>
      <c r="D391" s="101"/>
      <c r="E391" s="101"/>
      <c r="F391" s="101"/>
      <c r="G391" s="101"/>
      <c r="H391" s="101"/>
      <c r="I391" s="101"/>
      <c r="J391" s="101"/>
      <c r="K391" s="101"/>
      <c r="L391" s="101"/>
      <c r="M391" s="101"/>
      <c r="N391" s="101"/>
      <c r="O391" s="101"/>
      <c r="P391" s="101"/>
      <c r="Q391" s="101"/>
      <c r="R391" s="101"/>
      <c r="S391" s="101"/>
      <c r="T391" s="101"/>
      <c r="U391" s="101"/>
      <c r="V391" s="101"/>
      <c r="W391" s="101"/>
      <c r="X391" s="101"/>
      <c r="Y391" s="101"/>
      <c r="Z391" s="101"/>
      <c r="AA391" s="101"/>
    </row>
    <row r="392" spans="1:27" ht="15.75" customHeight="1" x14ac:dyDescent="0.3">
      <c r="A392" s="101"/>
      <c r="B392" s="101"/>
      <c r="C392" s="101"/>
      <c r="D392" s="101"/>
      <c r="E392" s="101"/>
      <c r="F392" s="101"/>
      <c r="G392" s="101"/>
      <c r="H392" s="101"/>
      <c r="I392" s="101"/>
      <c r="J392" s="101"/>
      <c r="K392" s="101"/>
      <c r="L392" s="101"/>
      <c r="M392" s="101"/>
      <c r="N392" s="101"/>
      <c r="O392" s="101"/>
      <c r="P392" s="101"/>
      <c r="Q392" s="101"/>
      <c r="R392" s="101"/>
      <c r="S392" s="101"/>
      <c r="T392" s="101"/>
      <c r="U392" s="101"/>
      <c r="V392" s="101"/>
      <c r="W392" s="101"/>
      <c r="X392" s="101"/>
      <c r="Y392" s="101"/>
      <c r="Z392" s="101"/>
      <c r="AA392" s="101"/>
    </row>
    <row r="393" spans="1:27" ht="15.75" customHeight="1" x14ac:dyDescent="0.3">
      <c r="A393" s="101"/>
      <c r="B393" s="101"/>
      <c r="C393" s="101"/>
      <c r="D393" s="101"/>
      <c r="E393" s="101"/>
      <c r="F393" s="101"/>
      <c r="G393" s="101"/>
      <c r="H393" s="101"/>
      <c r="I393" s="101"/>
      <c r="J393" s="101"/>
      <c r="K393" s="101"/>
      <c r="L393" s="101"/>
      <c r="M393" s="101"/>
      <c r="N393" s="101"/>
      <c r="O393" s="101"/>
      <c r="P393" s="101"/>
      <c r="Q393" s="101"/>
      <c r="R393" s="101"/>
      <c r="S393" s="101"/>
      <c r="T393" s="101"/>
      <c r="U393" s="101"/>
      <c r="V393" s="101"/>
      <c r="W393" s="101"/>
      <c r="X393" s="101"/>
      <c r="Y393" s="101"/>
      <c r="Z393" s="101"/>
      <c r="AA393" s="101"/>
    </row>
    <row r="394" spans="1:27" ht="15.75" customHeight="1" x14ac:dyDescent="0.3">
      <c r="A394" s="101"/>
      <c r="B394" s="101"/>
      <c r="C394" s="101"/>
      <c r="D394" s="101"/>
      <c r="E394" s="101"/>
      <c r="F394" s="101"/>
      <c r="G394" s="101"/>
      <c r="H394" s="101"/>
      <c r="I394" s="101"/>
      <c r="J394" s="101"/>
      <c r="K394" s="101"/>
      <c r="L394" s="101"/>
      <c r="M394" s="101"/>
      <c r="N394" s="101"/>
      <c r="O394" s="101"/>
      <c r="P394" s="101"/>
      <c r="Q394" s="101"/>
      <c r="R394" s="101"/>
      <c r="S394" s="101"/>
      <c r="T394" s="101"/>
      <c r="U394" s="101"/>
      <c r="V394" s="101"/>
      <c r="W394" s="101"/>
      <c r="X394" s="101"/>
      <c r="Y394" s="101"/>
      <c r="Z394" s="101"/>
      <c r="AA394" s="101"/>
    </row>
    <row r="395" spans="1:27" ht="15.75" customHeight="1" x14ac:dyDescent="0.3">
      <c r="A395" s="101"/>
      <c r="B395" s="101"/>
      <c r="C395" s="101"/>
      <c r="D395" s="101"/>
      <c r="E395" s="101"/>
      <c r="F395" s="101"/>
      <c r="G395" s="101"/>
      <c r="H395" s="101"/>
      <c r="I395" s="101"/>
      <c r="J395" s="101"/>
      <c r="K395" s="101"/>
      <c r="L395" s="101"/>
      <c r="M395" s="101"/>
      <c r="N395" s="101"/>
      <c r="O395" s="101"/>
      <c r="P395" s="101"/>
      <c r="Q395" s="101"/>
      <c r="R395" s="101"/>
      <c r="S395" s="101"/>
      <c r="T395" s="101"/>
      <c r="U395" s="101"/>
      <c r="V395" s="101"/>
      <c r="W395" s="101"/>
      <c r="X395" s="101"/>
      <c r="Y395" s="101"/>
      <c r="Z395" s="101"/>
      <c r="AA395" s="101"/>
    </row>
    <row r="396" spans="1:27" ht="15.75" customHeight="1" x14ac:dyDescent="0.3">
      <c r="A396" s="101"/>
      <c r="B396" s="101"/>
      <c r="C396" s="101"/>
      <c r="D396" s="101"/>
      <c r="E396" s="101"/>
      <c r="F396" s="101"/>
      <c r="G396" s="101"/>
      <c r="H396" s="101"/>
      <c r="I396" s="101"/>
      <c r="J396" s="101"/>
      <c r="K396" s="101"/>
      <c r="L396" s="101"/>
      <c r="M396" s="101"/>
      <c r="N396" s="101"/>
      <c r="O396" s="101"/>
      <c r="P396" s="101"/>
      <c r="Q396" s="101"/>
      <c r="R396" s="101"/>
      <c r="S396" s="101"/>
      <c r="T396" s="101"/>
      <c r="U396" s="101"/>
      <c r="V396" s="101"/>
      <c r="W396" s="101"/>
      <c r="X396" s="101"/>
      <c r="Y396" s="101"/>
      <c r="Z396" s="101"/>
      <c r="AA396" s="101"/>
    </row>
    <row r="397" spans="1:27" ht="15.75" customHeight="1" x14ac:dyDescent="0.3">
      <c r="A397" s="101"/>
      <c r="B397" s="101"/>
      <c r="C397" s="101"/>
      <c r="D397" s="101"/>
      <c r="E397" s="101"/>
      <c r="F397" s="101"/>
      <c r="G397" s="101"/>
      <c r="H397" s="101"/>
      <c r="I397" s="101"/>
      <c r="J397" s="101"/>
      <c r="K397" s="101"/>
      <c r="L397" s="101"/>
      <c r="M397" s="101"/>
      <c r="N397" s="101"/>
      <c r="O397" s="101"/>
      <c r="P397" s="101"/>
      <c r="Q397" s="101"/>
      <c r="R397" s="101"/>
      <c r="S397" s="101"/>
      <c r="T397" s="101"/>
      <c r="U397" s="101"/>
      <c r="V397" s="101"/>
      <c r="W397" s="101"/>
      <c r="X397" s="101"/>
      <c r="Y397" s="101"/>
      <c r="Z397" s="101"/>
      <c r="AA397" s="101"/>
    </row>
    <row r="398" spans="1:27" ht="15.75" customHeight="1" x14ac:dyDescent="0.3">
      <c r="A398" s="101"/>
      <c r="B398" s="101"/>
      <c r="C398" s="101"/>
      <c r="D398" s="101"/>
      <c r="E398" s="101"/>
      <c r="F398" s="101"/>
      <c r="G398" s="101"/>
      <c r="H398" s="101"/>
      <c r="I398" s="101"/>
      <c r="J398" s="101"/>
      <c r="K398" s="101"/>
      <c r="L398" s="101"/>
      <c r="M398" s="101"/>
      <c r="N398" s="101"/>
      <c r="O398" s="101"/>
      <c r="P398" s="101"/>
      <c r="Q398" s="101"/>
      <c r="R398" s="101"/>
      <c r="S398" s="101"/>
      <c r="T398" s="101"/>
      <c r="U398" s="101"/>
      <c r="V398" s="101"/>
      <c r="W398" s="101"/>
      <c r="X398" s="101"/>
      <c r="Y398" s="101"/>
      <c r="Z398" s="101"/>
      <c r="AA398" s="101"/>
    </row>
    <row r="399" spans="1:27" ht="15.75" customHeight="1" x14ac:dyDescent="0.3">
      <c r="A399" s="101"/>
      <c r="B399" s="101"/>
      <c r="C399" s="101"/>
      <c r="D399" s="101"/>
      <c r="E399" s="101"/>
      <c r="F399" s="101"/>
      <c r="G399" s="101"/>
      <c r="H399" s="101"/>
      <c r="I399" s="101"/>
      <c r="J399" s="101"/>
      <c r="K399" s="101"/>
      <c r="L399" s="101"/>
      <c r="M399" s="101"/>
      <c r="N399" s="101"/>
      <c r="O399" s="101"/>
      <c r="P399" s="101"/>
      <c r="Q399" s="101"/>
      <c r="R399" s="101"/>
      <c r="S399" s="101"/>
      <c r="T399" s="101"/>
      <c r="U399" s="101"/>
      <c r="V399" s="101"/>
      <c r="W399" s="101"/>
      <c r="X399" s="101"/>
      <c r="Y399" s="101"/>
      <c r="Z399" s="101"/>
      <c r="AA399" s="101"/>
    </row>
    <row r="400" spans="1:27" ht="15.75" customHeight="1" x14ac:dyDescent="0.3">
      <c r="A400" s="101"/>
      <c r="B400" s="101"/>
      <c r="C400" s="101"/>
      <c r="D400" s="101"/>
      <c r="E400" s="101"/>
      <c r="F400" s="101"/>
      <c r="G400" s="101"/>
      <c r="H400" s="101"/>
      <c r="I400" s="101"/>
      <c r="J400" s="101"/>
      <c r="K400" s="101"/>
      <c r="L400" s="101"/>
      <c r="M400" s="101"/>
      <c r="N400" s="101"/>
      <c r="O400" s="101"/>
      <c r="P400" s="101"/>
      <c r="Q400" s="101"/>
      <c r="R400" s="101"/>
      <c r="S400" s="101"/>
      <c r="T400" s="101"/>
      <c r="U400" s="101"/>
      <c r="V400" s="101"/>
      <c r="W400" s="101"/>
      <c r="X400" s="101"/>
      <c r="Y400" s="101"/>
      <c r="Z400" s="101"/>
      <c r="AA400" s="101"/>
    </row>
    <row r="401" spans="1:27" ht="15.75" customHeight="1" x14ac:dyDescent="0.3">
      <c r="A401" s="101"/>
      <c r="B401" s="101"/>
      <c r="C401" s="101"/>
      <c r="D401" s="101"/>
      <c r="E401" s="101"/>
      <c r="F401" s="101"/>
      <c r="G401" s="101"/>
      <c r="H401" s="101"/>
      <c r="I401" s="101"/>
      <c r="J401" s="101"/>
      <c r="K401" s="101"/>
      <c r="L401" s="101"/>
      <c r="M401" s="101"/>
      <c r="N401" s="101"/>
      <c r="O401" s="101"/>
      <c r="P401" s="101"/>
      <c r="Q401" s="101"/>
      <c r="R401" s="101"/>
      <c r="S401" s="101"/>
      <c r="T401" s="101"/>
      <c r="U401" s="101"/>
      <c r="V401" s="101"/>
      <c r="W401" s="101"/>
      <c r="X401" s="101"/>
      <c r="Y401" s="101"/>
      <c r="Z401" s="101"/>
      <c r="AA401" s="101"/>
    </row>
    <row r="402" spans="1:27" ht="15.75" customHeight="1" x14ac:dyDescent="0.3">
      <c r="A402" s="101"/>
      <c r="B402" s="101"/>
      <c r="C402" s="101"/>
      <c r="D402" s="101"/>
      <c r="E402" s="101"/>
      <c r="F402" s="101"/>
      <c r="G402" s="101"/>
      <c r="H402" s="101"/>
      <c r="I402" s="101"/>
      <c r="J402" s="101"/>
      <c r="K402" s="101"/>
      <c r="L402" s="101"/>
      <c r="M402" s="101"/>
      <c r="N402" s="101"/>
      <c r="O402" s="101"/>
      <c r="P402" s="101"/>
      <c r="Q402" s="101"/>
      <c r="R402" s="101"/>
      <c r="S402" s="101"/>
      <c r="T402" s="101"/>
      <c r="U402" s="101"/>
      <c r="V402" s="101"/>
      <c r="W402" s="101"/>
      <c r="X402" s="101"/>
      <c r="Y402" s="101"/>
      <c r="Z402" s="101"/>
      <c r="AA402" s="101"/>
    </row>
    <row r="403" spans="1:27" ht="15.75" customHeight="1" x14ac:dyDescent="0.3">
      <c r="A403" s="101"/>
      <c r="B403" s="101"/>
      <c r="C403" s="101"/>
      <c r="D403" s="101"/>
      <c r="E403" s="101"/>
      <c r="F403" s="101"/>
      <c r="G403" s="101"/>
      <c r="H403" s="101"/>
      <c r="I403" s="101"/>
      <c r="J403" s="101"/>
      <c r="K403" s="101"/>
      <c r="L403" s="101"/>
      <c r="M403" s="101"/>
      <c r="N403" s="101"/>
      <c r="O403" s="101"/>
      <c r="P403" s="101"/>
      <c r="Q403" s="101"/>
      <c r="R403" s="101"/>
      <c r="S403" s="101"/>
      <c r="T403" s="101"/>
      <c r="U403" s="101"/>
      <c r="V403" s="101"/>
      <c r="W403" s="101"/>
      <c r="X403" s="101"/>
      <c r="Y403" s="101"/>
      <c r="Z403" s="101"/>
      <c r="AA403" s="101"/>
    </row>
    <row r="404" spans="1:27" ht="15.75" customHeight="1" x14ac:dyDescent="0.3">
      <c r="A404" s="101"/>
      <c r="B404" s="101"/>
      <c r="C404" s="101"/>
      <c r="D404" s="101"/>
      <c r="E404" s="101"/>
      <c r="F404" s="101"/>
      <c r="G404" s="101"/>
      <c r="H404" s="101"/>
      <c r="I404" s="101"/>
      <c r="J404" s="101"/>
      <c r="K404" s="101"/>
      <c r="L404" s="101"/>
      <c r="M404" s="101"/>
      <c r="N404" s="101"/>
      <c r="O404" s="101"/>
      <c r="P404" s="101"/>
      <c r="Q404" s="101"/>
      <c r="R404" s="101"/>
      <c r="S404" s="101"/>
      <c r="T404" s="101"/>
      <c r="U404" s="101"/>
      <c r="V404" s="101"/>
      <c r="W404" s="101"/>
      <c r="X404" s="101"/>
      <c r="Y404" s="101"/>
      <c r="Z404" s="101"/>
      <c r="AA404" s="101"/>
    </row>
    <row r="405" spans="1:27" ht="15.75" customHeight="1" x14ac:dyDescent="0.3">
      <c r="A405" s="101"/>
      <c r="B405" s="101"/>
      <c r="C405" s="101"/>
      <c r="D405" s="101"/>
      <c r="E405" s="101"/>
      <c r="F405" s="101"/>
      <c r="G405" s="101"/>
      <c r="H405" s="101"/>
      <c r="I405" s="101"/>
      <c r="J405" s="101"/>
      <c r="K405" s="101"/>
      <c r="L405" s="101"/>
      <c r="M405" s="101"/>
      <c r="N405" s="101"/>
      <c r="O405" s="101"/>
      <c r="P405" s="101"/>
      <c r="Q405" s="101"/>
      <c r="R405" s="101"/>
      <c r="S405" s="101"/>
      <c r="T405" s="101"/>
      <c r="U405" s="101"/>
      <c r="V405" s="101"/>
      <c r="W405" s="101"/>
      <c r="X405" s="101"/>
      <c r="Y405" s="101"/>
      <c r="Z405" s="101"/>
      <c r="AA405" s="101"/>
    </row>
    <row r="406" spans="1:27" ht="15.75" customHeight="1" x14ac:dyDescent="0.3">
      <c r="A406" s="101"/>
      <c r="B406" s="101"/>
      <c r="C406" s="101"/>
      <c r="D406" s="101"/>
      <c r="E406" s="101"/>
      <c r="F406" s="101"/>
      <c r="G406" s="101"/>
      <c r="H406" s="101"/>
      <c r="I406" s="101"/>
      <c r="J406" s="101"/>
      <c r="K406" s="101"/>
      <c r="L406" s="101"/>
      <c r="M406" s="101"/>
      <c r="N406" s="101"/>
      <c r="O406" s="101"/>
      <c r="P406" s="101"/>
      <c r="Q406" s="101"/>
      <c r="R406" s="101"/>
      <c r="S406" s="101"/>
      <c r="T406" s="101"/>
      <c r="U406" s="101"/>
      <c r="V406" s="101"/>
      <c r="W406" s="101"/>
      <c r="X406" s="101"/>
      <c r="Y406" s="101"/>
      <c r="Z406" s="101"/>
      <c r="AA406" s="101"/>
    </row>
    <row r="407" spans="1:27" ht="15.75" customHeight="1" x14ac:dyDescent="0.3">
      <c r="A407" s="101"/>
      <c r="B407" s="101"/>
      <c r="C407" s="101"/>
      <c r="D407" s="101"/>
      <c r="E407" s="101"/>
      <c r="F407" s="101"/>
      <c r="G407" s="101"/>
      <c r="H407" s="101"/>
      <c r="I407" s="101"/>
      <c r="J407" s="101"/>
      <c r="K407" s="101"/>
      <c r="L407" s="101"/>
      <c r="M407" s="101"/>
      <c r="N407" s="101"/>
      <c r="O407" s="101"/>
      <c r="P407" s="101"/>
      <c r="Q407" s="101"/>
      <c r="R407" s="101"/>
      <c r="S407" s="101"/>
      <c r="T407" s="101"/>
      <c r="U407" s="101"/>
      <c r="V407" s="101"/>
      <c r="W407" s="101"/>
      <c r="X407" s="101"/>
      <c r="Y407" s="101"/>
      <c r="Z407" s="101"/>
      <c r="AA407" s="101"/>
    </row>
    <row r="408" spans="1:27" ht="15.75" customHeight="1" x14ac:dyDescent="0.3">
      <c r="A408" s="101"/>
      <c r="B408" s="101"/>
      <c r="C408" s="101"/>
      <c r="D408" s="101"/>
      <c r="E408" s="101"/>
      <c r="F408" s="101"/>
      <c r="G408" s="101"/>
      <c r="H408" s="101"/>
      <c r="I408" s="101"/>
      <c r="J408" s="101"/>
      <c r="K408" s="101"/>
      <c r="L408" s="101"/>
      <c r="M408" s="101"/>
      <c r="N408" s="101"/>
      <c r="O408" s="101"/>
      <c r="P408" s="101"/>
      <c r="Q408" s="101"/>
      <c r="R408" s="101"/>
      <c r="S408" s="101"/>
      <c r="T408" s="101"/>
      <c r="U408" s="101"/>
      <c r="V408" s="101"/>
      <c r="W408" s="101"/>
      <c r="X408" s="101"/>
      <c r="Y408" s="101"/>
      <c r="Z408" s="101"/>
      <c r="AA408" s="101"/>
    </row>
    <row r="409" spans="1:27" ht="15.75" customHeight="1" x14ac:dyDescent="0.3">
      <c r="A409" s="101"/>
      <c r="B409" s="101"/>
      <c r="C409" s="101"/>
      <c r="D409" s="101"/>
      <c r="E409" s="101"/>
      <c r="F409" s="101"/>
      <c r="G409" s="101"/>
      <c r="H409" s="101"/>
      <c r="I409" s="101"/>
      <c r="J409" s="101"/>
      <c r="K409" s="101"/>
      <c r="L409" s="101"/>
      <c r="M409" s="101"/>
      <c r="N409" s="101"/>
      <c r="O409" s="101"/>
      <c r="P409" s="101"/>
      <c r="Q409" s="101"/>
      <c r="R409" s="101"/>
      <c r="S409" s="101"/>
      <c r="T409" s="101"/>
      <c r="U409" s="101"/>
      <c r="V409" s="101"/>
      <c r="W409" s="101"/>
      <c r="X409" s="101"/>
      <c r="Y409" s="101"/>
      <c r="Z409" s="101"/>
      <c r="AA409" s="101"/>
    </row>
    <row r="410" spans="1:27" ht="15.75" customHeight="1" x14ac:dyDescent="0.3">
      <c r="A410" s="101"/>
      <c r="B410" s="101"/>
      <c r="C410" s="101"/>
      <c r="D410" s="101"/>
      <c r="E410" s="101"/>
      <c r="F410" s="101"/>
      <c r="G410" s="101"/>
      <c r="H410" s="101"/>
      <c r="I410" s="101"/>
      <c r="J410" s="101"/>
      <c r="K410" s="101"/>
      <c r="L410" s="101"/>
      <c r="M410" s="101"/>
      <c r="N410" s="101"/>
      <c r="O410" s="101"/>
      <c r="P410" s="101"/>
      <c r="Q410" s="101"/>
      <c r="R410" s="101"/>
      <c r="S410" s="101"/>
      <c r="T410" s="101"/>
      <c r="U410" s="101"/>
      <c r="V410" s="101"/>
      <c r="W410" s="101"/>
      <c r="X410" s="101"/>
      <c r="Y410" s="101"/>
      <c r="Z410" s="101"/>
      <c r="AA410" s="101"/>
    </row>
    <row r="411" spans="1:27" ht="15.75" customHeight="1" x14ac:dyDescent="0.3">
      <c r="A411" s="101"/>
      <c r="B411" s="101"/>
      <c r="C411" s="101"/>
      <c r="D411" s="101"/>
      <c r="E411" s="101"/>
      <c r="F411" s="101"/>
      <c r="G411" s="101"/>
      <c r="H411" s="101"/>
      <c r="I411" s="101"/>
      <c r="J411" s="101"/>
      <c r="K411" s="101"/>
      <c r="L411" s="101"/>
      <c r="M411" s="101"/>
      <c r="N411" s="101"/>
      <c r="O411" s="101"/>
      <c r="P411" s="101"/>
      <c r="Q411" s="101"/>
      <c r="R411" s="101"/>
      <c r="S411" s="101"/>
      <c r="T411" s="101"/>
      <c r="U411" s="101"/>
      <c r="V411" s="101"/>
      <c r="W411" s="101"/>
      <c r="X411" s="101"/>
      <c r="Y411" s="101"/>
      <c r="Z411" s="101"/>
      <c r="AA411" s="101"/>
    </row>
    <row r="412" spans="1:27" ht="15.75" customHeight="1" x14ac:dyDescent="0.3">
      <c r="A412" s="101"/>
      <c r="B412" s="101"/>
      <c r="C412" s="101"/>
      <c r="D412" s="101"/>
      <c r="E412" s="101"/>
      <c r="F412" s="101"/>
      <c r="G412" s="101"/>
      <c r="H412" s="101"/>
      <c r="I412" s="101"/>
      <c r="J412" s="101"/>
      <c r="K412" s="101"/>
      <c r="L412" s="101"/>
      <c r="M412" s="101"/>
      <c r="N412" s="101"/>
      <c r="O412" s="101"/>
      <c r="P412" s="101"/>
      <c r="Q412" s="101"/>
      <c r="R412" s="101"/>
      <c r="S412" s="101"/>
      <c r="T412" s="101"/>
      <c r="U412" s="101"/>
      <c r="V412" s="101"/>
      <c r="W412" s="101"/>
      <c r="X412" s="101"/>
      <c r="Y412" s="101"/>
      <c r="Z412" s="101"/>
      <c r="AA412" s="101"/>
    </row>
    <row r="413" spans="1:27" ht="15.75" customHeight="1" x14ac:dyDescent="0.3">
      <c r="A413" s="101"/>
      <c r="B413" s="101"/>
      <c r="C413" s="101"/>
      <c r="D413" s="101"/>
      <c r="E413" s="101"/>
      <c r="F413" s="101"/>
      <c r="G413" s="101"/>
      <c r="H413" s="101"/>
      <c r="I413" s="101"/>
      <c r="J413" s="101"/>
      <c r="K413" s="101"/>
      <c r="L413" s="101"/>
      <c r="M413" s="101"/>
      <c r="N413" s="101"/>
      <c r="O413" s="101"/>
      <c r="P413" s="101"/>
      <c r="Q413" s="101"/>
      <c r="R413" s="101"/>
      <c r="S413" s="101"/>
      <c r="T413" s="101"/>
      <c r="U413" s="101"/>
      <c r="V413" s="101"/>
      <c r="W413" s="101"/>
      <c r="X413" s="101"/>
      <c r="Y413" s="101"/>
      <c r="Z413" s="101"/>
      <c r="AA413" s="101"/>
    </row>
    <row r="414" spans="1:27" ht="15.75" customHeight="1" x14ac:dyDescent="0.3">
      <c r="A414" s="101"/>
      <c r="B414" s="101"/>
      <c r="C414" s="101"/>
      <c r="D414" s="101"/>
      <c r="E414" s="101"/>
      <c r="F414" s="101"/>
      <c r="G414" s="101"/>
      <c r="H414" s="101"/>
      <c r="I414" s="101"/>
      <c r="J414" s="101"/>
      <c r="K414" s="101"/>
      <c r="L414" s="101"/>
      <c r="M414" s="101"/>
      <c r="N414" s="101"/>
      <c r="O414" s="101"/>
      <c r="P414" s="101"/>
      <c r="Q414" s="101"/>
      <c r="R414" s="101"/>
      <c r="S414" s="101"/>
      <c r="T414" s="101"/>
      <c r="U414" s="101"/>
      <c r="V414" s="101"/>
      <c r="W414" s="101"/>
      <c r="X414" s="101"/>
      <c r="Y414" s="101"/>
      <c r="Z414" s="101"/>
      <c r="AA414" s="101"/>
    </row>
    <row r="415" spans="1:27" ht="15.75" customHeight="1" x14ac:dyDescent="0.3">
      <c r="A415" s="101"/>
      <c r="B415" s="101"/>
      <c r="C415" s="101"/>
      <c r="D415" s="101"/>
      <c r="E415" s="101"/>
      <c r="F415" s="101"/>
      <c r="G415" s="101"/>
      <c r="H415" s="101"/>
      <c r="I415" s="101"/>
      <c r="J415" s="101"/>
      <c r="K415" s="101"/>
      <c r="L415" s="101"/>
      <c r="M415" s="101"/>
      <c r="N415" s="101"/>
      <c r="O415" s="101"/>
      <c r="P415" s="101"/>
      <c r="Q415" s="101"/>
      <c r="R415" s="101"/>
      <c r="S415" s="101"/>
      <c r="T415" s="101"/>
      <c r="U415" s="101"/>
      <c r="V415" s="101"/>
      <c r="W415" s="101"/>
      <c r="X415" s="101"/>
      <c r="Y415" s="101"/>
      <c r="Z415" s="101"/>
      <c r="AA415" s="101"/>
    </row>
    <row r="416" spans="1:27" ht="15.75" customHeight="1" x14ac:dyDescent="0.3">
      <c r="A416" s="101"/>
      <c r="B416" s="101"/>
      <c r="C416" s="101"/>
      <c r="D416" s="101"/>
      <c r="E416" s="101"/>
      <c r="F416" s="101"/>
      <c r="G416" s="101"/>
      <c r="H416" s="101"/>
      <c r="I416" s="101"/>
      <c r="J416" s="101"/>
      <c r="K416" s="101"/>
      <c r="L416" s="101"/>
      <c r="M416" s="101"/>
      <c r="N416" s="101"/>
      <c r="O416" s="101"/>
      <c r="P416" s="101"/>
      <c r="Q416" s="101"/>
      <c r="R416" s="101"/>
      <c r="S416" s="101"/>
      <c r="T416" s="101"/>
      <c r="U416" s="101"/>
      <c r="V416" s="101"/>
      <c r="W416" s="101"/>
      <c r="X416" s="101"/>
      <c r="Y416" s="101"/>
      <c r="Z416" s="101"/>
      <c r="AA416" s="101"/>
    </row>
    <row r="417" spans="1:27" ht="15.75" customHeight="1" x14ac:dyDescent="0.3">
      <c r="A417" s="101"/>
      <c r="B417" s="101"/>
      <c r="C417" s="101"/>
      <c r="D417" s="101"/>
      <c r="E417" s="101"/>
      <c r="F417" s="101"/>
      <c r="G417" s="101"/>
      <c r="H417" s="101"/>
      <c r="I417" s="101"/>
      <c r="J417" s="101"/>
      <c r="K417" s="101"/>
      <c r="L417" s="101"/>
      <c r="M417" s="101"/>
      <c r="N417" s="101"/>
      <c r="O417" s="101"/>
      <c r="P417" s="101"/>
      <c r="Q417" s="101"/>
      <c r="R417" s="101"/>
      <c r="S417" s="101"/>
      <c r="T417" s="101"/>
      <c r="U417" s="101"/>
      <c r="V417" s="101"/>
      <c r="W417" s="101"/>
      <c r="X417" s="101"/>
      <c r="Y417" s="101"/>
      <c r="Z417" s="101"/>
      <c r="AA417" s="101"/>
    </row>
    <row r="418" spans="1:27" ht="15.75" customHeight="1" x14ac:dyDescent="0.3">
      <c r="A418" s="101"/>
      <c r="B418" s="101"/>
      <c r="C418" s="101"/>
      <c r="D418" s="101"/>
      <c r="E418" s="101"/>
      <c r="F418" s="101"/>
      <c r="G418" s="101"/>
      <c r="H418" s="101"/>
      <c r="I418" s="101"/>
      <c r="J418" s="101"/>
      <c r="K418" s="101"/>
      <c r="L418" s="101"/>
      <c r="M418" s="101"/>
      <c r="N418" s="101"/>
      <c r="O418" s="101"/>
      <c r="P418" s="101"/>
      <c r="Q418" s="101"/>
      <c r="R418" s="101"/>
      <c r="S418" s="101"/>
      <c r="T418" s="101"/>
      <c r="U418" s="101"/>
      <c r="V418" s="101"/>
      <c r="W418" s="101"/>
      <c r="X418" s="101"/>
      <c r="Y418" s="101"/>
      <c r="Z418" s="101"/>
      <c r="AA418" s="101"/>
    </row>
    <row r="419" spans="1:27" ht="15.75" customHeight="1" x14ac:dyDescent="0.3">
      <c r="A419" s="101"/>
      <c r="B419" s="101"/>
      <c r="C419" s="101"/>
      <c r="D419" s="101"/>
      <c r="E419" s="101"/>
      <c r="F419" s="101"/>
      <c r="G419" s="101"/>
      <c r="H419" s="101"/>
      <c r="I419" s="101"/>
      <c r="J419" s="101"/>
      <c r="K419" s="101"/>
      <c r="L419" s="101"/>
      <c r="M419" s="101"/>
      <c r="N419" s="101"/>
      <c r="O419" s="101"/>
      <c r="P419" s="101"/>
      <c r="Q419" s="101"/>
      <c r="R419" s="101"/>
      <c r="S419" s="101"/>
      <c r="T419" s="101"/>
      <c r="U419" s="101"/>
      <c r="V419" s="101"/>
      <c r="W419" s="101"/>
      <c r="X419" s="101"/>
      <c r="Y419" s="101"/>
      <c r="Z419" s="101"/>
      <c r="AA419" s="101"/>
    </row>
    <row r="420" spans="1:27" ht="15.75" customHeight="1" x14ac:dyDescent="0.3">
      <c r="A420" s="101"/>
      <c r="B420" s="101"/>
      <c r="C420" s="101"/>
      <c r="D420" s="101"/>
      <c r="E420" s="101"/>
      <c r="F420" s="101"/>
      <c r="G420" s="101"/>
      <c r="H420" s="101"/>
      <c r="I420" s="101"/>
      <c r="J420" s="101"/>
      <c r="K420" s="101"/>
      <c r="L420" s="101"/>
      <c r="M420" s="101"/>
      <c r="N420" s="101"/>
      <c r="O420" s="101"/>
      <c r="P420" s="101"/>
      <c r="Q420" s="101"/>
      <c r="R420" s="101"/>
      <c r="S420" s="101"/>
      <c r="T420" s="101"/>
      <c r="U420" s="101"/>
      <c r="V420" s="101"/>
      <c r="W420" s="101"/>
      <c r="X420" s="101"/>
      <c r="Y420" s="101"/>
      <c r="Z420" s="101"/>
      <c r="AA420" s="101"/>
    </row>
    <row r="421" spans="1:27" ht="15.75" customHeight="1" x14ac:dyDescent="0.3">
      <c r="A421" s="101"/>
      <c r="B421" s="101"/>
      <c r="C421" s="101"/>
      <c r="D421" s="101"/>
      <c r="E421" s="101"/>
      <c r="F421" s="101"/>
      <c r="G421" s="101"/>
      <c r="H421" s="101"/>
      <c r="I421" s="101"/>
      <c r="J421" s="101"/>
      <c r="K421" s="101"/>
      <c r="L421" s="101"/>
      <c r="M421" s="101"/>
      <c r="N421" s="101"/>
      <c r="O421" s="101"/>
      <c r="P421" s="101"/>
      <c r="Q421" s="101"/>
      <c r="R421" s="101"/>
      <c r="S421" s="101"/>
      <c r="T421" s="101"/>
      <c r="U421" s="101"/>
      <c r="V421" s="101"/>
      <c r="W421" s="101"/>
      <c r="X421" s="101"/>
      <c r="Y421" s="101"/>
      <c r="Z421" s="101"/>
      <c r="AA421" s="101"/>
    </row>
    <row r="422" spans="1:27" ht="15.75" customHeight="1" x14ac:dyDescent="0.3">
      <c r="A422" s="101"/>
      <c r="B422" s="101"/>
      <c r="C422" s="101"/>
      <c r="D422" s="101"/>
      <c r="E422" s="101"/>
      <c r="F422" s="101"/>
      <c r="G422" s="101"/>
      <c r="H422" s="101"/>
      <c r="I422" s="101"/>
      <c r="J422" s="101"/>
      <c r="K422" s="101"/>
      <c r="L422" s="101"/>
      <c r="M422" s="101"/>
      <c r="N422" s="101"/>
      <c r="O422" s="101"/>
      <c r="P422" s="101"/>
      <c r="Q422" s="101"/>
      <c r="R422" s="101"/>
      <c r="S422" s="101"/>
      <c r="T422" s="101"/>
      <c r="U422" s="101"/>
      <c r="V422" s="101"/>
      <c r="W422" s="101"/>
      <c r="X422" s="101"/>
      <c r="Y422" s="101"/>
      <c r="Z422" s="101"/>
      <c r="AA422" s="101"/>
    </row>
    <row r="423" spans="1:27" ht="15.75" customHeight="1" x14ac:dyDescent="0.3">
      <c r="A423" s="101"/>
      <c r="B423" s="101"/>
      <c r="C423" s="101"/>
      <c r="D423" s="101"/>
      <c r="E423" s="101"/>
      <c r="F423" s="101"/>
      <c r="G423" s="101"/>
      <c r="H423" s="101"/>
      <c r="I423" s="101"/>
      <c r="J423" s="101"/>
      <c r="K423" s="101"/>
      <c r="L423" s="101"/>
      <c r="M423" s="101"/>
      <c r="N423" s="101"/>
      <c r="O423" s="101"/>
      <c r="P423" s="101"/>
      <c r="Q423" s="101"/>
      <c r="R423" s="101"/>
      <c r="S423" s="101"/>
      <c r="T423" s="101"/>
      <c r="U423" s="101"/>
      <c r="V423" s="101"/>
      <c r="W423" s="101"/>
      <c r="X423" s="101"/>
      <c r="Y423" s="101"/>
      <c r="Z423" s="101"/>
      <c r="AA423" s="101"/>
    </row>
    <row r="424" spans="1:27" ht="15.75" customHeight="1" x14ac:dyDescent="0.3">
      <c r="A424" s="101"/>
      <c r="B424" s="101"/>
      <c r="C424" s="101"/>
      <c r="D424" s="101"/>
      <c r="E424" s="101"/>
      <c r="F424" s="101"/>
      <c r="G424" s="101"/>
      <c r="H424" s="101"/>
      <c r="I424" s="101"/>
      <c r="J424" s="101"/>
      <c r="K424" s="101"/>
      <c r="L424" s="101"/>
      <c r="M424" s="101"/>
      <c r="N424" s="101"/>
      <c r="O424" s="101"/>
      <c r="P424" s="101"/>
      <c r="Q424" s="101"/>
      <c r="R424" s="101"/>
      <c r="S424" s="101"/>
      <c r="T424" s="101"/>
      <c r="U424" s="101"/>
      <c r="V424" s="101"/>
      <c r="W424" s="101"/>
      <c r="X424" s="101"/>
      <c r="Y424" s="101"/>
      <c r="Z424" s="101"/>
      <c r="AA424" s="101"/>
    </row>
    <row r="425" spans="1:27" ht="15.75" customHeight="1" x14ac:dyDescent="0.3">
      <c r="A425" s="101"/>
      <c r="B425" s="101"/>
      <c r="C425" s="101"/>
      <c r="D425" s="101"/>
      <c r="E425" s="101"/>
      <c r="F425" s="101"/>
      <c r="G425" s="101"/>
      <c r="H425" s="101"/>
      <c r="I425" s="101"/>
      <c r="J425" s="101"/>
      <c r="K425" s="101"/>
      <c r="L425" s="101"/>
      <c r="M425" s="101"/>
      <c r="N425" s="101"/>
      <c r="O425" s="101"/>
      <c r="P425" s="101"/>
      <c r="Q425" s="101"/>
      <c r="R425" s="101"/>
      <c r="S425" s="101"/>
      <c r="T425" s="101"/>
      <c r="U425" s="101"/>
      <c r="V425" s="101"/>
      <c r="W425" s="101"/>
      <c r="X425" s="101"/>
      <c r="Y425" s="101"/>
      <c r="Z425" s="101"/>
      <c r="AA425" s="101"/>
    </row>
    <row r="426" spans="1:27" ht="15.75" customHeight="1" x14ac:dyDescent="0.3">
      <c r="A426" s="101"/>
      <c r="B426" s="101"/>
      <c r="C426" s="101"/>
      <c r="D426" s="101"/>
      <c r="E426" s="101"/>
      <c r="F426" s="101"/>
      <c r="G426" s="101"/>
      <c r="H426" s="101"/>
      <c r="I426" s="101"/>
      <c r="J426" s="101"/>
      <c r="K426" s="101"/>
      <c r="L426" s="101"/>
      <c r="M426" s="101"/>
      <c r="N426" s="101"/>
      <c r="O426" s="101"/>
      <c r="P426" s="101"/>
      <c r="Q426" s="101"/>
      <c r="R426" s="101"/>
      <c r="S426" s="101"/>
      <c r="T426" s="101"/>
      <c r="U426" s="101"/>
      <c r="V426" s="101"/>
      <c r="W426" s="101"/>
      <c r="X426" s="101"/>
      <c r="Y426" s="101"/>
      <c r="Z426" s="101"/>
      <c r="AA426" s="101"/>
    </row>
    <row r="427" spans="1:27" ht="15.75" customHeight="1" x14ac:dyDescent="0.3">
      <c r="A427" s="101"/>
      <c r="B427" s="101"/>
      <c r="C427" s="101"/>
      <c r="D427" s="101"/>
      <c r="E427" s="101"/>
      <c r="F427" s="101"/>
      <c r="G427" s="101"/>
      <c r="H427" s="101"/>
      <c r="I427" s="101"/>
      <c r="J427" s="101"/>
      <c r="K427" s="101"/>
      <c r="L427" s="101"/>
      <c r="M427" s="101"/>
      <c r="N427" s="101"/>
      <c r="O427" s="101"/>
      <c r="P427" s="101"/>
      <c r="Q427" s="101"/>
      <c r="R427" s="101"/>
      <c r="S427" s="101"/>
      <c r="T427" s="101"/>
      <c r="U427" s="101"/>
      <c r="V427" s="101"/>
      <c r="W427" s="101"/>
      <c r="X427" s="101"/>
      <c r="Y427" s="101"/>
      <c r="Z427" s="101"/>
      <c r="AA427" s="101"/>
    </row>
    <row r="428" spans="1:27" ht="15.75" customHeight="1" x14ac:dyDescent="0.3">
      <c r="A428" s="101"/>
      <c r="B428" s="101"/>
      <c r="C428" s="101"/>
      <c r="D428" s="101"/>
      <c r="E428" s="101"/>
      <c r="F428" s="101"/>
      <c r="G428" s="101"/>
      <c r="H428" s="101"/>
      <c r="I428" s="101"/>
      <c r="J428" s="101"/>
      <c r="K428" s="101"/>
      <c r="L428" s="101"/>
      <c r="M428" s="101"/>
      <c r="N428" s="101"/>
      <c r="O428" s="101"/>
      <c r="P428" s="101"/>
      <c r="Q428" s="101"/>
      <c r="R428" s="101"/>
      <c r="S428" s="101"/>
      <c r="T428" s="101"/>
      <c r="U428" s="101"/>
      <c r="V428" s="101"/>
      <c r="W428" s="101"/>
      <c r="X428" s="101"/>
      <c r="Y428" s="101"/>
      <c r="Z428" s="101"/>
      <c r="AA428" s="101"/>
    </row>
    <row r="429" spans="1:27" ht="15.75" customHeight="1" x14ac:dyDescent="0.3">
      <c r="A429" s="101"/>
      <c r="B429" s="101"/>
      <c r="C429" s="101"/>
      <c r="D429" s="101"/>
      <c r="E429" s="101"/>
      <c r="F429" s="101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  <c r="Q429" s="101"/>
      <c r="R429" s="101"/>
      <c r="S429" s="101"/>
      <c r="T429" s="101"/>
      <c r="U429" s="101"/>
      <c r="V429" s="101"/>
      <c r="W429" s="101"/>
      <c r="X429" s="101"/>
      <c r="Y429" s="101"/>
      <c r="Z429" s="101"/>
      <c r="AA429" s="101"/>
    </row>
    <row r="430" spans="1:27" ht="15.75" customHeight="1" x14ac:dyDescent="0.3">
      <c r="A430" s="101"/>
      <c r="B430" s="101"/>
      <c r="C430" s="101"/>
      <c r="D430" s="101"/>
      <c r="E430" s="101"/>
      <c r="F430" s="101"/>
      <c r="G430" s="101"/>
      <c r="H430" s="101"/>
      <c r="I430" s="101"/>
      <c r="J430" s="101"/>
      <c r="K430" s="101"/>
      <c r="L430" s="101"/>
      <c r="M430" s="101"/>
      <c r="N430" s="101"/>
      <c r="O430" s="101"/>
      <c r="P430" s="101"/>
      <c r="Q430" s="101"/>
      <c r="R430" s="101"/>
      <c r="S430" s="101"/>
      <c r="T430" s="101"/>
      <c r="U430" s="101"/>
      <c r="V430" s="101"/>
      <c r="W430" s="101"/>
      <c r="X430" s="101"/>
      <c r="Y430" s="101"/>
      <c r="Z430" s="101"/>
      <c r="AA430" s="101"/>
    </row>
    <row r="431" spans="1:27" ht="15.75" customHeight="1" x14ac:dyDescent="0.3">
      <c r="A431" s="101"/>
      <c r="B431" s="101"/>
      <c r="C431" s="101"/>
      <c r="D431" s="101"/>
      <c r="E431" s="101"/>
      <c r="F431" s="101"/>
      <c r="G431" s="101"/>
      <c r="H431" s="101"/>
      <c r="I431" s="101"/>
      <c r="J431" s="101"/>
      <c r="K431" s="101"/>
      <c r="L431" s="101"/>
      <c r="M431" s="101"/>
      <c r="N431" s="101"/>
      <c r="O431" s="101"/>
      <c r="P431" s="101"/>
      <c r="Q431" s="101"/>
      <c r="R431" s="101"/>
      <c r="S431" s="101"/>
      <c r="T431" s="101"/>
      <c r="U431" s="101"/>
      <c r="V431" s="101"/>
      <c r="W431" s="101"/>
      <c r="X431" s="101"/>
      <c r="Y431" s="101"/>
      <c r="Z431" s="101"/>
      <c r="AA431" s="101"/>
    </row>
    <row r="432" spans="1:27" ht="15.75" customHeight="1" x14ac:dyDescent="0.3">
      <c r="A432" s="101"/>
      <c r="B432" s="101"/>
      <c r="C432" s="101"/>
      <c r="D432" s="101"/>
      <c r="E432" s="101"/>
      <c r="F432" s="101"/>
      <c r="G432" s="101"/>
      <c r="H432" s="101"/>
      <c r="I432" s="101"/>
      <c r="J432" s="101"/>
      <c r="K432" s="101"/>
      <c r="L432" s="101"/>
      <c r="M432" s="101"/>
      <c r="N432" s="101"/>
      <c r="O432" s="101"/>
      <c r="P432" s="101"/>
      <c r="Q432" s="101"/>
      <c r="R432" s="101"/>
      <c r="S432" s="101"/>
      <c r="T432" s="101"/>
      <c r="U432" s="101"/>
      <c r="V432" s="101"/>
      <c r="W432" s="101"/>
      <c r="X432" s="101"/>
      <c r="Y432" s="101"/>
      <c r="Z432" s="101"/>
      <c r="AA432" s="101"/>
    </row>
    <row r="433" spans="1:27" ht="15.75" customHeight="1" x14ac:dyDescent="0.3">
      <c r="A433" s="101"/>
      <c r="B433" s="101"/>
      <c r="C433" s="101"/>
      <c r="D433" s="101"/>
      <c r="E433" s="101"/>
      <c r="F433" s="101"/>
      <c r="G433" s="101"/>
      <c r="H433" s="101"/>
      <c r="I433" s="101"/>
      <c r="J433" s="101"/>
      <c r="K433" s="101"/>
      <c r="L433" s="101"/>
      <c r="M433" s="101"/>
      <c r="N433" s="101"/>
      <c r="O433" s="101"/>
      <c r="P433" s="101"/>
      <c r="Q433" s="101"/>
      <c r="R433" s="101"/>
      <c r="S433" s="101"/>
      <c r="T433" s="101"/>
      <c r="U433" s="101"/>
      <c r="V433" s="101"/>
      <c r="W433" s="101"/>
      <c r="X433" s="101"/>
      <c r="Y433" s="101"/>
      <c r="Z433" s="101"/>
      <c r="AA433" s="101"/>
    </row>
    <row r="434" spans="1:27" ht="15.75" customHeight="1" x14ac:dyDescent="0.3">
      <c r="A434" s="101"/>
      <c r="B434" s="101"/>
      <c r="C434" s="101"/>
      <c r="D434" s="101"/>
      <c r="E434" s="101"/>
      <c r="F434" s="101"/>
      <c r="G434" s="101"/>
      <c r="H434" s="101"/>
      <c r="I434" s="101"/>
      <c r="J434" s="101"/>
      <c r="K434" s="101"/>
      <c r="L434" s="101"/>
      <c r="M434" s="101"/>
      <c r="N434" s="101"/>
      <c r="O434" s="101"/>
      <c r="P434" s="101"/>
      <c r="Q434" s="101"/>
      <c r="R434" s="101"/>
      <c r="S434" s="101"/>
      <c r="T434" s="101"/>
      <c r="U434" s="101"/>
      <c r="V434" s="101"/>
      <c r="W434" s="101"/>
      <c r="X434" s="101"/>
      <c r="Y434" s="101"/>
      <c r="Z434" s="101"/>
      <c r="AA434" s="101"/>
    </row>
    <row r="435" spans="1:27" ht="15.75" customHeight="1" x14ac:dyDescent="0.3">
      <c r="A435" s="101"/>
      <c r="B435" s="101"/>
      <c r="C435" s="101"/>
      <c r="D435" s="101"/>
      <c r="E435" s="101"/>
      <c r="F435" s="101"/>
      <c r="G435" s="101"/>
      <c r="H435" s="101"/>
      <c r="I435" s="101"/>
      <c r="J435" s="101"/>
      <c r="K435" s="101"/>
      <c r="L435" s="101"/>
      <c r="M435" s="101"/>
      <c r="N435" s="101"/>
      <c r="O435" s="101"/>
      <c r="P435" s="101"/>
      <c r="Q435" s="101"/>
      <c r="R435" s="101"/>
      <c r="S435" s="101"/>
      <c r="T435" s="101"/>
      <c r="U435" s="101"/>
      <c r="V435" s="101"/>
      <c r="W435" s="101"/>
      <c r="X435" s="101"/>
      <c r="Y435" s="101"/>
      <c r="Z435" s="101"/>
      <c r="AA435" s="101"/>
    </row>
    <row r="436" spans="1:27" ht="15.75" customHeight="1" x14ac:dyDescent="0.3">
      <c r="A436" s="101"/>
      <c r="B436" s="101"/>
      <c r="C436" s="101"/>
      <c r="D436" s="101"/>
      <c r="E436" s="101"/>
      <c r="F436" s="101"/>
      <c r="G436" s="101"/>
      <c r="H436" s="101"/>
      <c r="I436" s="101"/>
      <c r="J436" s="101"/>
      <c r="K436" s="101"/>
      <c r="L436" s="101"/>
      <c r="M436" s="101"/>
      <c r="N436" s="101"/>
      <c r="O436" s="101"/>
      <c r="P436" s="101"/>
      <c r="Q436" s="101"/>
      <c r="R436" s="101"/>
      <c r="S436" s="101"/>
      <c r="T436" s="101"/>
      <c r="U436" s="101"/>
      <c r="V436" s="101"/>
      <c r="W436" s="101"/>
      <c r="X436" s="101"/>
      <c r="Y436" s="101"/>
      <c r="Z436" s="101"/>
      <c r="AA436" s="101"/>
    </row>
    <row r="437" spans="1:27" ht="15.75" customHeight="1" x14ac:dyDescent="0.3">
      <c r="A437" s="101"/>
      <c r="B437" s="101"/>
      <c r="C437" s="101"/>
      <c r="D437" s="101"/>
      <c r="E437" s="101"/>
      <c r="F437" s="101"/>
      <c r="G437" s="101"/>
      <c r="H437" s="101"/>
      <c r="I437" s="101"/>
      <c r="J437" s="101"/>
      <c r="K437" s="101"/>
      <c r="L437" s="101"/>
      <c r="M437" s="101"/>
      <c r="N437" s="101"/>
      <c r="O437" s="101"/>
      <c r="P437" s="101"/>
      <c r="Q437" s="101"/>
      <c r="R437" s="101"/>
      <c r="S437" s="101"/>
      <c r="T437" s="101"/>
      <c r="U437" s="101"/>
      <c r="V437" s="101"/>
      <c r="W437" s="101"/>
      <c r="X437" s="101"/>
      <c r="Y437" s="101"/>
      <c r="Z437" s="101"/>
      <c r="AA437" s="101"/>
    </row>
    <row r="438" spans="1:27" ht="15.75" customHeight="1" x14ac:dyDescent="0.3">
      <c r="A438" s="101"/>
      <c r="B438" s="101"/>
      <c r="C438" s="101"/>
      <c r="D438" s="101"/>
      <c r="E438" s="101"/>
      <c r="F438" s="101"/>
      <c r="G438" s="101"/>
      <c r="H438" s="101"/>
      <c r="I438" s="101"/>
      <c r="J438" s="101"/>
      <c r="K438" s="101"/>
      <c r="L438" s="101"/>
      <c r="M438" s="101"/>
      <c r="N438" s="101"/>
      <c r="O438" s="101"/>
      <c r="P438" s="101"/>
      <c r="Q438" s="101"/>
      <c r="R438" s="101"/>
      <c r="S438" s="101"/>
      <c r="T438" s="101"/>
      <c r="U438" s="101"/>
      <c r="V438" s="101"/>
      <c r="W438" s="101"/>
      <c r="X438" s="101"/>
      <c r="Y438" s="101"/>
      <c r="Z438" s="101"/>
      <c r="AA438" s="101"/>
    </row>
    <row r="439" spans="1:27" ht="15.75" customHeight="1" x14ac:dyDescent="0.3">
      <c r="A439" s="101"/>
      <c r="B439" s="101"/>
      <c r="C439" s="101"/>
      <c r="D439" s="101"/>
      <c r="E439" s="101"/>
      <c r="F439" s="101"/>
      <c r="G439" s="101"/>
      <c r="H439" s="101"/>
      <c r="I439" s="101"/>
      <c r="J439" s="101"/>
      <c r="K439" s="101"/>
      <c r="L439" s="101"/>
      <c r="M439" s="101"/>
      <c r="N439" s="101"/>
      <c r="O439" s="101"/>
      <c r="P439" s="101"/>
      <c r="Q439" s="101"/>
      <c r="R439" s="101"/>
      <c r="S439" s="101"/>
      <c r="T439" s="101"/>
      <c r="U439" s="101"/>
      <c r="V439" s="101"/>
      <c r="W439" s="101"/>
      <c r="X439" s="101"/>
      <c r="Y439" s="101"/>
      <c r="Z439" s="101"/>
      <c r="AA439" s="101"/>
    </row>
    <row r="440" spans="1:27" ht="15.75" customHeight="1" x14ac:dyDescent="0.3">
      <c r="A440" s="101"/>
      <c r="B440" s="101"/>
      <c r="C440" s="101"/>
      <c r="D440" s="101"/>
      <c r="E440" s="101"/>
      <c r="F440" s="101"/>
      <c r="G440" s="101"/>
      <c r="H440" s="101"/>
      <c r="I440" s="101"/>
      <c r="J440" s="101"/>
      <c r="K440" s="101"/>
      <c r="L440" s="101"/>
      <c r="M440" s="101"/>
      <c r="N440" s="101"/>
      <c r="O440" s="101"/>
      <c r="P440" s="101"/>
      <c r="Q440" s="101"/>
      <c r="R440" s="101"/>
      <c r="S440" s="101"/>
      <c r="T440" s="101"/>
      <c r="U440" s="101"/>
      <c r="V440" s="101"/>
      <c r="W440" s="101"/>
      <c r="X440" s="101"/>
      <c r="Y440" s="101"/>
      <c r="Z440" s="101"/>
      <c r="AA440" s="101"/>
    </row>
    <row r="441" spans="1:27" ht="15.75" customHeight="1" x14ac:dyDescent="0.3">
      <c r="A441" s="101"/>
      <c r="B441" s="101"/>
      <c r="C441" s="101"/>
      <c r="D441" s="101"/>
      <c r="E441" s="101"/>
      <c r="F441" s="101"/>
      <c r="G441" s="101"/>
      <c r="H441" s="101"/>
      <c r="I441" s="101"/>
      <c r="J441" s="101"/>
      <c r="K441" s="101"/>
      <c r="L441" s="101"/>
      <c r="M441" s="101"/>
      <c r="N441" s="101"/>
      <c r="O441" s="101"/>
      <c r="P441" s="101"/>
      <c r="Q441" s="101"/>
      <c r="R441" s="101"/>
      <c r="S441" s="101"/>
      <c r="T441" s="101"/>
      <c r="U441" s="101"/>
      <c r="V441" s="101"/>
      <c r="W441" s="101"/>
      <c r="X441" s="101"/>
      <c r="Y441" s="101"/>
      <c r="Z441" s="101"/>
      <c r="AA441" s="101"/>
    </row>
    <row r="442" spans="1:27" ht="15.75" customHeight="1" x14ac:dyDescent="0.3">
      <c r="A442" s="101"/>
      <c r="B442" s="101"/>
      <c r="C442" s="101"/>
      <c r="D442" s="101"/>
      <c r="E442" s="101"/>
      <c r="F442" s="101"/>
      <c r="G442" s="101"/>
      <c r="H442" s="101"/>
      <c r="I442" s="101"/>
      <c r="J442" s="101"/>
      <c r="K442" s="101"/>
      <c r="L442" s="101"/>
      <c r="M442" s="101"/>
      <c r="N442" s="101"/>
      <c r="O442" s="101"/>
      <c r="P442" s="101"/>
      <c r="Q442" s="101"/>
      <c r="R442" s="101"/>
      <c r="S442" s="101"/>
      <c r="T442" s="101"/>
      <c r="U442" s="101"/>
      <c r="V442" s="101"/>
      <c r="W442" s="101"/>
      <c r="X442" s="101"/>
      <c r="Y442" s="101"/>
      <c r="Z442" s="101"/>
      <c r="AA442" s="101"/>
    </row>
    <row r="443" spans="1:27" ht="15.75" customHeight="1" x14ac:dyDescent="0.3">
      <c r="A443" s="101"/>
      <c r="B443" s="101"/>
      <c r="C443" s="101"/>
      <c r="D443" s="101"/>
      <c r="E443" s="101"/>
      <c r="F443" s="101"/>
      <c r="G443" s="101"/>
      <c r="H443" s="101"/>
      <c r="I443" s="101"/>
      <c r="J443" s="101"/>
      <c r="K443" s="101"/>
      <c r="L443" s="101"/>
      <c r="M443" s="101"/>
      <c r="N443" s="101"/>
      <c r="O443" s="101"/>
      <c r="P443" s="101"/>
      <c r="Q443" s="101"/>
      <c r="R443" s="101"/>
      <c r="S443" s="101"/>
      <c r="T443" s="101"/>
      <c r="U443" s="101"/>
      <c r="V443" s="101"/>
      <c r="W443" s="101"/>
      <c r="X443" s="101"/>
      <c r="Y443" s="101"/>
      <c r="Z443" s="101"/>
      <c r="AA443" s="101"/>
    </row>
    <row r="444" spans="1:27" ht="15.75" customHeight="1" x14ac:dyDescent="0.3">
      <c r="A444" s="101"/>
      <c r="B444" s="101"/>
      <c r="C444" s="101"/>
      <c r="D444" s="101"/>
      <c r="E444" s="101"/>
      <c r="F444" s="101"/>
      <c r="G444" s="101"/>
      <c r="H444" s="101"/>
      <c r="I444" s="101"/>
      <c r="J444" s="101"/>
      <c r="K444" s="101"/>
      <c r="L444" s="101"/>
      <c r="M444" s="101"/>
      <c r="N444" s="101"/>
      <c r="O444" s="101"/>
      <c r="P444" s="101"/>
      <c r="Q444" s="101"/>
      <c r="R444" s="101"/>
      <c r="S444" s="101"/>
      <c r="T444" s="101"/>
      <c r="U444" s="101"/>
      <c r="V444" s="101"/>
      <c r="W444" s="101"/>
      <c r="X444" s="101"/>
      <c r="Y444" s="101"/>
      <c r="Z444" s="101"/>
      <c r="AA444" s="101"/>
    </row>
    <row r="445" spans="1:27" ht="15.75" customHeight="1" x14ac:dyDescent="0.3">
      <c r="A445" s="101"/>
      <c r="B445" s="101"/>
      <c r="C445" s="101"/>
      <c r="D445" s="101"/>
      <c r="E445" s="101"/>
      <c r="F445" s="101"/>
      <c r="G445" s="101"/>
      <c r="H445" s="101"/>
      <c r="I445" s="101"/>
      <c r="J445" s="101"/>
      <c r="K445" s="101"/>
      <c r="L445" s="101"/>
      <c r="M445" s="101"/>
      <c r="N445" s="101"/>
      <c r="O445" s="101"/>
      <c r="P445" s="101"/>
      <c r="Q445" s="101"/>
      <c r="R445" s="101"/>
      <c r="S445" s="101"/>
      <c r="T445" s="101"/>
      <c r="U445" s="101"/>
      <c r="V445" s="101"/>
      <c r="W445" s="101"/>
      <c r="X445" s="101"/>
      <c r="Y445" s="101"/>
      <c r="Z445" s="101"/>
      <c r="AA445" s="101"/>
    </row>
    <row r="446" spans="1:27" ht="15.75" customHeight="1" x14ac:dyDescent="0.3">
      <c r="A446" s="101"/>
      <c r="B446" s="101"/>
      <c r="C446" s="101"/>
      <c r="D446" s="101"/>
      <c r="E446" s="101"/>
      <c r="F446" s="101"/>
      <c r="G446" s="101"/>
      <c r="H446" s="101"/>
      <c r="I446" s="101"/>
      <c r="J446" s="101"/>
      <c r="K446" s="101"/>
      <c r="L446" s="101"/>
      <c r="M446" s="101"/>
      <c r="N446" s="101"/>
      <c r="O446" s="101"/>
      <c r="P446" s="101"/>
      <c r="Q446" s="101"/>
      <c r="R446" s="101"/>
      <c r="S446" s="101"/>
      <c r="T446" s="101"/>
      <c r="U446" s="101"/>
      <c r="V446" s="101"/>
      <c r="W446" s="101"/>
      <c r="X446" s="101"/>
      <c r="Y446" s="101"/>
      <c r="Z446" s="101"/>
      <c r="AA446" s="101"/>
    </row>
    <row r="447" spans="1:27" ht="15.75" customHeight="1" x14ac:dyDescent="0.3">
      <c r="A447" s="101"/>
      <c r="B447" s="101"/>
      <c r="C447" s="101"/>
      <c r="D447" s="101"/>
      <c r="E447" s="101"/>
      <c r="F447" s="101"/>
      <c r="G447" s="101"/>
      <c r="H447" s="101"/>
      <c r="I447" s="101"/>
      <c r="J447" s="101"/>
      <c r="K447" s="101"/>
      <c r="L447" s="101"/>
      <c r="M447" s="101"/>
      <c r="N447" s="101"/>
      <c r="O447" s="101"/>
      <c r="P447" s="101"/>
      <c r="Q447" s="101"/>
      <c r="R447" s="101"/>
      <c r="S447" s="101"/>
      <c r="T447" s="101"/>
      <c r="U447" s="101"/>
      <c r="V447" s="101"/>
      <c r="W447" s="101"/>
      <c r="X447" s="101"/>
      <c r="Y447" s="101"/>
      <c r="Z447" s="101"/>
      <c r="AA447" s="101"/>
    </row>
    <row r="448" spans="1:27" ht="15.75" customHeight="1" x14ac:dyDescent="0.3">
      <c r="A448" s="101"/>
      <c r="B448" s="101"/>
      <c r="C448" s="101"/>
      <c r="D448" s="101"/>
      <c r="E448" s="101"/>
      <c r="F448" s="101"/>
      <c r="G448" s="101"/>
      <c r="H448" s="101"/>
      <c r="I448" s="101"/>
      <c r="J448" s="101"/>
      <c r="K448" s="101"/>
      <c r="L448" s="101"/>
      <c r="M448" s="101"/>
      <c r="N448" s="101"/>
      <c r="O448" s="101"/>
      <c r="P448" s="101"/>
      <c r="Q448" s="101"/>
      <c r="R448" s="101"/>
      <c r="S448" s="101"/>
      <c r="T448" s="101"/>
      <c r="U448" s="101"/>
      <c r="V448" s="101"/>
      <c r="W448" s="101"/>
      <c r="X448" s="101"/>
      <c r="Y448" s="101"/>
      <c r="Z448" s="101"/>
      <c r="AA448" s="101"/>
    </row>
    <row r="449" spans="1:27" ht="15.75" customHeight="1" x14ac:dyDescent="0.3">
      <c r="A449" s="101"/>
      <c r="B449" s="101"/>
      <c r="C449" s="101"/>
      <c r="D449" s="101"/>
      <c r="E449" s="101"/>
      <c r="F449" s="101"/>
      <c r="G449" s="101"/>
      <c r="H449" s="101"/>
      <c r="I449" s="101"/>
      <c r="J449" s="101"/>
      <c r="K449" s="101"/>
      <c r="L449" s="101"/>
      <c r="M449" s="101"/>
      <c r="N449" s="101"/>
      <c r="O449" s="101"/>
      <c r="P449" s="101"/>
      <c r="Q449" s="101"/>
      <c r="R449" s="101"/>
      <c r="S449" s="101"/>
      <c r="T449" s="101"/>
      <c r="U449" s="101"/>
      <c r="V449" s="101"/>
      <c r="W449" s="101"/>
      <c r="X449" s="101"/>
      <c r="Y449" s="101"/>
      <c r="Z449" s="101"/>
      <c r="AA449" s="101"/>
    </row>
    <row r="450" spans="1:27" ht="15.75" customHeight="1" x14ac:dyDescent="0.3">
      <c r="A450" s="101"/>
      <c r="B450" s="101"/>
      <c r="C450" s="101"/>
      <c r="D450" s="101"/>
      <c r="E450" s="101"/>
      <c r="F450" s="101"/>
      <c r="G450" s="101"/>
      <c r="H450" s="101"/>
      <c r="I450" s="101"/>
      <c r="J450" s="101"/>
      <c r="K450" s="101"/>
      <c r="L450" s="101"/>
      <c r="M450" s="101"/>
      <c r="N450" s="101"/>
      <c r="O450" s="101"/>
      <c r="P450" s="101"/>
      <c r="Q450" s="101"/>
      <c r="R450" s="101"/>
      <c r="S450" s="101"/>
      <c r="T450" s="101"/>
      <c r="U450" s="101"/>
      <c r="V450" s="101"/>
      <c r="W450" s="101"/>
      <c r="X450" s="101"/>
      <c r="Y450" s="101"/>
      <c r="Z450" s="101"/>
      <c r="AA450" s="101"/>
    </row>
    <row r="451" spans="1:27" ht="15.75" customHeight="1" x14ac:dyDescent="0.3">
      <c r="A451" s="101"/>
      <c r="B451" s="101"/>
      <c r="C451" s="101"/>
      <c r="D451" s="101"/>
      <c r="E451" s="101"/>
      <c r="F451" s="101"/>
      <c r="G451" s="101"/>
      <c r="H451" s="101"/>
      <c r="I451" s="101"/>
      <c r="J451" s="101"/>
      <c r="K451" s="101"/>
      <c r="L451" s="101"/>
      <c r="M451" s="101"/>
      <c r="N451" s="101"/>
      <c r="O451" s="101"/>
      <c r="P451" s="101"/>
      <c r="Q451" s="101"/>
      <c r="R451" s="101"/>
      <c r="S451" s="101"/>
      <c r="T451" s="101"/>
      <c r="U451" s="101"/>
      <c r="V451" s="101"/>
      <c r="W451" s="101"/>
      <c r="X451" s="101"/>
      <c r="Y451" s="101"/>
      <c r="Z451" s="101"/>
      <c r="AA451" s="101"/>
    </row>
    <row r="452" spans="1:27" ht="15.75" customHeight="1" x14ac:dyDescent="0.3">
      <c r="A452" s="101"/>
      <c r="B452" s="101"/>
      <c r="C452" s="101"/>
      <c r="D452" s="101"/>
      <c r="E452" s="101"/>
      <c r="F452" s="101"/>
      <c r="G452" s="101"/>
      <c r="H452" s="101"/>
      <c r="I452" s="101"/>
      <c r="J452" s="101"/>
      <c r="K452" s="101"/>
      <c r="L452" s="101"/>
      <c r="M452" s="101"/>
      <c r="N452" s="101"/>
      <c r="O452" s="101"/>
      <c r="P452" s="101"/>
      <c r="Q452" s="101"/>
      <c r="R452" s="101"/>
      <c r="S452" s="101"/>
      <c r="T452" s="101"/>
      <c r="U452" s="101"/>
      <c r="V452" s="101"/>
      <c r="W452" s="101"/>
      <c r="X452" s="101"/>
      <c r="Y452" s="101"/>
      <c r="Z452" s="101"/>
      <c r="AA452" s="101"/>
    </row>
    <row r="453" spans="1:27" ht="15.75" customHeight="1" x14ac:dyDescent="0.3">
      <c r="A453" s="101"/>
      <c r="B453" s="101"/>
      <c r="C453" s="101"/>
      <c r="D453" s="101"/>
      <c r="E453" s="101"/>
      <c r="F453" s="101"/>
      <c r="G453" s="101"/>
      <c r="H453" s="101"/>
      <c r="I453" s="101"/>
      <c r="J453" s="101"/>
      <c r="K453" s="101"/>
      <c r="L453" s="101"/>
      <c r="M453" s="101"/>
      <c r="N453" s="101"/>
      <c r="O453" s="101"/>
      <c r="P453" s="101"/>
      <c r="Q453" s="101"/>
      <c r="R453" s="101"/>
      <c r="S453" s="101"/>
      <c r="T453" s="101"/>
      <c r="U453" s="101"/>
      <c r="V453" s="101"/>
      <c r="W453" s="101"/>
      <c r="X453" s="101"/>
      <c r="Y453" s="101"/>
      <c r="Z453" s="101"/>
      <c r="AA453" s="101"/>
    </row>
    <row r="454" spans="1:27" ht="15.75" customHeight="1" x14ac:dyDescent="0.3">
      <c r="A454" s="101"/>
      <c r="B454" s="101"/>
      <c r="C454" s="101"/>
      <c r="D454" s="101"/>
      <c r="E454" s="101"/>
      <c r="F454" s="101"/>
      <c r="G454" s="101"/>
      <c r="H454" s="101"/>
      <c r="I454" s="101"/>
      <c r="J454" s="101"/>
      <c r="K454" s="101"/>
      <c r="L454" s="101"/>
      <c r="M454" s="101"/>
      <c r="N454" s="101"/>
      <c r="O454" s="101"/>
      <c r="P454" s="101"/>
      <c r="Q454" s="101"/>
      <c r="R454" s="101"/>
      <c r="S454" s="101"/>
      <c r="T454" s="101"/>
      <c r="U454" s="101"/>
      <c r="V454" s="101"/>
      <c r="W454" s="101"/>
      <c r="X454" s="101"/>
      <c r="Y454" s="101"/>
      <c r="Z454" s="101"/>
      <c r="AA454" s="101"/>
    </row>
    <row r="455" spans="1:27" ht="15.75" customHeight="1" x14ac:dyDescent="0.3">
      <c r="A455" s="101"/>
      <c r="B455" s="101"/>
      <c r="C455" s="101"/>
      <c r="D455" s="101"/>
      <c r="E455" s="101"/>
      <c r="F455" s="101"/>
      <c r="G455" s="101"/>
      <c r="H455" s="101"/>
      <c r="I455" s="101"/>
      <c r="J455" s="101"/>
      <c r="K455" s="101"/>
      <c r="L455" s="101"/>
      <c r="M455" s="101"/>
      <c r="N455" s="101"/>
      <c r="O455" s="101"/>
      <c r="P455" s="101"/>
      <c r="Q455" s="101"/>
      <c r="R455" s="101"/>
      <c r="S455" s="101"/>
      <c r="T455" s="101"/>
      <c r="U455" s="101"/>
      <c r="V455" s="101"/>
      <c r="W455" s="101"/>
      <c r="X455" s="101"/>
      <c r="Y455" s="101"/>
      <c r="Z455" s="101"/>
      <c r="AA455" s="101"/>
    </row>
    <row r="456" spans="1:27" ht="15.75" customHeight="1" x14ac:dyDescent="0.3">
      <c r="A456" s="101"/>
      <c r="B456" s="101"/>
      <c r="C456" s="101"/>
      <c r="D456" s="101"/>
      <c r="E456" s="101"/>
      <c r="F456" s="101"/>
      <c r="G456" s="101"/>
      <c r="H456" s="101"/>
      <c r="I456" s="101"/>
      <c r="J456" s="101"/>
      <c r="K456" s="101"/>
      <c r="L456" s="101"/>
      <c r="M456" s="101"/>
      <c r="N456" s="101"/>
      <c r="O456" s="101"/>
      <c r="P456" s="101"/>
      <c r="Q456" s="101"/>
      <c r="R456" s="101"/>
      <c r="S456" s="101"/>
      <c r="T456" s="101"/>
      <c r="U456" s="101"/>
      <c r="V456" s="101"/>
      <c r="W456" s="101"/>
      <c r="X456" s="101"/>
      <c r="Y456" s="101"/>
      <c r="Z456" s="101"/>
      <c r="AA456" s="101"/>
    </row>
    <row r="457" spans="1:27" ht="15.75" customHeight="1" x14ac:dyDescent="0.3">
      <c r="A457" s="101"/>
      <c r="B457" s="101"/>
      <c r="C457" s="101"/>
      <c r="D457" s="101"/>
      <c r="E457" s="101"/>
      <c r="F457" s="101"/>
      <c r="G457" s="101"/>
      <c r="H457" s="101"/>
      <c r="I457" s="101"/>
      <c r="J457" s="101"/>
      <c r="K457" s="101"/>
      <c r="L457" s="101"/>
      <c r="M457" s="101"/>
      <c r="N457" s="101"/>
      <c r="O457" s="101"/>
      <c r="P457" s="101"/>
      <c r="Q457" s="101"/>
      <c r="R457" s="101"/>
      <c r="S457" s="101"/>
      <c r="T457" s="101"/>
      <c r="U457" s="101"/>
      <c r="V457" s="101"/>
      <c r="W457" s="101"/>
      <c r="X457" s="101"/>
      <c r="Y457" s="101"/>
      <c r="Z457" s="101"/>
      <c r="AA457" s="101"/>
    </row>
    <row r="458" spans="1:27" ht="15.75" customHeight="1" x14ac:dyDescent="0.3">
      <c r="A458" s="101"/>
      <c r="B458" s="101"/>
      <c r="C458" s="101"/>
      <c r="D458" s="101"/>
      <c r="E458" s="101"/>
      <c r="F458" s="101"/>
      <c r="G458" s="101"/>
      <c r="H458" s="101"/>
      <c r="I458" s="101"/>
      <c r="J458" s="101"/>
      <c r="K458" s="101"/>
      <c r="L458" s="101"/>
      <c r="M458" s="101"/>
      <c r="N458" s="101"/>
      <c r="O458" s="101"/>
      <c r="P458" s="101"/>
      <c r="Q458" s="101"/>
      <c r="R458" s="101"/>
      <c r="S458" s="101"/>
      <c r="T458" s="101"/>
      <c r="U458" s="101"/>
      <c r="V458" s="101"/>
      <c r="W458" s="101"/>
      <c r="X458" s="101"/>
      <c r="Y458" s="101"/>
      <c r="Z458" s="101"/>
      <c r="AA458" s="101"/>
    </row>
    <row r="459" spans="1:27" ht="15.75" customHeight="1" x14ac:dyDescent="0.3">
      <c r="A459" s="101"/>
      <c r="B459" s="101"/>
      <c r="C459" s="101"/>
      <c r="D459" s="101"/>
      <c r="E459" s="101"/>
      <c r="F459" s="101"/>
      <c r="G459" s="101"/>
      <c r="H459" s="101"/>
      <c r="I459" s="101"/>
      <c r="J459" s="101"/>
      <c r="K459" s="101"/>
      <c r="L459" s="101"/>
      <c r="M459" s="101"/>
      <c r="N459" s="101"/>
      <c r="O459" s="101"/>
      <c r="P459" s="101"/>
      <c r="Q459" s="101"/>
      <c r="R459" s="101"/>
      <c r="S459" s="101"/>
      <c r="T459" s="101"/>
      <c r="U459" s="101"/>
      <c r="V459" s="101"/>
      <c r="W459" s="101"/>
      <c r="X459" s="101"/>
      <c r="Y459" s="101"/>
      <c r="Z459" s="101"/>
      <c r="AA459" s="101"/>
    </row>
    <row r="460" spans="1:27" ht="15.75" customHeight="1" x14ac:dyDescent="0.3">
      <c r="A460" s="101"/>
      <c r="B460" s="101"/>
      <c r="C460" s="101"/>
      <c r="D460" s="101"/>
      <c r="E460" s="101"/>
      <c r="F460" s="101"/>
      <c r="G460" s="101"/>
      <c r="H460" s="101"/>
      <c r="I460" s="101"/>
      <c r="J460" s="101"/>
      <c r="K460" s="101"/>
      <c r="L460" s="101"/>
      <c r="M460" s="101"/>
      <c r="N460" s="101"/>
      <c r="O460" s="101"/>
      <c r="P460" s="101"/>
      <c r="Q460" s="101"/>
      <c r="R460" s="101"/>
      <c r="S460" s="101"/>
      <c r="T460" s="101"/>
      <c r="U460" s="101"/>
      <c r="V460" s="101"/>
      <c r="W460" s="101"/>
      <c r="X460" s="101"/>
      <c r="Y460" s="101"/>
      <c r="Z460" s="101"/>
      <c r="AA460" s="101"/>
    </row>
    <row r="461" spans="1:27" ht="15.75" customHeight="1" x14ac:dyDescent="0.3">
      <c r="A461" s="101"/>
      <c r="B461" s="101"/>
      <c r="C461" s="101"/>
      <c r="D461" s="101"/>
      <c r="E461" s="101"/>
      <c r="F461" s="101"/>
      <c r="G461" s="101"/>
      <c r="H461" s="101"/>
      <c r="I461" s="101"/>
      <c r="J461" s="101"/>
      <c r="K461" s="101"/>
      <c r="L461" s="101"/>
      <c r="M461" s="101"/>
      <c r="N461" s="101"/>
      <c r="O461" s="101"/>
      <c r="P461" s="101"/>
      <c r="Q461" s="101"/>
      <c r="R461" s="101"/>
      <c r="S461" s="101"/>
      <c r="T461" s="101"/>
      <c r="U461" s="101"/>
      <c r="V461" s="101"/>
      <c r="W461" s="101"/>
      <c r="X461" s="101"/>
      <c r="Y461" s="101"/>
      <c r="Z461" s="101"/>
      <c r="AA461" s="101"/>
    </row>
    <row r="462" spans="1:27" ht="15.75" customHeight="1" x14ac:dyDescent="0.3">
      <c r="A462" s="101"/>
      <c r="B462" s="101"/>
      <c r="C462" s="101"/>
      <c r="D462" s="101"/>
      <c r="E462" s="101"/>
      <c r="F462" s="101"/>
      <c r="G462" s="101"/>
      <c r="H462" s="101"/>
      <c r="I462" s="101"/>
      <c r="J462" s="101"/>
      <c r="K462" s="101"/>
      <c r="L462" s="101"/>
      <c r="M462" s="101"/>
      <c r="N462" s="101"/>
      <c r="O462" s="101"/>
      <c r="P462" s="101"/>
      <c r="Q462" s="101"/>
      <c r="R462" s="101"/>
      <c r="S462" s="101"/>
      <c r="T462" s="101"/>
      <c r="U462" s="101"/>
      <c r="V462" s="101"/>
      <c r="W462" s="101"/>
      <c r="X462" s="101"/>
      <c r="Y462" s="101"/>
      <c r="Z462" s="101"/>
      <c r="AA462" s="101"/>
    </row>
    <row r="463" spans="1:27" ht="15.75" customHeight="1" x14ac:dyDescent="0.3">
      <c r="A463" s="101"/>
      <c r="B463" s="101"/>
      <c r="C463" s="101"/>
      <c r="D463" s="101"/>
      <c r="E463" s="101"/>
      <c r="F463" s="101"/>
      <c r="G463" s="101"/>
      <c r="H463" s="101"/>
      <c r="I463" s="101"/>
      <c r="J463" s="101"/>
      <c r="K463" s="101"/>
      <c r="L463" s="101"/>
      <c r="M463" s="101"/>
      <c r="N463" s="101"/>
      <c r="O463" s="101"/>
      <c r="P463" s="101"/>
      <c r="Q463" s="101"/>
      <c r="R463" s="101"/>
      <c r="S463" s="101"/>
      <c r="T463" s="101"/>
      <c r="U463" s="101"/>
      <c r="V463" s="101"/>
      <c r="W463" s="101"/>
      <c r="X463" s="101"/>
      <c r="Y463" s="101"/>
      <c r="Z463" s="101"/>
      <c r="AA463" s="101"/>
    </row>
    <row r="464" spans="1:27" ht="15.75" customHeight="1" x14ac:dyDescent="0.3">
      <c r="A464" s="101"/>
      <c r="B464" s="101"/>
      <c r="C464" s="101"/>
      <c r="D464" s="101"/>
      <c r="E464" s="101"/>
      <c r="F464" s="101"/>
      <c r="G464" s="101"/>
      <c r="H464" s="101"/>
      <c r="I464" s="101"/>
      <c r="J464" s="101"/>
      <c r="K464" s="101"/>
      <c r="L464" s="101"/>
      <c r="M464" s="101"/>
      <c r="N464" s="101"/>
      <c r="O464" s="101"/>
      <c r="P464" s="101"/>
      <c r="Q464" s="101"/>
      <c r="R464" s="101"/>
      <c r="S464" s="101"/>
      <c r="T464" s="101"/>
      <c r="U464" s="101"/>
      <c r="V464" s="101"/>
      <c r="W464" s="101"/>
      <c r="X464" s="101"/>
      <c r="Y464" s="101"/>
      <c r="Z464" s="101"/>
      <c r="AA464" s="101"/>
    </row>
    <row r="465" spans="1:27" ht="15.75" customHeight="1" x14ac:dyDescent="0.3">
      <c r="A465" s="101"/>
      <c r="B465" s="101"/>
      <c r="C465" s="101"/>
      <c r="D465" s="101"/>
      <c r="E465" s="101"/>
      <c r="F465" s="101"/>
      <c r="G465" s="101"/>
      <c r="H465" s="101"/>
      <c r="I465" s="101"/>
      <c r="J465" s="101"/>
      <c r="K465" s="101"/>
      <c r="L465" s="101"/>
      <c r="M465" s="101"/>
      <c r="N465" s="101"/>
      <c r="O465" s="101"/>
      <c r="P465" s="101"/>
      <c r="Q465" s="101"/>
      <c r="R465" s="101"/>
      <c r="S465" s="101"/>
      <c r="T465" s="101"/>
      <c r="U465" s="101"/>
      <c r="V465" s="101"/>
      <c r="W465" s="101"/>
      <c r="X465" s="101"/>
      <c r="Y465" s="101"/>
      <c r="Z465" s="101"/>
      <c r="AA465" s="101"/>
    </row>
    <row r="466" spans="1:27" ht="15.75" customHeight="1" x14ac:dyDescent="0.3">
      <c r="A466" s="101"/>
      <c r="B466" s="101"/>
      <c r="C466" s="101"/>
      <c r="D466" s="101"/>
      <c r="E466" s="101"/>
      <c r="F466" s="101"/>
      <c r="G466" s="101"/>
      <c r="H466" s="101"/>
      <c r="I466" s="101"/>
      <c r="J466" s="101"/>
      <c r="K466" s="101"/>
      <c r="L466" s="101"/>
      <c r="M466" s="101"/>
      <c r="N466" s="101"/>
      <c r="O466" s="101"/>
      <c r="P466" s="101"/>
      <c r="Q466" s="101"/>
      <c r="R466" s="101"/>
      <c r="S466" s="101"/>
      <c r="T466" s="101"/>
      <c r="U466" s="101"/>
      <c r="V466" s="101"/>
      <c r="W466" s="101"/>
      <c r="X466" s="101"/>
      <c r="Y466" s="101"/>
      <c r="Z466" s="101"/>
      <c r="AA466" s="101"/>
    </row>
    <row r="467" spans="1:27" ht="15.75" customHeight="1" x14ac:dyDescent="0.3">
      <c r="A467" s="101"/>
      <c r="B467" s="101"/>
      <c r="C467" s="101"/>
      <c r="D467" s="101"/>
      <c r="E467" s="101"/>
      <c r="F467" s="101"/>
      <c r="G467" s="101"/>
      <c r="H467" s="101"/>
      <c r="I467" s="101"/>
      <c r="J467" s="101"/>
      <c r="K467" s="101"/>
      <c r="L467" s="101"/>
      <c r="M467" s="101"/>
      <c r="N467" s="101"/>
      <c r="O467" s="101"/>
      <c r="P467" s="101"/>
      <c r="Q467" s="101"/>
      <c r="R467" s="101"/>
      <c r="S467" s="101"/>
      <c r="T467" s="101"/>
      <c r="U467" s="101"/>
      <c r="V467" s="101"/>
      <c r="W467" s="101"/>
      <c r="X467" s="101"/>
      <c r="Y467" s="101"/>
      <c r="Z467" s="101"/>
      <c r="AA467" s="101"/>
    </row>
    <row r="468" spans="1:27" ht="15.75" customHeight="1" x14ac:dyDescent="0.3">
      <c r="A468" s="101"/>
      <c r="B468" s="101"/>
      <c r="C468" s="101"/>
      <c r="D468" s="101"/>
      <c r="E468" s="101"/>
      <c r="F468" s="101"/>
      <c r="G468" s="101"/>
      <c r="H468" s="101"/>
      <c r="I468" s="101"/>
      <c r="J468" s="101"/>
      <c r="K468" s="101"/>
      <c r="L468" s="101"/>
      <c r="M468" s="101"/>
      <c r="N468" s="101"/>
      <c r="O468" s="101"/>
      <c r="P468" s="101"/>
      <c r="Q468" s="101"/>
      <c r="R468" s="101"/>
      <c r="S468" s="101"/>
      <c r="T468" s="101"/>
      <c r="U468" s="101"/>
      <c r="V468" s="101"/>
      <c r="W468" s="101"/>
      <c r="X468" s="101"/>
      <c r="Y468" s="101"/>
      <c r="Z468" s="101"/>
      <c r="AA468" s="101"/>
    </row>
    <row r="469" spans="1:27" ht="15.75" customHeight="1" x14ac:dyDescent="0.3">
      <c r="A469" s="101"/>
      <c r="B469" s="101"/>
      <c r="C469" s="101"/>
      <c r="D469" s="101"/>
      <c r="E469" s="101"/>
      <c r="F469" s="101"/>
      <c r="G469" s="101"/>
      <c r="H469" s="101"/>
      <c r="I469" s="101"/>
      <c r="J469" s="101"/>
      <c r="K469" s="101"/>
      <c r="L469" s="101"/>
      <c r="M469" s="101"/>
      <c r="N469" s="101"/>
      <c r="O469" s="101"/>
      <c r="P469" s="101"/>
      <c r="Q469" s="101"/>
      <c r="R469" s="101"/>
      <c r="S469" s="101"/>
      <c r="T469" s="101"/>
      <c r="U469" s="101"/>
      <c r="V469" s="101"/>
      <c r="W469" s="101"/>
      <c r="X469" s="101"/>
      <c r="Y469" s="101"/>
      <c r="Z469" s="101"/>
      <c r="AA469" s="101"/>
    </row>
    <row r="470" spans="1:27" ht="15.75" customHeight="1" x14ac:dyDescent="0.3">
      <c r="A470" s="101"/>
      <c r="B470" s="101"/>
      <c r="C470" s="101"/>
      <c r="D470" s="101"/>
      <c r="E470" s="101"/>
      <c r="F470" s="101"/>
      <c r="G470" s="101"/>
      <c r="H470" s="101"/>
      <c r="I470" s="101"/>
      <c r="J470" s="101"/>
      <c r="K470" s="101"/>
      <c r="L470" s="101"/>
      <c r="M470" s="101"/>
      <c r="N470" s="101"/>
      <c r="O470" s="101"/>
      <c r="P470" s="101"/>
      <c r="Q470" s="101"/>
      <c r="R470" s="101"/>
      <c r="S470" s="101"/>
      <c r="T470" s="101"/>
      <c r="U470" s="101"/>
      <c r="V470" s="101"/>
      <c r="W470" s="101"/>
      <c r="X470" s="101"/>
      <c r="Y470" s="101"/>
      <c r="Z470" s="101"/>
      <c r="AA470" s="101"/>
    </row>
    <row r="471" spans="1:27" ht="15.75" customHeight="1" x14ac:dyDescent="0.3">
      <c r="A471" s="101"/>
      <c r="B471" s="101"/>
      <c r="C471" s="101"/>
      <c r="D471" s="101"/>
      <c r="E471" s="101"/>
      <c r="F471" s="101"/>
      <c r="G471" s="101"/>
      <c r="H471" s="101"/>
      <c r="I471" s="101"/>
      <c r="J471" s="101"/>
      <c r="K471" s="101"/>
      <c r="L471" s="101"/>
      <c r="M471" s="101"/>
      <c r="N471" s="101"/>
      <c r="O471" s="101"/>
      <c r="P471" s="101"/>
      <c r="Q471" s="101"/>
      <c r="R471" s="101"/>
      <c r="S471" s="101"/>
      <c r="T471" s="101"/>
      <c r="U471" s="101"/>
      <c r="V471" s="101"/>
      <c r="W471" s="101"/>
      <c r="X471" s="101"/>
      <c r="Y471" s="101"/>
      <c r="Z471" s="101"/>
      <c r="AA471" s="101"/>
    </row>
    <row r="472" spans="1:27" ht="15.75" customHeight="1" x14ac:dyDescent="0.3">
      <c r="A472" s="101"/>
      <c r="B472" s="101"/>
      <c r="C472" s="101"/>
      <c r="D472" s="101"/>
      <c r="E472" s="101"/>
      <c r="F472" s="101"/>
      <c r="G472" s="101"/>
      <c r="H472" s="101"/>
      <c r="I472" s="101"/>
      <c r="J472" s="101"/>
      <c r="K472" s="101"/>
      <c r="L472" s="101"/>
      <c r="M472" s="101"/>
      <c r="N472" s="101"/>
      <c r="O472" s="101"/>
      <c r="P472" s="101"/>
      <c r="Q472" s="101"/>
      <c r="R472" s="101"/>
      <c r="S472" s="101"/>
      <c r="T472" s="101"/>
      <c r="U472" s="101"/>
      <c r="V472" s="101"/>
      <c r="W472" s="101"/>
      <c r="X472" s="101"/>
      <c r="Y472" s="101"/>
      <c r="Z472" s="101"/>
      <c r="AA472" s="101"/>
    </row>
    <row r="473" spans="1:27" ht="15.75" customHeight="1" x14ac:dyDescent="0.3">
      <c r="A473" s="101"/>
      <c r="B473" s="101"/>
      <c r="C473" s="101"/>
      <c r="D473" s="101"/>
      <c r="E473" s="101"/>
      <c r="F473" s="101"/>
      <c r="G473" s="101"/>
      <c r="H473" s="101"/>
      <c r="I473" s="101"/>
      <c r="J473" s="101"/>
      <c r="K473" s="101"/>
      <c r="L473" s="101"/>
      <c r="M473" s="101"/>
      <c r="N473" s="101"/>
      <c r="O473" s="101"/>
      <c r="P473" s="101"/>
      <c r="Q473" s="101"/>
      <c r="R473" s="101"/>
      <c r="S473" s="101"/>
      <c r="T473" s="101"/>
      <c r="U473" s="101"/>
      <c r="V473" s="101"/>
      <c r="W473" s="101"/>
      <c r="X473" s="101"/>
      <c r="Y473" s="101"/>
      <c r="Z473" s="101"/>
      <c r="AA473" s="101"/>
    </row>
    <row r="474" spans="1:27" ht="15.75" customHeight="1" x14ac:dyDescent="0.3">
      <c r="A474" s="101"/>
      <c r="B474" s="101"/>
      <c r="C474" s="101"/>
      <c r="D474" s="101"/>
      <c r="E474" s="101"/>
      <c r="F474" s="101"/>
      <c r="G474" s="101"/>
      <c r="H474" s="101"/>
      <c r="I474" s="101"/>
      <c r="J474" s="101"/>
      <c r="K474" s="101"/>
      <c r="L474" s="101"/>
      <c r="M474" s="101"/>
      <c r="N474" s="101"/>
      <c r="O474" s="101"/>
      <c r="P474" s="101"/>
      <c r="Q474" s="101"/>
      <c r="R474" s="101"/>
      <c r="S474" s="101"/>
      <c r="T474" s="101"/>
      <c r="U474" s="101"/>
      <c r="V474" s="101"/>
      <c r="W474" s="101"/>
      <c r="X474" s="101"/>
      <c r="Y474" s="101"/>
      <c r="Z474" s="101"/>
      <c r="AA474" s="101"/>
    </row>
    <row r="475" spans="1:27" ht="15.75" customHeight="1" x14ac:dyDescent="0.3">
      <c r="A475" s="101"/>
      <c r="B475" s="101"/>
      <c r="C475" s="101"/>
      <c r="D475" s="101"/>
      <c r="E475" s="101"/>
      <c r="F475" s="101"/>
      <c r="G475" s="101"/>
      <c r="H475" s="101"/>
      <c r="I475" s="101"/>
      <c r="J475" s="101"/>
      <c r="K475" s="101"/>
      <c r="L475" s="101"/>
      <c r="M475" s="101"/>
      <c r="N475" s="101"/>
      <c r="O475" s="101"/>
      <c r="P475" s="101"/>
      <c r="Q475" s="101"/>
      <c r="R475" s="101"/>
      <c r="S475" s="101"/>
      <c r="T475" s="101"/>
      <c r="U475" s="101"/>
      <c r="V475" s="101"/>
      <c r="W475" s="101"/>
      <c r="X475" s="101"/>
      <c r="Y475" s="101"/>
      <c r="Z475" s="101"/>
      <c r="AA475" s="101"/>
    </row>
    <row r="476" spans="1:27" ht="15.75" customHeight="1" x14ac:dyDescent="0.3">
      <c r="A476" s="101"/>
      <c r="B476" s="101"/>
      <c r="C476" s="101"/>
      <c r="D476" s="101"/>
      <c r="E476" s="101"/>
      <c r="F476" s="101"/>
      <c r="G476" s="101"/>
      <c r="H476" s="101"/>
      <c r="I476" s="101"/>
      <c r="J476" s="101"/>
      <c r="K476" s="101"/>
      <c r="L476" s="101"/>
      <c r="M476" s="101"/>
      <c r="N476" s="101"/>
      <c r="O476" s="101"/>
      <c r="P476" s="101"/>
      <c r="Q476" s="101"/>
      <c r="R476" s="101"/>
      <c r="S476" s="101"/>
      <c r="T476" s="101"/>
      <c r="U476" s="101"/>
      <c r="V476" s="101"/>
      <c r="W476" s="101"/>
      <c r="X476" s="101"/>
      <c r="Y476" s="101"/>
      <c r="Z476" s="101"/>
      <c r="AA476" s="101"/>
    </row>
    <row r="477" spans="1:27" ht="15.75" customHeight="1" x14ac:dyDescent="0.3">
      <c r="A477" s="101"/>
      <c r="B477" s="101"/>
      <c r="C477" s="101"/>
      <c r="D477" s="101"/>
      <c r="E477" s="101"/>
      <c r="F477" s="101"/>
      <c r="G477" s="101"/>
      <c r="H477" s="101"/>
      <c r="I477" s="101"/>
      <c r="J477" s="101"/>
      <c r="K477" s="101"/>
      <c r="L477" s="101"/>
      <c r="M477" s="101"/>
      <c r="N477" s="101"/>
      <c r="O477" s="101"/>
      <c r="P477" s="101"/>
      <c r="Q477" s="101"/>
      <c r="R477" s="101"/>
      <c r="S477" s="101"/>
      <c r="T477" s="101"/>
      <c r="U477" s="101"/>
      <c r="V477" s="101"/>
      <c r="W477" s="101"/>
      <c r="X477" s="101"/>
      <c r="Y477" s="101"/>
      <c r="Z477" s="101"/>
      <c r="AA477" s="101"/>
    </row>
    <row r="478" spans="1:27" ht="15.75" customHeight="1" x14ac:dyDescent="0.3">
      <c r="A478" s="101"/>
      <c r="B478" s="101"/>
      <c r="C478" s="101"/>
      <c r="D478" s="101"/>
      <c r="E478" s="101"/>
      <c r="F478" s="101"/>
      <c r="G478" s="101"/>
      <c r="H478" s="101"/>
      <c r="I478" s="101"/>
      <c r="J478" s="101"/>
      <c r="K478" s="101"/>
      <c r="L478" s="101"/>
      <c r="M478" s="101"/>
      <c r="N478" s="101"/>
      <c r="O478" s="101"/>
      <c r="P478" s="101"/>
      <c r="Q478" s="101"/>
      <c r="R478" s="101"/>
      <c r="S478" s="101"/>
      <c r="T478" s="101"/>
      <c r="U478" s="101"/>
      <c r="V478" s="101"/>
      <c r="W478" s="101"/>
      <c r="X478" s="101"/>
      <c r="Y478" s="101"/>
      <c r="Z478" s="101"/>
      <c r="AA478" s="101"/>
    </row>
    <row r="479" spans="1:27" ht="15.75" customHeight="1" x14ac:dyDescent="0.3">
      <c r="A479" s="101"/>
      <c r="B479" s="101"/>
      <c r="C479" s="101"/>
      <c r="D479" s="101"/>
      <c r="E479" s="101"/>
      <c r="F479" s="101"/>
      <c r="G479" s="101"/>
      <c r="H479" s="101"/>
      <c r="I479" s="101"/>
      <c r="J479" s="101"/>
      <c r="K479" s="101"/>
      <c r="L479" s="101"/>
      <c r="M479" s="101"/>
      <c r="N479" s="101"/>
      <c r="O479" s="101"/>
      <c r="P479" s="101"/>
      <c r="Q479" s="101"/>
      <c r="R479" s="101"/>
      <c r="S479" s="101"/>
      <c r="T479" s="101"/>
      <c r="U479" s="101"/>
      <c r="V479" s="101"/>
      <c r="W479" s="101"/>
      <c r="X479" s="101"/>
      <c r="Y479" s="101"/>
      <c r="Z479" s="101"/>
      <c r="AA479" s="101"/>
    </row>
    <row r="480" spans="1:27" ht="15.75" customHeight="1" x14ac:dyDescent="0.3">
      <c r="A480" s="101"/>
      <c r="B480" s="101"/>
      <c r="C480" s="101"/>
      <c r="D480" s="101"/>
      <c r="E480" s="101"/>
      <c r="F480" s="101"/>
      <c r="G480" s="101"/>
      <c r="H480" s="101"/>
      <c r="I480" s="101"/>
      <c r="J480" s="101"/>
      <c r="K480" s="101"/>
      <c r="L480" s="101"/>
      <c r="M480" s="101"/>
      <c r="N480" s="101"/>
      <c r="O480" s="101"/>
      <c r="P480" s="101"/>
      <c r="Q480" s="101"/>
      <c r="R480" s="101"/>
      <c r="S480" s="101"/>
      <c r="T480" s="101"/>
      <c r="U480" s="101"/>
      <c r="V480" s="101"/>
      <c r="W480" s="101"/>
      <c r="X480" s="101"/>
      <c r="Y480" s="101"/>
      <c r="Z480" s="101"/>
      <c r="AA480" s="101"/>
    </row>
    <row r="481" spans="1:27" ht="15.75" customHeight="1" x14ac:dyDescent="0.3">
      <c r="A481" s="101"/>
      <c r="B481" s="101"/>
      <c r="C481" s="101"/>
      <c r="D481" s="101"/>
      <c r="E481" s="101"/>
      <c r="F481" s="101"/>
      <c r="G481" s="101"/>
      <c r="H481" s="101"/>
      <c r="I481" s="101"/>
      <c r="J481" s="101"/>
      <c r="K481" s="101"/>
      <c r="L481" s="101"/>
      <c r="M481" s="101"/>
      <c r="N481" s="101"/>
      <c r="O481" s="101"/>
      <c r="P481" s="101"/>
      <c r="Q481" s="101"/>
      <c r="R481" s="101"/>
      <c r="S481" s="101"/>
      <c r="T481" s="101"/>
      <c r="U481" s="101"/>
      <c r="V481" s="101"/>
      <c r="W481" s="101"/>
      <c r="X481" s="101"/>
      <c r="Y481" s="101"/>
      <c r="Z481" s="101"/>
      <c r="AA481" s="101"/>
    </row>
    <row r="482" spans="1:27" ht="15.75" customHeight="1" x14ac:dyDescent="0.3">
      <c r="A482" s="101"/>
      <c r="B482" s="101"/>
      <c r="C482" s="101"/>
      <c r="D482" s="101"/>
      <c r="E482" s="101"/>
      <c r="F482" s="101"/>
      <c r="G482" s="101"/>
      <c r="H482" s="101"/>
      <c r="I482" s="101"/>
      <c r="J482" s="101"/>
      <c r="K482" s="101"/>
      <c r="L482" s="101"/>
      <c r="M482" s="101"/>
      <c r="N482" s="101"/>
      <c r="O482" s="101"/>
      <c r="P482" s="101"/>
      <c r="Q482" s="101"/>
      <c r="R482" s="101"/>
      <c r="S482" s="101"/>
      <c r="T482" s="101"/>
      <c r="U482" s="101"/>
      <c r="V482" s="101"/>
      <c r="W482" s="101"/>
      <c r="X482" s="101"/>
      <c r="Y482" s="101"/>
      <c r="Z482" s="101"/>
      <c r="AA482" s="101"/>
    </row>
    <row r="483" spans="1:27" ht="15.75" customHeight="1" x14ac:dyDescent="0.3">
      <c r="A483" s="101"/>
      <c r="B483" s="101"/>
      <c r="C483" s="101"/>
      <c r="D483" s="101"/>
      <c r="E483" s="101"/>
      <c r="F483" s="101"/>
      <c r="G483" s="101"/>
      <c r="H483" s="101"/>
      <c r="I483" s="101"/>
      <c r="J483" s="101"/>
      <c r="K483" s="101"/>
      <c r="L483" s="101"/>
      <c r="M483" s="101"/>
      <c r="N483" s="101"/>
      <c r="O483" s="101"/>
      <c r="P483" s="101"/>
      <c r="Q483" s="101"/>
      <c r="R483" s="101"/>
      <c r="S483" s="101"/>
      <c r="T483" s="101"/>
      <c r="U483" s="101"/>
      <c r="V483" s="101"/>
      <c r="W483" s="101"/>
      <c r="X483" s="101"/>
      <c r="Y483" s="101"/>
      <c r="Z483" s="101"/>
      <c r="AA483" s="101"/>
    </row>
    <row r="484" spans="1:27" ht="15.75" customHeight="1" x14ac:dyDescent="0.3">
      <c r="A484" s="101"/>
      <c r="B484" s="101"/>
      <c r="C484" s="101"/>
      <c r="D484" s="101"/>
      <c r="E484" s="101"/>
      <c r="F484" s="101"/>
      <c r="G484" s="101"/>
      <c r="H484" s="101"/>
      <c r="I484" s="101"/>
      <c r="J484" s="101"/>
      <c r="K484" s="101"/>
      <c r="L484" s="101"/>
      <c r="M484" s="101"/>
      <c r="N484" s="101"/>
      <c r="O484" s="101"/>
      <c r="P484" s="101"/>
      <c r="Q484" s="101"/>
      <c r="R484" s="101"/>
      <c r="S484" s="101"/>
      <c r="T484" s="101"/>
      <c r="U484" s="101"/>
      <c r="V484" s="101"/>
      <c r="W484" s="101"/>
      <c r="X484" s="101"/>
      <c r="Y484" s="101"/>
      <c r="Z484" s="101"/>
      <c r="AA484" s="101"/>
    </row>
    <row r="485" spans="1:27" ht="15.75" customHeight="1" x14ac:dyDescent="0.3">
      <c r="A485" s="101"/>
      <c r="B485" s="101"/>
      <c r="C485" s="101"/>
      <c r="D485" s="101"/>
      <c r="E485" s="101"/>
      <c r="F485" s="101"/>
      <c r="G485" s="101"/>
      <c r="H485" s="101"/>
      <c r="I485" s="101"/>
      <c r="J485" s="101"/>
      <c r="K485" s="101"/>
      <c r="L485" s="101"/>
      <c r="M485" s="101"/>
      <c r="N485" s="101"/>
      <c r="O485" s="101"/>
      <c r="P485" s="101"/>
      <c r="Q485" s="101"/>
      <c r="R485" s="101"/>
      <c r="S485" s="101"/>
      <c r="T485" s="101"/>
      <c r="U485" s="101"/>
      <c r="V485" s="101"/>
      <c r="W485" s="101"/>
      <c r="X485" s="101"/>
      <c r="Y485" s="101"/>
      <c r="Z485" s="101"/>
      <c r="AA485" s="101"/>
    </row>
    <row r="486" spans="1:27" ht="15.75" customHeight="1" x14ac:dyDescent="0.3">
      <c r="A486" s="101"/>
      <c r="B486" s="101"/>
      <c r="C486" s="101"/>
      <c r="D486" s="101"/>
      <c r="E486" s="101"/>
      <c r="F486" s="101"/>
      <c r="G486" s="101"/>
      <c r="H486" s="101"/>
      <c r="I486" s="101"/>
      <c r="J486" s="101"/>
      <c r="K486" s="101"/>
      <c r="L486" s="101"/>
      <c r="M486" s="101"/>
      <c r="N486" s="101"/>
      <c r="O486" s="101"/>
      <c r="P486" s="101"/>
      <c r="Q486" s="101"/>
      <c r="R486" s="101"/>
      <c r="S486" s="101"/>
      <c r="T486" s="101"/>
      <c r="U486" s="101"/>
      <c r="V486" s="101"/>
      <c r="W486" s="101"/>
      <c r="X486" s="101"/>
      <c r="Y486" s="101"/>
      <c r="Z486" s="101"/>
      <c r="AA486" s="101"/>
    </row>
    <row r="487" spans="1:27" ht="15.75" customHeight="1" x14ac:dyDescent="0.3">
      <c r="A487" s="101"/>
      <c r="B487" s="101"/>
      <c r="C487" s="101"/>
      <c r="D487" s="101"/>
      <c r="E487" s="101"/>
      <c r="F487" s="101"/>
      <c r="G487" s="101"/>
      <c r="H487" s="101"/>
      <c r="I487" s="101"/>
      <c r="J487" s="101"/>
      <c r="K487" s="101"/>
      <c r="L487" s="101"/>
      <c r="M487" s="101"/>
      <c r="N487" s="101"/>
      <c r="O487" s="101"/>
      <c r="P487" s="101"/>
      <c r="Q487" s="101"/>
      <c r="R487" s="101"/>
      <c r="S487" s="101"/>
      <c r="T487" s="101"/>
      <c r="U487" s="101"/>
      <c r="V487" s="101"/>
      <c r="W487" s="101"/>
      <c r="X487" s="101"/>
      <c r="Y487" s="101"/>
      <c r="Z487" s="101"/>
      <c r="AA487" s="101"/>
    </row>
    <row r="488" spans="1:27" ht="15.75" customHeight="1" x14ac:dyDescent="0.3">
      <c r="A488" s="101"/>
      <c r="B488" s="101"/>
      <c r="C488" s="101"/>
      <c r="D488" s="101"/>
      <c r="E488" s="101"/>
      <c r="F488" s="101"/>
      <c r="G488" s="101"/>
      <c r="H488" s="101"/>
      <c r="I488" s="101"/>
      <c r="J488" s="101"/>
      <c r="K488" s="101"/>
      <c r="L488" s="101"/>
      <c r="M488" s="101"/>
      <c r="N488" s="101"/>
      <c r="O488" s="101"/>
      <c r="P488" s="101"/>
      <c r="Q488" s="101"/>
      <c r="R488" s="101"/>
      <c r="S488" s="101"/>
      <c r="T488" s="101"/>
      <c r="U488" s="101"/>
      <c r="V488" s="101"/>
      <c r="W488" s="101"/>
      <c r="X488" s="101"/>
      <c r="Y488" s="101"/>
      <c r="Z488" s="101"/>
      <c r="AA488" s="101"/>
    </row>
    <row r="489" spans="1:27" ht="15.75" customHeight="1" x14ac:dyDescent="0.3">
      <c r="A489" s="101"/>
      <c r="B489" s="101"/>
      <c r="C489" s="101"/>
      <c r="D489" s="101"/>
      <c r="E489" s="101"/>
      <c r="F489" s="101"/>
      <c r="G489" s="101"/>
      <c r="H489" s="101"/>
      <c r="I489" s="101"/>
      <c r="J489" s="101"/>
      <c r="K489" s="101"/>
      <c r="L489" s="101"/>
      <c r="M489" s="101"/>
      <c r="N489" s="101"/>
      <c r="O489" s="101"/>
      <c r="P489" s="101"/>
      <c r="Q489" s="101"/>
      <c r="R489" s="101"/>
      <c r="S489" s="101"/>
      <c r="T489" s="101"/>
      <c r="U489" s="101"/>
      <c r="V489" s="101"/>
      <c r="W489" s="101"/>
      <c r="X489" s="101"/>
      <c r="Y489" s="101"/>
      <c r="Z489" s="101"/>
      <c r="AA489" s="101"/>
    </row>
    <row r="490" spans="1:27" ht="15.75" customHeight="1" x14ac:dyDescent="0.3">
      <c r="A490" s="101"/>
      <c r="B490" s="101"/>
      <c r="C490" s="101"/>
      <c r="D490" s="101"/>
      <c r="E490" s="101"/>
      <c r="F490" s="101"/>
      <c r="G490" s="101"/>
      <c r="H490" s="101"/>
      <c r="I490" s="101"/>
      <c r="J490" s="101"/>
      <c r="K490" s="101"/>
      <c r="L490" s="101"/>
      <c r="M490" s="101"/>
      <c r="N490" s="101"/>
      <c r="O490" s="101"/>
      <c r="P490" s="101"/>
      <c r="Q490" s="101"/>
      <c r="R490" s="101"/>
      <c r="S490" s="101"/>
      <c r="T490" s="101"/>
      <c r="U490" s="101"/>
      <c r="V490" s="101"/>
      <c r="W490" s="101"/>
      <c r="X490" s="101"/>
      <c r="Y490" s="101"/>
      <c r="Z490" s="101"/>
      <c r="AA490" s="101"/>
    </row>
    <row r="491" spans="1:27" ht="15.75" customHeight="1" x14ac:dyDescent="0.3">
      <c r="A491" s="101"/>
      <c r="B491" s="101"/>
      <c r="C491" s="101"/>
      <c r="D491" s="101"/>
      <c r="E491" s="101"/>
      <c r="F491" s="101"/>
      <c r="G491" s="101"/>
      <c r="H491" s="101"/>
      <c r="I491" s="101"/>
      <c r="J491" s="101"/>
      <c r="K491" s="101"/>
      <c r="L491" s="101"/>
      <c r="M491" s="101"/>
      <c r="N491" s="101"/>
      <c r="O491" s="101"/>
      <c r="P491" s="101"/>
      <c r="Q491" s="101"/>
      <c r="R491" s="101"/>
      <c r="S491" s="101"/>
      <c r="T491" s="101"/>
      <c r="U491" s="101"/>
      <c r="V491" s="101"/>
      <c r="W491" s="101"/>
      <c r="X491" s="101"/>
      <c r="Y491" s="101"/>
      <c r="Z491" s="101"/>
      <c r="AA491" s="101"/>
    </row>
    <row r="492" spans="1:27" ht="15.75" customHeight="1" x14ac:dyDescent="0.3">
      <c r="A492" s="101"/>
      <c r="B492" s="101"/>
      <c r="C492" s="101"/>
      <c r="D492" s="101"/>
      <c r="E492" s="101"/>
      <c r="F492" s="101"/>
      <c r="G492" s="101"/>
      <c r="H492" s="101"/>
      <c r="I492" s="101"/>
      <c r="J492" s="101"/>
      <c r="K492" s="101"/>
      <c r="L492" s="101"/>
      <c r="M492" s="101"/>
      <c r="N492" s="101"/>
      <c r="O492" s="101"/>
      <c r="P492" s="101"/>
      <c r="Q492" s="101"/>
      <c r="R492" s="101"/>
      <c r="S492" s="101"/>
      <c r="T492" s="101"/>
      <c r="U492" s="101"/>
      <c r="V492" s="101"/>
      <c r="W492" s="101"/>
      <c r="X492" s="101"/>
      <c r="Y492" s="101"/>
      <c r="Z492" s="101"/>
      <c r="AA492" s="101"/>
    </row>
    <row r="493" spans="1:27" ht="15.75" customHeight="1" x14ac:dyDescent="0.3">
      <c r="A493" s="101"/>
      <c r="B493" s="101"/>
      <c r="C493" s="101"/>
      <c r="D493" s="101"/>
      <c r="E493" s="101"/>
      <c r="F493" s="101"/>
      <c r="G493" s="101"/>
      <c r="H493" s="101"/>
      <c r="I493" s="101"/>
      <c r="J493" s="101"/>
      <c r="K493" s="101"/>
      <c r="L493" s="101"/>
      <c r="M493" s="101"/>
      <c r="N493" s="101"/>
      <c r="O493" s="101"/>
      <c r="P493" s="101"/>
      <c r="Q493" s="101"/>
      <c r="R493" s="101"/>
      <c r="S493" s="101"/>
      <c r="T493" s="101"/>
      <c r="U493" s="101"/>
      <c r="V493" s="101"/>
      <c r="W493" s="101"/>
      <c r="X493" s="101"/>
      <c r="Y493" s="101"/>
      <c r="Z493" s="101"/>
      <c r="AA493" s="101"/>
    </row>
    <row r="494" spans="1:27" ht="15.75" customHeight="1" x14ac:dyDescent="0.3">
      <c r="A494" s="101"/>
      <c r="B494" s="101"/>
      <c r="C494" s="101"/>
      <c r="D494" s="101"/>
      <c r="E494" s="101"/>
      <c r="F494" s="101"/>
      <c r="G494" s="101"/>
      <c r="H494" s="101"/>
      <c r="I494" s="101"/>
      <c r="J494" s="101"/>
      <c r="K494" s="101"/>
      <c r="L494" s="101"/>
      <c r="M494" s="101"/>
      <c r="N494" s="101"/>
      <c r="O494" s="101"/>
      <c r="P494" s="101"/>
      <c r="Q494" s="101"/>
      <c r="R494" s="101"/>
      <c r="S494" s="101"/>
      <c r="T494" s="101"/>
      <c r="U494" s="101"/>
      <c r="V494" s="101"/>
      <c r="W494" s="101"/>
      <c r="X494" s="101"/>
      <c r="Y494" s="101"/>
      <c r="Z494" s="101"/>
      <c r="AA494" s="101"/>
    </row>
    <row r="495" spans="1:27" ht="15.75" customHeight="1" x14ac:dyDescent="0.3">
      <c r="A495" s="101"/>
      <c r="B495" s="101"/>
      <c r="C495" s="101"/>
      <c r="D495" s="101"/>
      <c r="E495" s="101"/>
      <c r="F495" s="101"/>
      <c r="G495" s="101"/>
      <c r="H495" s="101"/>
      <c r="I495" s="101"/>
      <c r="J495" s="101"/>
      <c r="K495" s="101"/>
      <c r="L495" s="101"/>
      <c r="M495" s="101"/>
      <c r="N495" s="101"/>
      <c r="O495" s="101"/>
      <c r="P495" s="101"/>
      <c r="Q495" s="101"/>
      <c r="R495" s="101"/>
      <c r="S495" s="101"/>
      <c r="T495" s="101"/>
      <c r="U495" s="101"/>
      <c r="V495" s="101"/>
      <c r="W495" s="101"/>
      <c r="X495" s="101"/>
      <c r="Y495" s="101"/>
      <c r="Z495" s="101"/>
      <c r="AA495" s="101"/>
    </row>
    <row r="496" spans="1:27" ht="15.75" customHeight="1" x14ac:dyDescent="0.3">
      <c r="A496" s="101"/>
      <c r="B496" s="101"/>
      <c r="C496" s="101"/>
      <c r="D496" s="101"/>
      <c r="E496" s="101"/>
      <c r="F496" s="101"/>
      <c r="G496" s="101"/>
      <c r="H496" s="101"/>
      <c r="I496" s="101"/>
      <c r="J496" s="101"/>
      <c r="K496" s="101"/>
      <c r="L496" s="101"/>
      <c r="M496" s="101"/>
      <c r="N496" s="101"/>
      <c r="O496" s="101"/>
      <c r="P496" s="101"/>
      <c r="Q496" s="101"/>
      <c r="R496" s="101"/>
      <c r="S496" s="101"/>
      <c r="T496" s="101"/>
      <c r="U496" s="101"/>
      <c r="V496" s="101"/>
      <c r="W496" s="101"/>
      <c r="X496" s="101"/>
      <c r="Y496" s="101"/>
      <c r="Z496" s="101"/>
      <c r="AA496" s="101"/>
    </row>
    <row r="497" spans="1:27" ht="15.75" customHeight="1" x14ac:dyDescent="0.3">
      <c r="A497" s="101"/>
      <c r="B497" s="101"/>
      <c r="C497" s="101"/>
      <c r="D497" s="101"/>
      <c r="E497" s="101"/>
      <c r="F497" s="101"/>
      <c r="G497" s="101"/>
      <c r="H497" s="101"/>
      <c r="I497" s="101"/>
      <c r="J497" s="101"/>
      <c r="K497" s="101"/>
      <c r="L497" s="101"/>
      <c r="M497" s="101"/>
      <c r="N497" s="101"/>
      <c r="O497" s="101"/>
      <c r="P497" s="101"/>
      <c r="Q497" s="101"/>
      <c r="R497" s="101"/>
      <c r="S497" s="101"/>
      <c r="T497" s="101"/>
      <c r="U497" s="101"/>
      <c r="V497" s="101"/>
      <c r="W497" s="101"/>
      <c r="X497" s="101"/>
      <c r="Y497" s="101"/>
      <c r="Z497" s="101"/>
      <c r="AA497" s="101"/>
    </row>
    <row r="498" spans="1:27" ht="15.75" customHeight="1" x14ac:dyDescent="0.3">
      <c r="A498" s="101"/>
      <c r="B498" s="101"/>
      <c r="C498" s="101"/>
      <c r="D498" s="101"/>
      <c r="E498" s="101"/>
      <c r="F498" s="101"/>
      <c r="G498" s="101"/>
      <c r="H498" s="101"/>
      <c r="I498" s="101"/>
      <c r="J498" s="101"/>
      <c r="K498" s="101"/>
      <c r="L498" s="101"/>
      <c r="M498" s="101"/>
      <c r="N498" s="101"/>
      <c r="O498" s="101"/>
      <c r="P498" s="101"/>
      <c r="Q498" s="101"/>
      <c r="R498" s="101"/>
      <c r="S498" s="101"/>
      <c r="T498" s="101"/>
      <c r="U498" s="101"/>
      <c r="V498" s="101"/>
      <c r="W498" s="101"/>
      <c r="X498" s="101"/>
      <c r="Y498" s="101"/>
      <c r="Z498" s="101"/>
      <c r="AA498" s="101"/>
    </row>
    <row r="499" spans="1:27" ht="15.75" customHeight="1" x14ac:dyDescent="0.3">
      <c r="A499" s="101"/>
      <c r="B499" s="101"/>
      <c r="C499" s="101"/>
      <c r="D499" s="101"/>
      <c r="E499" s="101"/>
      <c r="F499" s="101"/>
      <c r="G499" s="101"/>
      <c r="H499" s="101"/>
      <c r="I499" s="101"/>
      <c r="J499" s="101"/>
      <c r="K499" s="101"/>
      <c r="L499" s="101"/>
      <c r="M499" s="101"/>
      <c r="N499" s="101"/>
      <c r="O499" s="101"/>
      <c r="P499" s="101"/>
      <c r="Q499" s="101"/>
      <c r="R499" s="101"/>
      <c r="S499" s="101"/>
      <c r="T499" s="101"/>
      <c r="U499" s="101"/>
      <c r="V499" s="101"/>
      <c r="W499" s="101"/>
      <c r="X499" s="101"/>
      <c r="Y499" s="101"/>
      <c r="Z499" s="101"/>
      <c r="AA499" s="101"/>
    </row>
    <row r="500" spans="1:27" ht="15.75" customHeight="1" x14ac:dyDescent="0.3">
      <c r="A500" s="101"/>
      <c r="B500" s="101"/>
      <c r="C500" s="101"/>
      <c r="D500" s="101"/>
      <c r="E500" s="101"/>
      <c r="F500" s="101"/>
      <c r="G500" s="101"/>
      <c r="H500" s="101"/>
      <c r="I500" s="101"/>
      <c r="J500" s="101"/>
      <c r="K500" s="101"/>
      <c r="L500" s="101"/>
      <c r="M500" s="101"/>
      <c r="N500" s="101"/>
      <c r="O500" s="101"/>
      <c r="P500" s="101"/>
      <c r="Q500" s="101"/>
      <c r="R500" s="101"/>
      <c r="S500" s="101"/>
      <c r="T500" s="101"/>
      <c r="U500" s="101"/>
      <c r="V500" s="101"/>
      <c r="W500" s="101"/>
      <c r="X500" s="101"/>
      <c r="Y500" s="101"/>
      <c r="Z500" s="101"/>
      <c r="AA500" s="101"/>
    </row>
    <row r="501" spans="1:27" ht="15.75" customHeight="1" x14ac:dyDescent="0.3">
      <c r="A501" s="101"/>
      <c r="B501" s="101"/>
      <c r="C501" s="101"/>
      <c r="D501" s="101"/>
      <c r="E501" s="101"/>
      <c r="F501" s="101"/>
      <c r="G501" s="101"/>
      <c r="H501" s="101"/>
      <c r="I501" s="101"/>
      <c r="J501" s="101"/>
      <c r="K501" s="101"/>
      <c r="L501" s="101"/>
      <c r="M501" s="101"/>
      <c r="N501" s="101"/>
      <c r="O501" s="101"/>
      <c r="P501" s="101"/>
      <c r="Q501" s="101"/>
      <c r="R501" s="101"/>
      <c r="S501" s="101"/>
      <c r="T501" s="101"/>
      <c r="U501" s="101"/>
      <c r="V501" s="101"/>
      <c r="W501" s="101"/>
      <c r="X501" s="101"/>
      <c r="Y501" s="101"/>
      <c r="Z501" s="101"/>
      <c r="AA501" s="101"/>
    </row>
    <row r="502" spans="1:27" ht="15.75" customHeight="1" x14ac:dyDescent="0.3">
      <c r="A502" s="101"/>
      <c r="B502" s="101"/>
      <c r="C502" s="101"/>
      <c r="D502" s="101"/>
      <c r="E502" s="101"/>
      <c r="F502" s="101"/>
      <c r="G502" s="101"/>
      <c r="H502" s="101"/>
      <c r="I502" s="101"/>
      <c r="J502" s="101"/>
      <c r="K502" s="101"/>
      <c r="L502" s="101"/>
      <c r="M502" s="101"/>
      <c r="N502" s="101"/>
      <c r="O502" s="101"/>
      <c r="P502" s="101"/>
      <c r="Q502" s="101"/>
      <c r="R502" s="101"/>
      <c r="S502" s="101"/>
      <c r="T502" s="101"/>
      <c r="U502" s="101"/>
      <c r="V502" s="101"/>
      <c r="W502" s="101"/>
      <c r="X502" s="101"/>
      <c r="Y502" s="101"/>
      <c r="Z502" s="101"/>
      <c r="AA502" s="101"/>
    </row>
    <row r="503" spans="1:27" ht="15.75" customHeight="1" x14ac:dyDescent="0.3">
      <c r="A503" s="101"/>
      <c r="B503" s="101"/>
      <c r="C503" s="101"/>
      <c r="D503" s="101"/>
      <c r="E503" s="101"/>
      <c r="F503" s="101"/>
      <c r="G503" s="101"/>
      <c r="H503" s="101"/>
      <c r="I503" s="101"/>
      <c r="J503" s="101"/>
      <c r="K503" s="101"/>
      <c r="L503" s="101"/>
      <c r="M503" s="101"/>
      <c r="N503" s="101"/>
      <c r="O503" s="101"/>
      <c r="P503" s="101"/>
      <c r="Q503" s="101"/>
      <c r="R503" s="101"/>
      <c r="S503" s="101"/>
      <c r="T503" s="101"/>
      <c r="U503" s="101"/>
      <c r="V503" s="101"/>
      <c r="W503" s="101"/>
      <c r="X503" s="101"/>
      <c r="Y503" s="101"/>
      <c r="Z503" s="101"/>
      <c r="AA503" s="101"/>
    </row>
    <row r="504" spans="1:27" ht="15.75" customHeight="1" x14ac:dyDescent="0.3">
      <c r="A504" s="101"/>
      <c r="B504" s="101"/>
      <c r="C504" s="101"/>
      <c r="D504" s="101"/>
      <c r="E504" s="101"/>
      <c r="F504" s="101"/>
      <c r="G504" s="101"/>
      <c r="H504" s="101"/>
      <c r="I504" s="101"/>
      <c r="J504" s="101"/>
      <c r="K504" s="101"/>
      <c r="L504" s="101"/>
      <c r="M504" s="101"/>
      <c r="N504" s="101"/>
      <c r="O504" s="101"/>
      <c r="P504" s="101"/>
      <c r="Q504" s="101"/>
      <c r="R504" s="101"/>
      <c r="S504" s="101"/>
      <c r="T504" s="101"/>
      <c r="U504" s="101"/>
      <c r="V504" s="101"/>
      <c r="W504" s="101"/>
      <c r="X504" s="101"/>
      <c r="Y504" s="101"/>
      <c r="Z504" s="101"/>
      <c r="AA504" s="101"/>
    </row>
    <row r="505" spans="1:27" ht="15.75" customHeight="1" x14ac:dyDescent="0.3">
      <c r="A505" s="101"/>
      <c r="B505" s="101"/>
      <c r="C505" s="101"/>
      <c r="D505" s="101"/>
      <c r="E505" s="101"/>
      <c r="F505" s="101"/>
      <c r="G505" s="101"/>
      <c r="H505" s="101"/>
      <c r="I505" s="101"/>
      <c r="J505" s="101"/>
      <c r="K505" s="101"/>
      <c r="L505" s="101"/>
      <c r="M505" s="101"/>
      <c r="N505" s="101"/>
      <c r="O505" s="101"/>
      <c r="P505" s="101"/>
      <c r="Q505" s="101"/>
      <c r="R505" s="101"/>
      <c r="S505" s="101"/>
      <c r="T505" s="101"/>
      <c r="U505" s="101"/>
      <c r="V505" s="101"/>
      <c r="W505" s="101"/>
      <c r="X505" s="101"/>
      <c r="Y505" s="101"/>
      <c r="Z505" s="101"/>
      <c r="AA505" s="101"/>
    </row>
    <row r="506" spans="1:27" ht="15.75" customHeight="1" x14ac:dyDescent="0.3">
      <c r="A506" s="101"/>
      <c r="B506" s="101"/>
      <c r="C506" s="101"/>
      <c r="D506" s="101"/>
      <c r="E506" s="101"/>
      <c r="F506" s="101"/>
      <c r="G506" s="101"/>
      <c r="H506" s="101"/>
      <c r="I506" s="101"/>
      <c r="J506" s="101"/>
      <c r="K506" s="101"/>
      <c r="L506" s="101"/>
      <c r="M506" s="101"/>
      <c r="N506" s="101"/>
      <c r="O506" s="101"/>
      <c r="P506" s="101"/>
      <c r="Q506" s="101"/>
      <c r="R506" s="101"/>
      <c r="S506" s="101"/>
      <c r="T506" s="101"/>
      <c r="U506" s="101"/>
      <c r="V506" s="101"/>
      <c r="W506" s="101"/>
      <c r="X506" s="101"/>
      <c r="Y506" s="101"/>
      <c r="Z506" s="101"/>
      <c r="AA506" s="101"/>
    </row>
    <row r="507" spans="1:27" ht="15.75" customHeight="1" x14ac:dyDescent="0.3">
      <c r="A507" s="101"/>
      <c r="B507" s="101"/>
      <c r="C507" s="101"/>
      <c r="D507" s="101"/>
      <c r="E507" s="101"/>
      <c r="F507" s="101"/>
      <c r="G507" s="101"/>
      <c r="H507" s="101"/>
      <c r="I507" s="101"/>
      <c r="J507" s="101"/>
      <c r="K507" s="101"/>
      <c r="L507" s="101"/>
      <c r="M507" s="101"/>
      <c r="N507" s="101"/>
      <c r="O507" s="101"/>
      <c r="P507" s="101"/>
      <c r="Q507" s="101"/>
      <c r="R507" s="101"/>
      <c r="S507" s="101"/>
      <c r="T507" s="101"/>
      <c r="U507" s="101"/>
      <c r="V507" s="101"/>
      <c r="W507" s="101"/>
      <c r="X507" s="101"/>
      <c r="Y507" s="101"/>
      <c r="Z507" s="101"/>
      <c r="AA507" s="101"/>
    </row>
    <row r="508" spans="1:27" ht="15.75" customHeight="1" x14ac:dyDescent="0.3">
      <c r="A508" s="101"/>
      <c r="B508" s="101"/>
      <c r="C508" s="101"/>
      <c r="D508" s="101"/>
      <c r="E508" s="101"/>
      <c r="F508" s="101"/>
      <c r="G508" s="101"/>
      <c r="H508" s="101"/>
      <c r="I508" s="101"/>
      <c r="J508" s="101"/>
      <c r="K508" s="101"/>
      <c r="L508" s="101"/>
      <c r="M508" s="101"/>
      <c r="N508" s="101"/>
      <c r="O508" s="101"/>
      <c r="P508" s="101"/>
      <c r="Q508" s="101"/>
      <c r="R508" s="101"/>
      <c r="S508" s="101"/>
      <c r="T508" s="101"/>
      <c r="U508" s="101"/>
      <c r="V508" s="101"/>
      <c r="W508" s="101"/>
      <c r="X508" s="101"/>
      <c r="Y508" s="101"/>
      <c r="Z508" s="101"/>
      <c r="AA508" s="101"/>
    </row>
    <row r="509" spans="1:27" ht="15.75" customHeight="1" x14ac:dyDescent="0.3">
      <c r="A509" s="101"/>
      <c r="B509" s="101"/>
      <c r="C509" s="101"/>
      <c r="D509" s="101"/>
      <c r="E509" s="101"/>
      <c r="F509" s="101"/>
      <c r="G509" s="101"/>
      <c r="H509" s="101"/>
      <c r="I509" s="101"/>
      <c r="J509" s="101"/>
      <c r="K509" s="101"/>
      <c r="L509" s="101"/>
      <c r="M509" s="101"/>
      <c r="N509" s="101"/>
      <c r="O509" s="101"/>
      <c r="P509" s="101"/>
      <c r="Q509" s="101"/>
      <c r="R509" s="101"/>
      <c r="S509" s="101"/>
      <c r="T509" s="101"/>
      <c r="U509" s="101"/>
      <c r="V509" s="101"/>
      <c r="W509" s="101"/>
      <c r="X509" s="101"/>
      <c r="Y509" s="101"/>
      <c r="Z509" s="101"/>
      <c r="AA509" s="101"/>
    </row>
    <row r="510" spans="1:27" ht="15.75" customHeight="1" x14ac:dyDescent="0.3">
      <c r="A510" s="101"/>
      <c r="B510" s="101"/>
      <c r="C510" s="101"/>
      <c r="D510" s="101"/>
      <c r="E510" s="101"/>
      <c r="F510" s="101"/>
      <c r="G510" s="101"/>
      <c r="H510" s="101"/>
      <c r="I510" s="101"/>
      <c r="J510" s="101"/>
      <c r="K510" s="101"/>
      <c r="L510" s="101"/>
      <c r="M510" s="101"/>
      <c r="N510" s="101"/>
      <c r="O510" s="101"/>
      <c r="P510" s="101"/>
      <c r="Q510" s="101"/>
      <c r="R510" s="101"/>
      <c r="S510" s="101"/>
      <c r="T510" s="101"/>
      <c r="U510" s="101"/>
      <c r="V510" s="101"/>
      <c r="W510" s="101"/>
      <c r="X510" s="101"/>
      <c r="Y510" s="101"/>
      <c r="Z510" s="101"/>
      <c r="AA510" s="101"/>
    </row>
    <row r="511" spans="1:27" ht="15.75" customHeight="1" x14ac:dyDescent="0.3">
      <c r="A511" s="101"/>
      <c r="B511" s="101"/>
      <c r="C511" s="101"/>
      <c r="D511" s="101"/>
      <c r="E511" s="101"/>
      <c r="F511" s="101"/>
      <c r="G511" s="101"/>
      <c r="H511" s="101"/>
      <c r="I511" s="101"/>
      <c r="J511" s="101"/>
      <c r="K511" s="101"/>
      <c r="L511" s="101"/>
      <c r="M511" s="101"/>
      <c r="N511" s="101"/>
      <c r="O511" s="101"/>
      <c r="P511" s="101"/>
      <c r="Q511" s="101"/>
      <c r="R511" s="101"/>
      <c r="S511" s="101"/>
      <c r="T511" s="101"/>
      <c r="U511" s="101"/>
      <c r="V511" s="101"/>
      <c r="W511" s="101"/>
      <c r="X511" s="101"/>
      <c r="Y511" s="101"/>
      <c r="Z511" s="101"/>
      <c r="AA511" s="101"/>
    </row>
    <row r="512" spans="1:27" ht="15.75" customHeight="1" x14ac:dyDescent="0.3">
      <c r="A512" s="101"/>
      <c r="B512" s="101"/>
      <c r="C512" s="101"/>
      <c r="D512" s="101"/>
      <c r="E512" s="101"/>
      <c r="F512" s="101"/>
      <c r="G512" s="101"/>
      <c r="H512" s="101"/>
      <c r="I512" s="101"/>
      <c r="J512" s="101"/>
      <c r="K512" s="101"/>
      <c r="L512" s="101"/>
      <c r="M512" s="101"/>
      <c r="N512" s="101"/>
      <c r="O512" s="101"/>
      <c r="P512" s="101"/>
      <c r="Q512" s="101"/>
      <c r="R512" s="101"/>
      <c r="S512" s="101"/>
      <c r="T512" s="101"/>
      <c r="U512" s="101"/>
      <c r="V512" s="101"/>
      <c r="W512" s="101"/>
      <c r="X512" s="101"/>
      <c r="Y512" s="101"/>
      <c r="Z512" s="101"/>
      <c r="AA512" s="101"/>
    </row>
    <row r="513" spans="1:27" ht="15.75" customHeight="1" x14ac:dyDescent="0.3">
      <c r="A513" s="101"/>
      <c r="B513" s="101"/>
      <c r="C513" s="101"/>
      <c r="D513" s="101"/>
      <c r="E513" s="101"/>
      <c r="F513" s="101"/>
      <c r="G513" s="101"/>
      <c r="H513" s="101"/>
      <c r="I513" s="101"/>
      <c r="J513" s="101"/>
      <c r="K513" s="101"/>
      <c r="L513" s="101"/>
      <c r="M513" s="101"/>
      <c r="N513" s="101"/>
      <c r="O513" s="101"/>
      <c r="P513" s="101"/>
      <c r="Q513" s="101"/>
      <c r="R513" s="101"/>
      <c r="S513" s="101"/>
      <c r="T513" s="101"/>
      <c r="U513" s="101"/>
      <c r="V513" s="101"/>
      <c r="W513" s="101"/>
      <c r="X513" s="101"/>
      <c r="Y513" s="101"/>
      <c r="Z513" s="101"/>
      <c r="AA513" s="101"/>
    </row>
    <row r="514" spans="1:27" ht="15.75" customHeight="1" x14ac:dyDescent="0.3">
      <c r="A514" s="101"/>
      <c r="B514" s="101"/>
      <c r="C514" s="101"/>
      <c r="D514" s="101"/>
      <c r="E514" s="101"/>
      <c r="F514" s="101"/>
      <c r="G514" s="101"/>
      <c r="H514" s="101"/>
      <c r="I514" s="101"/>
      <c r="J514" s="101"/>
      <c r="K514" s="101"/>
      <c r="L514" s="101"/>
      <c r="M514" s="101"/>
      <c r="N514" s="101"/>
      <c r="O514" s="101"/>
      <c r="P514" s="101"/>
      <c r="Q514" s="101"/>
      <c r="R514" s="101"/>
      <c r="S514" s="101"/>
      <c r="T514" s="101"/>
      <c r="U514" s="101"/>
      <c r="V514" s="101"/>
      <c r="W514" s="101"/>
      <c r="X514" s="101"/>
      <c r="Y514" s="101"/>
      <c r="Z514" s="101"/>
      <c r="AA514" s="101"/>
    </row>
    <row r="515" spans="1:27" ht="15.75" customHeight="1" x14ac:dyDescent="0.3">
      <c r="A515" s="101"/>
      <c r="B515" s="101"/>
      <c r="C515" s="101"/>
      <c r="D515" s="101"/>
      <c r="E515" s="101"/>
      <c r="F515" s="101"/>
      <c r="G515" s="101"/>
      <c r="H515" s="101"/>
      <c r="I515" s="101"/>
      <c r="J515" s="101"/>
      <c r="K515" s="101"/>
      <c r="L515" s="101"/>
      <c r="M515" s="101"/>
      <c r="N515" s="101"/>
      <c r="O515" s="101"/>
      <c r="P515" s="101"/>
      <c r="Q515" s="101"/>
      <c r="R515" s="101"/>
      <c r="S515" s="101"/>
      <c r="T515" s="101"/>
      <c r="U515" s="101"/>
      <c r="V515" s="101"/>
      <c r="W515" s="101"/>
      <c r="X515" s="101"/>
      <c r="Y515" s="101"/>
      <c r="Z515" s="101"/>
      <c r="AA515" s="101"/>
    </row>
    <row r="516" spans="1:27" ht="15.75" customHeight="1" x14ac:dyDescent="0.3">
      <c r="A516" s="101"/>
      <c r="B516" s="101"/>
      <c r="C516" s="101"/>
      <c r="D516" s="101"/>
      <c r="E516" s="101"/>
      <c r="F516" s="101"/>
      <c r="G516" s="101"/>
      <c r="H516" s="101"/>
      <c r="I516" s="101"/>
      <c r="J516" s="101"/>
      <c r="K516" s="101"/>
      <c r="L516" s="101"/>
      <c r="M516" s="101"/>
      <c r="N516" s="101"/>
      <c r="O516" s="101"/>
      <c r="P516" s="101"/>
      <c r="Q516" s="101"/>
      <c r="R516" s="101"/>
      <c r="S516" s="101"/>
      <c r="T516" s="101"/>
      <c r="U516" s="101"/>
      <c r="V516" s="101"/>
      <c r="W516" s="101"/>
      <c r="X516" s="101"/>
      <c r="Y516" s="101"/>
      <c r="Z516" s="101"/>
      <c r="AA516" s="101"/>
    </row>
    <row r="517" spans="1:27" ht="15.75" customHeight="1" x14ac:dyDescent="0.3">
      <c r="A517" s="101"/>
      <c r="B517" s="101"/>
      <c r="C517" s="101"/>
      <c r="D517" s="101"/>
      <c r="E517" s="101"/>
      <c r="F517" s="101"/>
      <c r="G517" s="101"/>
      <c r="H517" s="101"/>
      <c r="I517" s="101"/>
      <c r="J517" s="101"/>
      <c r="K517" s="101"/>
      <c r="L517" s="101"/>
      <c r="M517" s="101"/>
      <c r="N517" s="101"/>
      <c r="O517" s="101"/>
      <c r="P517" s="101"/>
      <c r="Q517" s="101"/>
      <c r="R517" s="101"/>
      <c r="S517" s="101"/>
      <c r="T517" s="101"/>
      <c r="U517" s="101"/>
      <c r="V517" s="101"/>
      <c r="W517" s="101"/>
      <c r="X517" s="101"/>
      <c r="Y517" s="101"/>
      <c r="Z517" s="101"/>
      <c r="AA517" s="101"/>
    </row>
    <row r="518" spans="1:27" ht="15.75" customHeight="1" x14ac:dyDescent="0.3">
      <c r="A518" s="101"/>
      <c r="B518" s="101"/>
      <c r="C518" s="101"/>
      <c r="D518" s="101"/>
      <c r="E518" s="101"/>
      <c r="F518" s="101"/>
      <c r="G518" s="101"/>
      <c r="H518" s="101"/>
      <c r="I518" s="101"/>
      <c r="J518" s="101"/>
      <c r="K518" s="101"/>
      <c r="L518" s="101"/>
      <c r="M518" s="101"/>
      <c r="N518" s="101"/>
      <c r="O518" s="101"/>
      <c r="P518" s="101"/>
      <c r="Q518" s="101"/>
      <c r="R518" s="101"/>
      <c r="S518" s="101"/>
      <c r="T518" s="101"/>
      <c r="U518" s="101"/>
      <c r="V518" s="101"/>
      <c r="W518" s="101"/>
      <c r="X518" s="101"/>
      <c r="Y518" s="101"/>
      <c r="Z518" s="101"/>
      <c r="AA518" s="101"/>
    </row>
    <row r="519" spans="1:27" ht="15.75" customHeight="1" x14ac:dyDescent="0.3">
      <c r="A519" s="101"/>
      <c r="B519" s="101"/>
      <c r="C519" s="101"/>
      <c r="D519" s="101"/>
      <c r="E519" s="101"/>
      <c r="F519" s="101"/>
      <c r="G519" s="101"/>
      <c r="H519" s="101"/>
      <c r="I519" s="101"/>
      <c r="J519" s="101"/>
      <c r="K519" s="101"/>
      <c r="L519" s="101"/>
      <c r="M519" s="101"/>
      <c r="N519" s="101"/>
      <c r="O519" s="101"/>
      <c r="P519" s="101"/>
      <c r="Q519" s="101"/>
      <c r="R519" s="101"/>
      <c r="S519" s="101"/>
      <c r="T519" s="101"/>
      <c r="U519" s="101"/>
      <c r="V519" s="101"/>
      <c r="W519" s="101"/>
      <c r="X519" s="101"/>
      <c r="Y519" s="101"/>
      <c r="Z519" s="101"/>
      <c r="AA519" s="101"/>
    </row>
    <row r="520" spans="1:27" ht="15.75" customHeight="1" x14ac:dyDescent="0.3">
      <c r="A520" s="101"/>
      <c r="B520" s="101"/>
      <c r="C520" s="101"/>
      <c r="D520" s="101"/>
      <c r="E520" s="101"/>
      <c r="F520" s="101"/>
      <c r="G520" s="101"/>
      <c r="H520" s="101"/>
      <c r="I520" s="101"/>
      <c r="J520" s="101"/>
      <c r="K520" s="101"/>
      <c r="L520" s="101"/>
      <c r="M520" s="101"/>
      <c r="N520" s="101"/>
      <c r="O520" s="101"/>
      <c r="P520" s="101"/>
      <c r="Q520" s="101"/>
      <c r="R520" s="101"/>
      <c r="S520" s="101"/>
      <c r="T520" s="101"/>
      <c r="U520" s="101"/>
      <c r="V520" s="101"/>
      <c r="W520" s="101"/>
      <c r="X520" s="101"/>
      <c r="Y520" s="101"/>
      <c r="Z520" s="101"/>
      <c r="AA520" s="101"/>
    </row>
    <row r="521" spans="1:27" ht="15.75" customHeight="1" x14ac:dyDescent="0.3">
      <c r="A521" s="101"/>
      <c r="B521" s="101"/>
      <c r="C521" s="101"/>
      <c r="D521" s="101"/>
      <c r="E521" s="101"/>
      <c r="F521" s="101"/>
      <c r="G521" s="101"/>
      <c r="H521" s="101"/>
      <c r="I521" s="101"/>
      <c r="J521" s="101"/>
      <c r="K521" s="101"/>
      <c r="L521" s="101"/>
      <c r="M521" s="101"/>
      <c r="N521" s="101"/>
      <c r="O521" s="101"/>
      <c r="P521" s="101"/>
      <c r="Q521" s="101"/>
      <c r="R521" s="101"/>
      <c r="S521" s="101"/>
      <c r="T521" s="101"/>
      <c r="U521" s="101"/>
      <c r="V521" s="101"/>
      <c r="W521" s="101"/>
      <c r="X521" s="101"/>
      <c r="Y521" s="101"/>
      <c r="Z521" s="101"/>
      <c r="AA521" s="101"/>
    </row>
    <row r="522" spans="1:27" ht="15.75" customHeight="1" x14ac:dyDescent="0.3">
      <c r="A522" s="101"/>
      <c r="B522" s="101"/>
      <c r="C522" s="101"/>
      <c r="D522" s="101"/>
      <c r="E522" s="101"/>
      <c r="F522" s="101"/>
      <c r="G522" s="101"/>
      <c r="H522" s="101"/>
      <c r="I522" s="101"/>
      <c r="J522" s="101"/>
      <c r="K522" s="101"/>
      <c r="L522" s="101"/>
      <c r="M522" s="101"/>
      <c r="N522" s="101"/>
      <c r="O522" s="101"/>
      <c r="P522" s="101"/>
      <c r="Q522" s="101"/>
      <c r="R522" s="101"/>
      <c r="S522" s="101"/>
      <c r="T522" s="101"/>
      <c r="U522" s="101"/>
      <c r="V522" s="101"/>
      <c r="W522" s="101"/>
      <c r="X522" s="101"/>
      <c r="Y522" s="101"/>
      <c r="Z522" s="101"/>
      <c r="AA522" s="101"/>
    </row>
    <row r="523" spans="1:27" ht="15.75" customHeight="1" x14ac:dyDescent="0.3">
      <c r="A523" s="101"/>
      <c r="B523" s="101"/>
      <c r="C523" s="101"/>
      <c r="D523" s="101"/>
      <c r="E523" s="101"/>
      <c r="F523" s="101"/>
      <c r="G523" s="101"/>
      <c r="H523" s="101"/>
      <c r="I523" s="101"/>
      <c r="J523" s="101"/>
      <c r="K523" s="101"/>
      <c r="L523" s="101"/>
      <c r="M523" s="101"/>
      <c r="N523" s="101"/>
      <c r="O523" s="101"/>
      <c r="P523" s="101"/>
      <c r="Q523" s="101"/>
      <c r="R523" s="101"/>
      <c r="S523" s="101"/>
      <c r="T523" s="101"/>
      <c r="U523" s="101"/>
      <c r="V523" s="101"/>
      <c r="W523" s="101"/>
      <c r="X523" s="101"/>
      <c r="Y523" s="101"/>
      <c r="Z523" s="101"/>
      <c r="AA523" s="101"/>
    </row>
    <row r="524" spans="1:27" ht="15.75" customHeight="1" x14ac:dyDescent="0.3">
      <c r="A524" s="101"/>
      <c r="B524" s="101"/>
      <c r="C524" s="101"/>
      <c r="D524" s="101"/>
      <c r="E524" s="101"/>
      <c r="F524" s="101"/>
      <c r="G524" s="101"/>
      <c r="H524" s="101"/>
      <c r="I524" s="101"/>
      <c r="J524" s="101"/>
      <c r="K524" s="101"/>
      <c r="L524" s="101"/>
      <c r="M524" s="101"/>
      <c r="N524" s="101"/>
      <c r="O524" s="101"/>
      <c r="P524" s="101"/>
      <c r="Q524" s="101"/>
      <c r="R524" s="101"/>
      <c r="S524" s="101"/>
      <c r="T524" s="101"/>
      <c r="U524" s="101"/>
      <c r="V524" s="101"/>
      <c r="W524" s="101"/>
      <c r="X524" s="101"/>
      <c r="Y524" s="101"/>
      <c r="Z524" s="101"/>
      <c r="AA524" s="101"/>
    </row>
    <row r="525" spans="1:27" ht="15.75" customHeight="1" x14ac:dyDescent="0.3">
      <c r="A525" s="101"/>
      <c r="B525" s="101"/>
      <c r="C525" s="101"/>
      <c r="D525" s="101"/>
      <c r="E525" s="101"/>
      <c r="F525" s="101"/>
      <c r="G525" s="101"/>
      <c r="H525" s="101"/>
      <c r="I525" s="101"/>
      <c r="J525" s="101"/>
      <c r="K525" s="101"/>
      <c r="L525" s="101"/>
      <c r="M525" s="101"/>
      <c r="N525" s="101"/>
      <c r="O525" s="101"/>
      <c r="P525" s="101"/>
      <c r="Q525" s="101"/>
      <c r="R525" s="101"/>
      <c r="S525" s="101"/>
      <c r="T525" s="101"/>
      <c r="U525" s="101"/>
      <c r="V525" s="101"/>
      <c r="W525" s="101"/>
      <c r="X525" s="101"/>
      <c r="Y525" s="101"/>
      <c r="Z525" s="101"/>
      <c r="AA525" s="101"/>
    </row>
    <row r="526" spans="1:27" ht="15.75" customHeight="1" x14ac:dyDescent="0.3">
      <c r="A526" s="101"/>
      <c r="B526" s="101"/>
      <c r="C526" s="101"/>
      <c r="D526" s="101"/>
      <c r="E526" s="101"/>
      <c r="F526" s="101"/>
      <c r="G526" s="101"/>
      <c r="H526" s="101"/>
      <c r="I526" s="101"/>
      <c r="J526" s="101"/>
      <c r="K526" s="101"/>
      <c r="L526" s="101"/>
      <c r="M526" s="101"/>
      <c r="N526" s="101"/>
      <c r="O526" s="101"/>
      <c r="P526" s="101"/>
      <c r="Q526" s="101"/>
      <c r="R526" s="101"/>
      <c r="S526" s="101"/>
      <c r="T526" s="101"/>
      <c r="U526" s="101"/>
      <c r="V526" s="101"/>
      <c r="W526" s="101"/>
      <c r="X526" s="101"/>
      <c r="Y526" s="101"/>
      <c r="Z526" s="101"/>
      <c r="AA526" s="101"/>
    </row>
    <row r="527" spans="1:27" ht="15.75" customHeight="1" x14ac:dyDescent="0.3">
      <c r="A527" s="101"/>
      <c r="B527" s="101"/>
      <c r="C527" s="101"/>
      <c r="D527" s="101"/>
      <c r="E527" s="101"/>
      <c r="F527" s="101"/>
      <c r="G527" s="101"/>
      <c r="H527" s="101"/>
      <c r="I527" s="101"/>
      <c r="J527" s="101"/>
      <c r="K527" s="101"/>
      <c r="L527" s="101"/>
      <c r="M527" s="101"/>
      <c r="N527" s="101"/>
      <c r="O527" s="101"/>
      <c r="P527" s="101"/>
      <c r="Q527" s="101"/>
      <c r="R527" s="101"/>
      <c r="S527" s="101"/>
      <c r="T527" s="101"/>
      <c r="U527" s="101"/>
      <c r="V527" s="101"/>
      <c r="W527" s="101"/>
      <c r="X527" s="101"/>
      <c r="Y527" s="101"/>
      <c r="Z527" s="101"/>
      <c r="AA527" s="101"/>
    </row>
    <row r="528" spans="1:27" ht="15.75" customHeight="1" x14ac:dyDescent="0.3">
      <c r="A528" s="101"/>
      <c r="B528" s="101"/>
      <c r="C528" s="101"/>
      <c r="D528" s="101"/>
      <c r="E528" s="101"/>
      <c r="F528" s="101"/>
      <c r="G528" s="101"/>
      <c r="H528" s="101"/>
      <c r="I528" s="101"/>
      <c r="J528" s="101"/>
      <c r="K528" s="101"/>
      <c r="L528" s="101"/>
      <c r="M528" s="101"/>
      <c r="N528" s="101"/>
      <c r="O528" s="101"/>
      <c r="P528" s="101"/>
      <c r="Q528" s="101"/>
      <c r="R528" s="101"/>
      <c r="S528" s="101"/>
      <c r="T528" s="101"/>
      <c r="U528" s="101"/>
      <c r="V528" s="101"/>
      <c r="W528" s="101"/>
      <c r="X528" s="101"/>
      <c r="Y528" s="101"/>
      <c r="Z528" s="101"/>
      <c r="AA528" s="101"/>
    </row>
    <row r="529" spans="1:27" ht="15.75" customHeight="1" x14ac:dyDescent="0.3">
      <c r="A529" s="101"/>
      <c r="B529" s="101"/>
      <c r="C529" s="101"/>
      <c r="D529" s="101"/>
      <c r="E529" s="101"/>
      <c r="F529" s="101"/>
      <c r="G529" s="101"/>
      <c r="H529" s="101"/>
      <c r="I529" s="101"/>
      <c r="J529" s="101"/>
      <c r="K529" s="101"/>
      <c r="L529" s="101"/>
      <c r="M529" s="101"/>
      <c r="N529" s="101"/>
      <c r="O529" s="101"/>
      <c r="P529" s="101"/>
      <c r="Q529" s="101"/>
      <c r="R529" s="101"/>
      <c r="S529" s="101"/>
      <c r="T529" s="101"/>
      <c r="U529" s="101"/>
      <c r="V529" s="101"/>
      <c r="W529" s="101"/>
      <c r="X529" s="101"/>
      <c r="Y529" s="101"/>
      <c r="Z529" s="101"/>
      <c r="AA529" s="101"/>
    </row>
    <row r="530" spans="1:27" ht="15.75" customHeight="1" x14ac:dyDescent="0.3">
      <c r="A530" s="101"/>
      <c r="B530" s="101"/>
      <c r="C530" s="101"/>
      <c r="D530" s="101"/>
      <c r="E530" s="101"/>
      <c r="F530" s="101"/>
      <c r="G530" s="101"/>
      <c r="H530" s="101"/>
      <c r="I530" s="101"/>
      <c r="J530" s="101"/>
      <c r="K530" s="101"/>
      <c r="L530" s="101"/>
      <c r="M530" s="101"/>
      <c r="N530" s="101"/>
      <c r="O530" s="101"/>
      <c r="P530" s="101"/>
      <c r="Q530" s="101"/>
      <c r="R530" s="101"/>
      <c r="S530" s="101"/>
      <c r="T530" s="101"/>
      <c r="U530" s="101"/>
      <c r="V530" s="101"/>
      <c r="W530" s="101"/>
      <c r="X530" s="101"/>
      <c r="Y530" s="101"/>
      <c r="Z530" s="101"/>
      <c r="AA530" s="101"/>
    </row>
    <row r="531" spans="1:27" ht="15.75" customHeight="1" x14ac:dyDescent="0.3">
      <c r="A531" s="101"/>
      <c r="B531" s="101"/>
      <c r="C531" s="101"/>
      <c r="D531" s="101"/>
      <c r="E531" s="101"/>
      <c r="F531" s="101"/>
      <c r="G531" s="101"/>
      <c r="H531" s="101"/>
      <c r="I531" s="101"/>
      <c r="J531" s="101"/>
      <c r="K531" s="101"/>
      <c r="L531" s="101"/>
      <c r="M531" s="101"/>
      <c r="N531" s="101"/>
      <c r="O531" s="101"/>
      <c r="P531" s="101"/>
      <c r="Q531" s="101"/>
      <c r="R531" s="101"/>
      <c r="S531" s="101"/>
      <c r="T531" s="101"/>
      <c r="U531" s="101"/>
      <c r="V531" s="101"/>
      <c r="W531" s="101"/>
      <c r="X531" s="101"/>
      <c r="Y531" s="101"/>
      <c r="Z531" s="101"/>
      <c r="AA531" s="101"/>
    </row>
    <row r="532" spans="1:27" ht="15.75" customHeight="1" x14ac:dyDescent="0.3">
      <c r="A532" s="101"/>
      <c r="B532" s="101"/>
      <c r="C532" s="101"/>
      <c r="D532" s="101"/>
      <c r="E532" s="101"/>
      <c r="F532" s="101"/>
      <c r="G532" s="101"/>
      <c r="H532" s="101"/>
      <c r="I532" s="101"/>
      <c r="J532" s="101"/>
      <c r="K532" s="101"/>
      <c r="L532" s="101"/>
      <c r="M532" s="101"/>
      <c r="N532" s="101"/>
      <c r="O532" s="101"/>
      <c r="P532" s="101"/>
      <c r="Q532" s="101"/>
      <c r="R532" s="101"/>
      <c r="S532" s="101"/>
      <c r="T532" s="101"/>
      <c r="U532" s="101"/>
      <c r="V532" s="101"/>
      <c r="W532" s="101"/>
      <c r="X532" s="101"/>
      <c r="Y532" s="101"/>
      <c r="Z532" s="101"/>
      <c r="AA532" s="101"/>
    </row>
    <row r="533" spans="1:27" ht="15.75" customHeight="1" x14ac:dyDescent="0.3">
      <c r="A533" s="101"/>
      <c r="B533" s="101"/>
      <c r="C533" s="101"/>
      <c r="D533" s="101"/>
      <c r="E533" s="101"/>
      <c r="F533" s="101"/>
      <c r="G533" s="101"/>
      <c r="H533" s="101"/>
      <c r="I533" s="101"/>
      <c r="J533" s="101"/>
      <c r="K533" s="101"/>
      <c r="L533" s="101"/>
      <c r="M533" s="101"/>
      <c r="N533" s="101"/>
      <c r="O533" s="101"/>
      <c r="P533" s="101"/>
      <c r="Q533" s="101"/>
      <c r="R533" s="101"/>
      <c r="S533" s="101"/>
      <c r="T533" s="101"/>
      <c r="U533" s="101"/>
      <c r="V533" s="101"/>
      <c r="W533" s="101"/>
      <c r="X533" s="101"/>
      <c r="Y533" s="101"/>
      <c r="Z533" s="101"/>
      <c r="AA533" s="101"/>
    </row>
    <row r="534" spans="1:27" ht="15.75" customHeight="1" x14ac:dyDescent="0.3">
      <c r="A534" s="101"/>
      <c r="B534" s="101"/>
      <c r="C534" s="101"/>
      <c r="D534" s="101"/>
      <c r="E534" s="101"/>
      <c r="F534" s="101"/>
      <c r="G534" s="101"/>
      <c r="H534" s="101"/>
      <c r="I534" s="101"/>
      <c r="J534" s="101"/>
      <c r="K534" s="101"/>
      <c r="L534" s="101"/>
      <c r="M534" s="101"/>
      <c r="N534" s="101"/>
      <c r="O534" s="101"/>
      <c r="P534" s="101"/>
      <c r="Q534" s="101"/>
      <c r="R534" s="101"/>
      <c r="S534" s="101"/>
      <c r="T534" s="101"/>
      <c r="U534" s="101"/>
      <c r="V534" s="101"/>
      <c r="W534" s="101"/>
      <c r="X534" s="101"/>
      <c r="Y534" s="101"/>
      <c r="Z534" s="101"/>
      <c r="AA534" s="101"/>
    </row>
    <row r="535" spans="1:27" ht="15.75" customHeight="1" x14ac:dyDescent="0.3">
      <c r="A535" s="101"/>
      <c r="B535" s="101"/>
      <c r="C535" s="101"/>
      <c r="D535" s="101"/>
      <c r="E535" s="101"/>
      <c r="F535" s="101"/>
      <c r="G535" s="101"/>
      <c r="H535" s="101"/>
      <c r="I535" s="101"/>
      <c r="J535" s="101"/>
      <c r="K535" s="101"/>
      <c r="L535" s="101"/>
      <c r="M535" s="101"/>
      <c r="N535" s="101"/>
      <c r="O535" s="101"/>
      <c r="P535" s="101"/>
      <c r="Q535" s="101"/>
      <c r="R535" s="101"/>
      <c r="S535" s="101"/>
      <c r="T535" s="101"/>
      <c r="U535" s="101"/>
      <c r="V535" s="101"/>
      <c r="W535" s="101"/>
      <c r="X535" s="101"/>
      <c r="Y535" s="101"/>
      <c r="Z535" s="101"/>
      <c r="AA535" s="101"/>
    </row>
    <row r="536" spans="1:27" ht="15.75" customHeight="1" x14ac:dyDescent="0.3">
      <c r="A536" s="101"/>
      <c r="B536" s="101"/>
      <c r="C536" s="101"/>
      <c r="D536" s="101"/>
      <c r="E536" s="101"/>
      <c r="F536" s="101"/>
      <c r="G536" s="101"/>
      <c r="H536" s="101"/>
      <c r="I536" s="101"/>
      <c r="J536" s="101"/>
      <c r="K536" s="101"/>
      <c r="L536" s="101"/>
      <c r="M536" s="101"/>
      <c r="N536" s="101"/>
      <c r="O536" s="101"/>
      <c r="P536" s="101"/>
      <c r="Q536" s="101"/>
      <c r="R536" s="101"/>
      <c r="S536" s="101"/>
      <c r="T536" s="101"/>
      <c r="U536" s="101"/>
      <c r="V536" s="101"/>
      <c r="W536" s="101"/>
      <c r="X536" s="101"/>
      <c r="Y536" s="101"/>
      <c r="Z536" s="101"/>
      <c r="AA536" s="101"/>
    </row>
    <row r="537" spans="1:27" ht="15.75" customHeight="1" x14ac:dyDescent="0.3">
      <c r="A537" s="101"/>
      <c r="B537" s="101"/>
      <c r="C537" s="101"/>
      <c r="D537" s="101"/>
      <c r="E537" s="101"/>
      <c r="F537" s="101"/>
      <c r="G537" s="101"/>
      <c r="H537" s="101"/>
      <c r="I537" s="101"/>
      <c r="J537" s="101"/>
      <c r="K537" s="101"/>
      <c r="L537" s="101"/>
      <c r="M537" s="101"/>
      <c r="N537" s="101"/>
      <c r="O537" s="101"/>
      <c r="P537" s="101"/>
      <c r="Q537" s="101"/>
      <c r="R537" s="101"/>
      <c r="S537" s="101"/>
      <c r="T537" s="101"/>
      <c r="U537" s="101"/>
      <c r="V537" s="101"/>
      <c r="W537" s="101"/>
      <c r="X537" s="101"/>
      <c r="Y537" s="101"/>
      <c r="Z537" s="101"/>
      <c r="AA537" s="101"/>
    </row>
    <row r="538" spans="1:27" ht="15.75" customHeight="1" x14ac:dyDescent="0.3">
      <c r="A538" s="101"/>
      <c r="B538" s="101"/>
      <c r="C538" s="101"/>
      <c r="D538" s="101"/>
      <c r="E538" s="101"/>
      <c r="F538" s="101"/>
      <c r="G538" s="101"/>
      <c r="H538" s="101"/>
      <c r="I538" s="101"/>
      <c r="J538" s="101"/>
      <c r="K538" s="101"/>
      <c r="L538" s="101"/>
      <c r="M538" s="101"/>
      <c r="N538" s="101"/>
      <c r="O538" s="101"/>
      <c r="P538" s="101"/>
      <c r="Q538" s="101"/>
      <c r="R538" s="101"/>
      <c r="S538" s="101"/>
      <c r="T538" s="101"/>
      <c r="U538" s="101"/>
      <c r="V538" s="101"/>
      <c r="W538" s="101"/>
      <c r="X538" s="101"/>
      <c r="Y538" s="101"/>
      <c r="Z538" s="101"/>
      <c r="AA538" s="101"/>
    </row>
    <row r="539" spans="1:27" ht="15.75" customHeight="1" x14ac:dyDescent="0.3">
      <c r="A539" s="101"/>
      <c r="B539" s="101"/>
      <c r="C539" s="101"/>
      <c r="D539" s="101"/>
      <c r="E539" s="101"/>
      <c r="F539" s="101"/>
      <c r="G539" s="101"/>
      <c r="H539" s="101"/>
      <c r="I539" s="101"/>
      <c r="J539" s="101"/>
      <c r="K539" s="101"/>
      <c r="L539" s="101"/>
      <c r="M539" s="101"/>
      <c r="N539" s="101"/>
      <c r="O539" s="101"/>
      <c r="P539" s="101"/>
      <c r="Q539" s="101"/>
      <c r="R539" s="101"/>
      <c r="S539" s="101"/>
      <c r="T539" s="101"/>
      <c r="U539" s="101"/>
      <c r="V539" s="101"/>
      <c r="W539" s="101"/>
      <c r="X539" s="101"/>
      <c r="Y539" s="101"/>
      <c r="Z539" s="101"/>
      <c r="AA539" s="101"/>
    </row>
    <row r="540" spans="1:27" ht="15.75" customHeight="1" x14ac:dyDescent="0.3">
      <c r="A540" s="101"/>
      <c r="B540" s="101"/>
      <c r="C540" s="101"/>
      <c r="D540" s="101"/>
      <c r="E540" s="101"/>
      <c r="F540" s="101"/>
      <c r="G540" s="101"/>
      <c r="H540" s="101"/>
      <c r="I540" s="101"/>
      <c r="J540" s="101"/>
      <c r="K540" s="101"/>
      <c r="L540" s="101"/>
      <c r="M540" s="101"/>
      <c r="N540" s="101"/>
      <c r="O540" s="101"/>
      <c r="P540" s="101"/>
      <c r="Q540" s="101"/>
      <c r="R540" s="101"/>
      <c r="S540" s="101"/>
      <c r="T540" s="101"/>
      <c r="U540" s="101"/>
      <c r="V540" s="101"/>
      <c r="W540" s="101"/>
      <c r="X540" s="101"/>
      <c r="Y540" s="101"/>
      <c r="Z540" s="101"/>
      <c r="AA540" s="101"/>
    </row>
    <row r="541" spans="1:27" ht="15.75" customHeight="1" x14ac:dyDescent="0.3">
      <c r="A541" s="101"/>
      <c r="B541" s="101"/>
      <c r="C541" s="101"/>
      <c r="D541" s="101"/>
      <c r="E541" s="101"/>
      <c r="F541" s="101"/>
      <c r="G541" s="101"/>
      <c r="H541" s="101"/>
      <c r="I541" s="101"/>
      <c r="J541" s="101"/>
      <c r="K541" s="101"/>
      <c r="L541" s="101"/>
      <c r="M541" s="101"/>
      <c r="N541" s="101"/>
      <c r="O541" s="101"/>
      <c r="P541" s="101"/>
      <c r="Q541" s="101"/>
      <c r="R541" s="101"/>
      <c r="S541" s="101"/>
      <c r="T541" s="101"/>
      <c r="U541" s="101"/>
      <c r="V541" s="101"/>
      <c r="W541" s="101"/>
      <c r="X541" s="101"/>
      <c r="Y541" s="101"/>
      <c r="Z541" s="101"/>
      <c r="AA541" s="101"/>
    </row>
    <row r="542" spans="1:27" ht="15.75" customHeight="1" x14ac:dyDescent="0.3">
      <c r="A542" s="101"/>
      <c r="B542" s="101"/>
      <c r="C542" s="101"/>
      <c r="D542" s="101"/>
      <c r="E542" s="101"/>
      <c r="F542" s="101"/>
      <c r="G542" s="101"/>
      <c r="H542" s="101"/>
      <c r="I542" s="101"/>
      <c r="J542" s="101"/>
      <c r="K542" s="101"/>
      <c r="L542" s="101"/>
      <c r="M542" s="101"/>
      <c r="N542" s="101"/>
      <c r="O542" s="101"/>
      <c r="P542" s="101"/>
      <c r="Q542" s="101"/>
      <c r="R542" s="101"/>
      <c r="S542" s="101"/>
      <c r="T542" s="101"/>
      <c r="U542" s="101"/>
      <c r="V542" s="101"/>
      <c r="W542" s="101"/>
      <c r="X542" s="101"/>
      <c r="Y542" s="101"/>
      <c r="Z542" s="101"/>
      <c r="AA542" s="101"/>
    </row>
    <row r="543" spans="1:27" ht="15.75" customHeight="1" x14ac:dyDescent="0.3">
      <c r="A543" s="101"/>
      <c r="B543" s="101"/>
      <c r="C543" s="101"/>
      <c r="D543" s="101"/>
      <c r="E543" s="101"/>
      <c r="F543" s="101"/>
      <c r="G543" s="101"/>
      <c r="H543" s="101"/>
      <c r="I543" s="101"/>
      <c r="J543" s="101"/>
      <c r="K543" s="101"/>
      <c r="L543" s="101"/>
      <c r="M543" s="101"/>
      <c r="N543" s="101"/>
      <c r="O543" s="101"/>
      <c r="P543" s="101"/>
      <c r="Q543" s="101"/>
      <c r="R543" s="101"/>
      <c r="S543" s="101"/>
      <c r="T543" s="101"/>
      <c r="U543" s="101"/>
      <c r="V543" s="101"/>
      <c r="W543" s="101"/>
      <c r="X543" s="101"/>
      <c r="Y543" s="101"/>
      <c r="Z543" s="101"/>
      <c r="AA543" s="101"/>
    </row>
    <row r="544" spans="1:27" ht="15.75" customHeight="1" x14ac:dyDescent="0.3">
      <c r="A544" s="101"/>
      <c r="B544" s="101"/>
      <c r="C544" s="101"/>
      <c r="D544" s="101"/>
      <c r="E544" s="101"/>
      <c r="F544" s="101"/>
      <c r="G544" s="101"/>
      <c r="H544" s="101"/>
      <c r="I544" s="101"/>
      <c r="J544" s="101"/>
      <c r="K544" s="101"/>
      <c r="L544" s="101"/>
      <c r="M544" s="101"/>
      <c r="N544" s="101"/>
      <c r="O544" s="101"/>
      <c r="P544" s="101"/>
      <c r="Q544" s="101"/>
      <c r="R544" s="101"/>
      <c r="S544" s="101"/>
      <c r="T544" s="101"/>
      <c r="U544" s="101"/>
      <c r="V544" s="101"/>
      <c r="W544" s="101"/>
      <c r="X544" s="101"/>
      <c r="Y544" s="101"/>
      <c r="Z544" s="101"/>
      <c r="AA544" s="101"/>
    </row>
    <row r="545" spans="1:27" ht="15.75" customHeight="1" x14ac:dyDescent="0.3">
      <c r="A545" s="101"/>
      <c r="B545" s="101"/>
      <c r="C545" s="101"/>
      <c r="D545" s="101"/>
      <c r="E545" s="101"/>
      <c r="F545" s="101"/>
      <c r="G545" s="101"/>
      <c r="H545" s="101"/>
      <c r="I545" s="101"/>
      <c r="J545" s="101"/>
      <c r="K545" s="101"/>
      <c r="L545" s="101"/>
      <c r="M545" s="101"/>
      <c r="N545" s="101"/>
      <c r="O545" s="101"/>
      <c r="P545" s="101"/>
      <c r="Q545" s="101"/>
      <c r="R545" s="101"/>
      <c r="S545" s="101"/>
      <c r="T545" s="101"/>
      <c r="U545" s="101"/>
      <c r="V545" s="101"/>
      <c r="W545" s="101"/>
      <c r="X545" s="101"/>
      <c r="Y545" s="101"/>
      <c r="Z545" s="101"/>
      <c r="AA545" s="101"/>
    </row>
    <row r="546" spans="1:27" ht="15.75" customHeight="1" x14ac:dyDescent="0.3">
      <c r="A546" s="101"/>
      <c r="B546" s="101"/>
      <c r="C546" s="101"/>
      <c r="D546" s="101"/>
      <c r="E546" s="101"/>
      <c r="F546" s="101"/>
      <c r="G546" s="101"/>
      <c r="H546" s="101"/>
      <c r="I546" s="101"/>
      <c r="J546" s="101"/>
      <c r="K546" s="101"/>
      <c r="L546" s="101"/>
      <c r="M546" s="101"/>
      <c r="N546" s="101"/>
      <c r="O546" s="101"/>
      <c r="P546" s="101"/>
      <c r="Q546" s="101"/>
      <c r="R546" s="101"/>
      <c r="S546" s="101"/>
      <c r="T546" s="101"/>
      <c r="U546" s="101"/>
      <c r="V546" s="101"/>
      <c r="W546" s="101"/>
      <c r="X546" s="101"/>
      <c r="Y546" s="101"/>
      <c r="Z546" s="101"/>
      <c r="AA546" s="101"/>
    </row>
    <row r="547" spans="1:27" ht="15.75" customHeight="1" x14ac:dyDescent="0.3">
      <c r="A547" s="101"/>
      <c r="B547" s="101"/>
      <c r="C547" s="101"/>
      <c r="D547" s="101"/>
      <c r="E547" s="101"/>
      <c r="F547" s="101"/>
      <c r="G547" s="101"/>
      <c r="H547" s="101"/>
      <c r="I547" s="101"/>
      <c r="J547" s="101"/>
      <c r="K547" s="101"/>
      <c r="L547" s="101"/>
      <c r="M547" s="101"/>
      <c r="N547" s="101"/>
      <c r="O547" s="101"/>
      <c r="P547" s="101"/>
      <c r="Q547" s="101"/>
      <c r="R547" s="101"/>
      <c r="S547" s="101"/>
      <c r="T547" s="101"/>
      <c r="U547" s="101"/>
      <c r="V547" s="101"/>
      <c r="W547" s="101"/>
      <c r="X547" s="101"/>
      <c r="Y547" s="101"/>
      <c r="Z547" s="101"/>
      <c r="AA547" s="101"/>
    </row>
    <row r="548" spans="1:27" ht="15.75" customHeight="1" x14ac:dyDescent="0.3">
      <c r="A548" s="101"/>
      <c r="B548" s="101"/>
      <c r="C548" s="101"/>
      <c r="D548" s="101"/>
      <c r="E548" s="101"/>
      <c r="F548" s="101"/>
      <c r="G548" s="101"/>
      <c r="H548" s="101"/>
      <c r="I548" s="101"/>
      <c r="J548" s="101"/>
      <c r="K548" s="101"/>
      <c r="L548" s="101"/>
      <c r="M548" s="101"/>
      <c r="N548" s="101"/>
      <c r="O548" s="101"/>
      <c r="P548" s="101"/>
      <c r="Q548" s="101"/>
      <c r="R548" s="101"/>
      <c r="S548" s="101"/>
      <c r="T548" s="101"/>
      <c r="U548" s="101"/>
      <c r="V548" s="101"/>
      <c r="W548" s="101"/>
      <c r="X548" s="101"/>
      <c r="Y548" s="101"/>
      <c r="Z548" s="101"/>
      <c r="AA548" s="101"/>
    </row>
    <row r="549" spans="1:27" ht="15.75" customHeight="1" x14ac:dyDescent="0.3">
      <c r="A549" s="101"/>
      <c r="B549" s="101"/>
      <c r="C549" s="101"/>
      <c r="D549" s="101"/>
      <c r="E549" s="101"/>
      <c r="F549" s="101"/>
      <c r="G549" s="101"/>
      <c r="H549" s="101"/>
      <c r="I549" s="101"/>
      <c r="J549" s="101"/>
      <c r="K549" s="101"/>
      <c r="L549" s="101"/>
      <c r="M549" s="101"/>
      <c r="N549" s="101"/>
      <c r="O549" s="101"/>
      <c r="P549" s="101"/>
      <c r="Q549" s="101"/>
      <c r="R549" s="101"/>
      <c r="S549" s="101"/>
      <c r="T549" s="101"/>
      <c r="U549" s="101"/>
      <c r="V549" s="101"/>
      <c r="W549" s="101"/>
      <c r="X549" s="101"/>
      <c r="Y549" s="101"/>
      <c r="Z549" s="101"/>
      <c r="AA549" s="101"/>
    </row>
    <row r="550" spans="1:27" ht="15.75" customHeight="1" x14ac:dyDescent="0.3">
      <c r="A550" s="101"/>
      <c r="B550" s="101"/>
      <c r="C550" s="101"/>
      <c r="D550" s="101"/>
      <c r="E550" s="101"/>
      <c r="F550" s="101"/>
      <c r="G550" s="101"/>
      <c r="H550" s="101"/>
      <c r="I550" s="101"/>
      <c r="J550" s="101"/>
      <c r="K550" s="101"/>
      <c r="L550" s="101"/>
      <c r="M550" s="101"/>
      <c r="N550" s="101"/>
      <c r="O550" s="101"/>
      <c r="P550" s="101"/>
      <c r="Q550" s="101"/>
      <c r="R550" s="101"/>
      <c r="S550" s="101"/>
      <c r="T550" s="101"/>
      <c r="U550" s="101"/>
      <c r="V550" s="101"/>
      <c r="W550" s="101"/>
      <c r="X550" s="101"/>
      <c r="Y550" s="101"/>
      <c r="Z550" s="101"/>
      <c r="AA550" s="101"/>
    </row>
    <row r="551" spans="1:27" ht="15.75" customHeight="1" x14ac:dyDescent="0.3">
      <c r="A551" s="101"/>
      <c r="B551" s="101"/>
      <c r="C551" s="101"/>
      <c r="D551" s="101"/>
      <c r="E551" s="101"/>
      <c r="F551" s="101"/>
      <c r="G551" s="101"/>
      <c r="H551" s="101"/>
      <c r="I551" s="101"/>
      <c r="J551" s="101"/>
      <c r="K551" s="101"/>
      <c r="L551" s="101"/>
      <c r="M551" s="101"/>
      <c r="N551" s="101"/>
      <c r="O551" s="101"/>
      <c r="P551" s="101"/>
      <c r="Q551" s="101"/>
      <c r="R551" s="101"/>
      <c r="S551" s="101"/>
      <c r="T551" s="101"/>
      <c r="U551" s="101"/>
      <c r="V551" s="101"/>
      <c r="W551" s="101"/>
      <c r="X551" s="101"/>
      <c r="Y551" s="101"/>
      <c r="Z551" s="101"/>
      <c r="AA551" s="101"/>
    </row>
    <row r="552" spans="1:27" ht="15.75" customHeight="1" x14ac:dyDescent="0.3">
      <c r="A552" s="101"/>
      <c r="B552" s="101"/>
      <c r="C552" s="101"/>
      <c r="D552" s="101"/>
      <c r="E552" s="101"/>
      <c r="F552" s="101"/>
      <c r="G552" s="101"/>
      <c r="H552" s="101"/>
      <c r="I552" s="101"/>
      <c r="J552" s="101"/>
      <c r="K552" s="101"/>
      <c r="L552" s="101"/>
      <c r="M552" s="101"/>
      <c r="N552" s="101"/>
      <c r="O552" s="101"/>
      <c r="P552" s="101"/>
      <c r="Q552" s="101"/>
      <c r="R552" s="101"/>
      <c r="S552" s="101"/>
      <c r="T552" s="101"/>
      <c r="U552" s="101"/>
      <c r="V552" s="101"/>
      <c r="W552" s="101"/>
      <c r="X552" s="101"/>
      <c r="Y552" s="101"/>
      <c r="Z552" s="101"/>
      <c r="AA552" s="101"/>
    </row>
    <row r="553" spans="1:27" ht="15.75" customHeight="1" x14ac:dyDescent="0.3">
      <c r="A553" s="101"/>
      <c r="B553" s="101"/>
      <c r="C553" s="101"/>
      <c r="D553" s="101"/>
      <c r="E553" s="101"/>
      <c r="F553" s="101"/>
      <c r="G553" s="101"/>
      <c r="H553" s="101"/>
      <c r="I553" s="101"/>
      <c r="J553" s="101"/>
      <c r="K553" s="101"/>
      <c r="L553" s="101"/>
      <c r="M553" s="101"/>
      <c r="N553" s="101"/>
      <c r="O553" s="101"/>
      <c r="P553" s="101"/>
      <c r="Q553" s="101"/>
      <c r="R553" s="101"/>
      <c r="S553" s="101"/>
      <c r="T553" s="101"/>
      <c r="U553" s="101"/>
      <c r="V553" s="101"/>
      <c r="W553" s="101"/>
      <c r="X553" s="101"/>
      <c r="Y553" s="101"/>
      <c r="Z553" s="101"/>
      <c r="AA553" s="101"/>
    </row>
    <row r="554" spans="1:27" ht="15.75" customHeight="1" x14ac:dyDescent="0.3">
      <c r="A554" s="101"/>
      <c r="B554" s="101"/>
      <c r="C554" s="101"/>
      <c r="D554" s="101"/>
      <c r="E554" s="101"/>
      <c r="F554" s="101"/>
      <c r="G554" s="101"/>
      <c r="H554" s="101"/>
      <c r="I554" s="101"/>
      <c r="J554" s="101"/>
      <c r="K554" s="101"/>
      <c r="L554" s="101"/>
      <c r="M554" s="101"/>
      <c r="N554" s="101"/>
      <c r="O554" s="101"/>
      <c r="P554" s="101"/>
      <c r="Q554" s="101"/>
      <c r="R554" s="101"/>
      <c r="S554" s="101"/>
      <c r="T554" s="101"/>
      <c r="U554" s="101"/>
      <c r="V554" s="101"/>
      <c r="W554" s="101"/>
      <c r="X554" s="101"/>
      <c r="Y554" s="101"/>
      <c r="Z554" s="101"/>
      <c r="AA554" s="101"/>
    </row>
    <row r="555" spans="1:27" ht="15.75" customHeight="1" x14ac:dyDescent="0.3">
      <c r="A555" s="101"/>
      <c r="B555" s="101"/>
      <c r="C555" s="101"/>
      <c r="D555" s="101"/>
      <c r="E555" s="101"/>
      <c r="F555" s="101"/>
      <c r="G555" s="101"/>
      <c r="H555" s="101"/>
      <c r="I555" s="101"/>
      <c r="J555" s="101"/>
      <c r="K555" s="101"/>
      <c r="L555" s="101"/>
      <c r="M555" s="101"/>
      <c r="N555" s="101"/>
      <c r="O555" s="101"/>
      <c r="P555" s="101"/>
      <c r="Q555" s="101"/>
      <c r="R555" s="101"/>
      <c r="S555" s="101"/>
      <c r="T555" s="101"/>
      <c r="U555" s="101"/>
      <c r="V555" s="101"/>
      <c r="W555" s="101"/>
      <c r="X555" s="101"/>
      <c r="Y555" s="101"/>
      <c r="Z555" s="101"/>
      <c r="AA555" s="101"/>
    </row>
    <row r="556" spans="1:27" ht="15.75" customHeight="1" x14ac:dyDescent="0.3">
      <c r="A556" s="101"/>
      <c r="B556" s="101"/>
      <c r="C556" s="101"/>
      <c r="D556" s="101"/>
      <c r="E556" s="101"/>
      <c r="F556" s="101"/>
      <c r="G556" s="101"/>
      <c r="H556" s="101"/>
      <c r="I556" s="101"/>
      <c r="J556" s="101"/>
      <c r="K556" s="101"/>
      <c r="L556" s="101"/>
      <c r="M556" s="101"/>
      <c r="N556" s="101"/>
      <c r="O556" s="101"/>
      <c r="P556" s="101"/>
      <c r="Q556" s="101"/>
      <c r="R556" s="101"/>
      <c r="S556" s="101"/>
      <c r="T556" s="101"/>
      <c r="U556" s="101"/>
      <c r="V556" s="101"/>
      <c r="W556" s="101"/>
      <c r="X556" s="101"/>
      <c r="Y556" s="101"/>
      <c r="Z556" s="101"/>
      <c r="AA556" s="101"/>
    </row>
    <row r="557" spans="1:27" ht="15.75" customHeight="1" x14ac:dyDescent="0.3">
      <c r="A557" s="101"/>
      <c r="B557" s="101"/>
      <c r="C557" s="101"/>
      <c r="D557" s="101"/>
      <c r="E557" s="101"/>
      <c r="F557" s="101"/>
      <c r="G557" s="101"/>
      <c r="H557" s="101"/>
      <c r="I557" s="101"/>
      <c r="J557" s="101"/>
      <c r="K557" s="101"/>
      <c r="L557" s="101"/>
      <c r="M557" s="101"/>
      <c r="N557" s="101"/>
      <c r="O557" s="101"/>
      <c r="P557" s="101"/>
      <c r="Q557" s="101"/>
      <c r="R557" s="101"/>
      <c r="S557" s="101"/>
      <c r="T557" s="101"/>
      <c r="U557" s="101"/>
      <c r="V557" s="101"/>
      <c r="W557" s="101"/>
      <c r="X557" s="101"/>
      <c r="Y557" s="101"/>
      <c r="Z557" s="101"/>
      <c r="AA557" s="101"/>
    </row>
    <row r="558" spans="1:27" ht="15.75" customHeight="1" x14ac:dyDescent="0.3">
      <c r="A558" s="101"/>
      <c r="B558" s="101"/>
      <c r="C558" s="101"/>
      <c r="D558" s="101"/>
      <c r="E558" s="101"/>
      <c r="F558" s="101"/>
      <c r="G558" s="101"/>
      <c r="H558" s="101"/>
      <c r="I558" s="101"/>
      <c r="J558" s="101"/>
      <c r="K558" s="101"/>
      <c r="L558" s="101"/>
      <c r="M558" s="101"/>
      <c r="N558" s="101"/>
      <c r="O558" s="101"/>
      <c r="P558" s="101"/>
      <c r="Q558" s="101"/>
      <c r="R558" s="101"/>
      <c r="S558" s="101"/>
      <c r="T558" s="101"/>
      <c r="U558" s="101"/>
      <c r="V558" s="101"/>
      <c r="W558" s="101"/>
      <c r="X558" s="101"/>
      <c r="Y558" s="101"/>
      <c r="Z558" s="101"/>
      <c r="AA558" s="101"/>
    </row>
    <row r="559" spans="1:27" ht="15.75" customHeight="1" x14ac:dyDescent="0.3">
      <c r="A559" s="101"/>
      <c r="B559" s="101"/>
      <c r="C559" s="101"/>
      <c r="D559" s="101"/>
      <c r="E559" s="101"/>
      <c r="F559" s="101"/>
      <c r="G559" s="101"/>
      <c r="H559" s="101"/>
      <c r="I559" s="101"/>
      <c r="J559" s="101"/>
      <c r="K559" s="101"/>
      <c r="L559" s="101"/>
      <c r="M559" s="101"/>
      <c r="N559" s="101"/>
      <c r="O559" s="101"/>
      <c r="P559" s="101"/>
      <c r="Q559" s="101"/>
      <c r="R559" s="101"/>
      <c r="S559" s="101"/>
      <c r="T559" s="101"/>
      <c r="U559" s="101"/>
      <c r="V559" s="101"/>
      <c r="W559" s="101"/>
      <c r="X559" s="101"/>
      <c r="Y559" s="101"/>
      <c r="Z559" s="101"/>
      <c r="AA559" s="101"/>
    </row>
    <row r="560" spans="1:27" ht="15.75" customHeight="1" x14ac:dyDescent="0.3">
      <c r="A560" s="101"/>
      <c r="B560" s="101"/>
      <c r="C560" s="101"/>
      <c r="D560" s="101"/>
      <c r="E560" s="101"/>
      <c r="F560" s="101"/>
      <c r="G560" s="101"/>
      <c r="H560" s="101"/>
      <c r="I560" s="101"/>
      <c r="J560" s="101"/>
      <c r="K560" s="101"/>
      <c r="L560" s="101"/>
      <c r="M560" s="101"/>
      <c r="N560" s="101"/>
      <c r="O560" s="101"/>
      <c r="P560" s="101"/>
      <c r="Q560" s="101"/>
      <c r="R560" s="101"/>
      <c r="S560" s="101"/>
      <c r="T560" s="101"/>
      <c r="U560" s="101"/>
      <c r="V560" s="101"/>
      <c r="W560" s="101"/>
      <c r="X560" s="101"/>
      <c r="Y560" s="101"/>
      <c r="Z560" s="101"/>
      <c r="AA560" s="101"/>
    </row>
    <row r="561" spans="1:27" ht="15.75" customHeight="1" x14ac:dyDescent="0.3">
      <c r="A561" s="101"/>
      <c r="B561" s="101"/>
      <c r="C561" s="101"/>
      <c r="D561" s="101"/>
      <c r="E561" s="101"/>
      <c r="F561" s="101"/>
      <c r="G561" s="101"/>
      <c r="H561" s="101"/>
      <c r="I561" s="101"/>
      <c r="J561" s="101"/>
      <c r="K561" s="101"/>
      <c r="L561" s="101"/>
      <c r="M561" s="101"/>
      <c r="N561" s="101"/>
      <c r="O561" s="101"/>
      <c r="P561" s="101"/>
      <c r="Q561" s="101"/>
      <c r="R561" s="101"/>
      <c r="S561" s="101"/>
      <c r="T561" s="101"/>
      <c r="U561" s="101"/>
      <c r="V561" s="101"/>
      <c r="W561" s="101"/>
      <c r="X561" s="101"/>
      <c r="Y561" s="101"/>
      <c r="Z561" s="101"/>
      <c r="AA561" s="101"/>
    </row>
    <row r="562" spans="1:27" ht="15.75" customHeight="1" x14ac:dyDescent="0.3">
      <c r="A562" s="101"/>
      <c r="B562" s="101"/>
      <c r="C562" s="101"/>
      <c r="D562" s="101"/>
      <c r="E562" s="101"/>
      <c r="F562" s="101"/>
      <c r="G562" s="101"/>
      <c r="H562" s="101"/>
      <c r="I562" s="101"/>
      <c r="J562" s="101"/>
      <c r="K562" s="101"/>
      <c r="L562" s="101"/>
      <c r="M562" s="101"/>
      <c r="N562" s="101"/>
      <c r="O562" s="101"/>
      <c r="P562" s="101"/>
      <c r="Q562" s="101"/>
      <c r="R562" s="101"/>
      <c r="S562" s="101"/>
      <c r="T562" s="101"/>
      <c r="U562" s="101"/>
      <c r="V562" s="101"/>
      <c r="W562" s="101"/>
      <c r="X562" s="101"/>
      <c r="Y562" s="101"/>
      <c r="Z562" s="101"/>
      <c r="AA562" s="101"/>
    </row>
    <row r="563" spans="1:27" ht="15.75" customHeight="1" x14ac:dyDescent="0.3">
      <c r="A563" s="101"/>
      <c r="B563" s="101"/>
      <c r="C563" s="101"/>
      <c r="D563" s="101"/>
      <c r="E563" s="101"/>
      <c r="F563" s="101"/>
      <c r="G563" s="101"/>
      <c r="H563" s="101"/>
      <c r="I563" s="101"/>
      <c r="J563" s="101"/>
      <c r="K563" s="101"/>
      <c r="L563" s="101"/>
      <c r="M563" s="101"/>
      <c r="N563" s="101"/>
      <c r="O563" s="101"/>
      <c r="P563" s="101"/>
      <c r="Q563" s="101"/>
      <c r="R563" s="101"/>
      <c r="S563" s="101"/>
      <c r="T563" s="101"/>
      <c r="U563" s="101"/>
      <c r="V563" s="101"/>
      <c r="W563" s="101"/>
      <c r="X563" s="101"/>
      <c r="Y563" s="101"/>
      <c r="Z563" s="101"/>
      <c r="AA563" s="101"/>
    </row>
    <row r="564" spans="1:27" ht="15.75" customHeight="1" x14ac:dyDescent="0.3">
      <c r="A564" s="101"/>
      <c r="B564" s="101"/>
      <c r="C564" s="101"/>
      <c r="D564" s="101"/>
      <c r="E564" s="101"/>
      <c r="F564" s="101"/>
      <c r="G564" s="101"/>
      <c r="H564" s="101"/>
      <c r="I564" s="101"/>
      <c r="J564" s="101"/>
      <c r="K564" s="101"/>
      <c r="L564" s="101"/>
      <c r="M564" s="101"/>
      <c r="N564" s="101"/>
      <c r="O564" s="101"/>
      <c r="P564" s="101"/>
      <c r="Q564" s="101"/>
      <c r="R564" s="101"/>
      <c r="S564" s="101"/>
      <c r="T564" s="101"/>
      <c r="U564" s="101"/>
      <c r="V564" s="101"/>
      <c r="W564" s="101"/>
      <c r="X564" s="101"/>
      <c r="Y564" s="101"/>
      <c r="Z564" s="101"/>
      <c r="AA564" s="101"/>
    </row>
    <row r="565" spans="1:27" ht="15.75" customHeight="1" x14ac:dyDescent="0.3">
      <c r="A565" s="101"/>
      <c r="B565" s="101"/>
      <c r="C565" s="101"/>
      <c r="D565" s="101"/>
      <c r="E565" s="101"/>
      <c r="F565" s="101"/>
      <c r="G565" s="101"/>
      <c r="H565" s="101"/>
      <c r="I565" s="101"/>
      <c r="J565" s="101"/>
      <c r="K565" s="101"/>
      <c r="L565" s="101"/>
      <c r="M565" s="101"/>
      <c r="N565" s="101"/>
      <c r="O565" s="101"/>
      <c r="P565" s="101"/>
      <c r="Q565" s="101"/>
      <c r="R565" s="101"/>
      <c r="S565" s="101"/>
      <c r="T565" s="101"/>
      <c r="U565" s="101"/>
      <c r="V565" s="101"/>
      <c r="W565" s="101"/>
      <c r="X565" s="101"/>
      <c r="Y565" s="101"/>
      <c r="Z565" s="101"/>
      <c r="AA565" s="101"/>
    </row>
    <row r="566" spans="1:27" ht="15.75" customHeight="1" x14ac:dyDescent="0.3">
      <c r="A566" s="101"/>
      <c r="B566" s="101"/>
      <c r="C566" s="101"/>
      <c r="D566" s="101"/>
      <c r="E566" s="101"/>
      <c r="F566" s="101"/>
      <c r="G566" s="101"/>
      <c r="H566" s="101"/>
      <c r="I566" s="101"/>
      <c r="J566" s="101"/>
      <c r="K566" s="101"/>
      <c r="L566" s="101"/>
      <c r="M566" s="101"/>
      <c r="N566" s="101"/>
      <c r="O566" s="101"/>
      <c r="P566" s="101"/>
      <c r="Q566" s="101"/>
      <c r="R566" s="101"/>
      <c r="S566" s="101"/>
      <c r="T566" s="101"/>
      <c r="U566" s="101"/>
      <c r="V566" s="101"/>
      <c r="W566" s="101"/>
      <c r="X566" s="101"/>
      <c r="Y566" s="101"/>
      <c r="Z566" s="101"/>
      <c r="AA566" s="101"/>
    </row>
    <row r="567" spans="1:27" ht="15.75" customHeight="1" x14ac:dyDescent="0.3">
      <c r="A567" s="101"/>
      <c r="B567" s="101"/>
      <c r="C567" s="101"/>
      <c r="D567" s="101"/>
      <c r="E567" s="101"/>
      <c r="F567" s="101"/>
      <c r="G567" s="101"/>
      <c r="H567" s="101"/>
      <c r="I567" s="101"/>
      <c r="J567" s="101"/>
      <c r="K567" s="101"/>
      <c r="L567" s="101"/>
      <c r="M567" s="101"/>
      <c r="N567" s="101"/>
      <c r="O567" s="101"/>
      <c r="P567" s="101"/>
      <c r="Q567" s="101"/>
      <c r="R567" s="101"/>
      <c r="S567" s="101"/>
      <c r="T567" s="101"/>
      <c r="U567" s="101"/>
      <c r="V567" s="101"/>
      <c r="W567" s="101"/>
      <c r="X567" s="101"/>
      <c r="Y567" s="101"/>
      <c r="Z567" s="101"/>
      <c r="AA567" s="101"/>
    </row>
    <row r="568" spans="1:27" ht="15.75" customHeight="1" x14ac:dyDescent="0.3">
      <c r="A568" s="101"/>
      <c r="B568" s="101"/>
      <c r="C568" s="101"/>
      <c r="D568" s="101"/>
      <c r="E568" s="101"/>
      <c r="F568" s="101"/>
      <c r="G568" s="101"/>
      <c r="H568" s="101"/>
      <c r="I568" s="101"/>
      <c r="J568" s="101"/>
      <c r="K568" s="101"/>
      <c r="L568" s="101"/>
      <c r="M568" s="101"/>
      <c r="N568" s="101"/>
      <c r="O568" s="101"/>
      <c r="P568" s="101"/>
      <c r="Q568" s="101"/>
      <c r="R568" s="101"/>
      <c r="S568" s="101"/>
      <c r="T568" s="101"/>
      <c r="U568" s="101"/>
      <c r="V568" s="101"/>
      <c r="W568" s="101"/>
      <c r="X568" s="101"/>
      <c r="Y568" s="101"/>
      <c r="Z568" s="101"/>
      <c r="AA568" s="101"/>
    </row>
    <row r="569" spans="1:27" ht="15.75" customHeight="1" x14ac:dyDescent="0.3">
      <c r="A569" s="101"/>
      <c r="B569" s="101"/>
      <c r="C569" s="101"/>
      <c r="D569" s="101"/>
      <c r="E569" s="101"/>
      <c r="F569" s="101"/>
      <c r="G569" s="101"/>
      <c r="H569" s="101"/>
      <c r="I569" s="101"/>
      <c r="J569" s="101"/>
      <c r="K569" s="101"/>
      <c r="L569" s="101"/>
      <c r="M569" s="101"/>
      <c r="N569" s="101"/>
      <c r="O569" s="101"/>
      <c r="P569" s="101"/>
      <c r="Q569" s="101"/>
      <c r="R569" s="101"/>
      <c r="S569" s="101"/>
      <c r="T569" s="101"/>
      <c r="U569" s="101"/>
      <c r="V569" s="101"/>
      <c r="W569" s="101"/>
      <c r="X569" s="101"/>
      <c r="Y569" s="101"/>
      <c r="Z569" s="101"/>
      <c r="AA569" s="101"/>
    </row>
    <row r="570" spans="1:27" ht="15.75" customHeight="1" x14ac:dyDescent="0.3">
      <c r="A570" s="101"/>
      <c r="B570" s="101"/>
      <c r="C570" s="101"/>
      <c r="D570" s="101"/>
      <c r="E570" s="101"/>
      <c r="F570" s="101"/>
      <c r="G570" s="101"/>
      <c r="H570" s="101"/>
      <c r="I570" s="101"/>
      <c r="J570" s="101"/>
      <c r="K570" s="101"/>
      <c r="L570" s="101"/>
      <c r="M570" s="101"/>
      <c r="N570" s="101"/>
      <c r="O570" s="101"/>
      <c r="P570" s="101"/>
      <c r="Q570" s="101"/>
      <c r="R570" s="101"/>
      <c r="S570" s="101"/>
      <c r="T570" s="101"/>
      <c r="U570" s="101"/>
      <c r="V570" s="101"/>
      <c r="W570" s="101"/>
      <c r="X570" s="101"/>
      <c r="Y570" s="101"/>
      <c r="Z570" s="101"/>
      <c r="AA570" s="101"/>
    </row>
    <row r="571" spans="1:27" ht="15.75" customHeight="1" x14ac:dyDescent="0.3">
      <c r="A571" s="101"/>
      <c r="B571" s="101"/>
      <c r="C571" s="101"/>
      <c r="D571" s="101"/>
      <c r="E571" s="101"/>
      <c r="F571" s="101"/>
      <c r="G571" s="101"/>
      <c r="H571" s="101"/>
      <c r="I571" s="101"/>
      <c r="J571" s="101"/>
      <c r="K571" s="101"/>
      <c r="L571" s="101"/>
      <c r="M571" s="101"/>
      <c r="N571" s="101"/>
      <c r="O571" s="101"/>
      <c r="P571" s="101"/>
      <c r="Q571" s="101"/>
      <c r="R571" s="101"/>
      <c r="S571" s="101"/>
      <c r="T571" s="101"/>
      <c r="U571" s="101"/>
      <c r="V571" s="101"/>
      <c r="W571" s="101"/>
      <c r="X571" s="101"/>
      <c r="Y571" s="101"/>
      <c r="Z571" s="101"/>
      <c r="AA571" s="101"/>
    </row>
    <row r="572" spans="1:27" ht="15.75" customHeight="1" x14ac:dyDescent="0.3">
      <c r="A572" s="101"/>
      <c r="B572" s="101"/>
      <c r="C572" s="101"/>
      <c r="D572" s="101"/>
      <c r="E572" s="101"/>
      <c r="F572" s="101"/>
      <c r="G572" s="101"/>
      <c r="H572" s="101"/>
      <c r="I572" s="101"/>
      <c r="J572" s="101"/>
      <c r="K572" s="101"/>
      <c r="L572" s="101"/>
      <c r="M572" s="101"/>
      <c r="N572" s="101"/>
      <c r="O572" s="101"/>
      <c r="P572" s="101"/>
      <c r="Q572" s="101"/>
      <c r="R572" s="101"/>
      <c r="S572" s="101"/>
      <c r="T572" s="101"/>
      <c r="U572" s="101"/>
      <c r="V572" s="101"/>
      <c r="W572" s="101"/>
      <c r="X572" s="101"/>
      <c r="Y572" s="101"/>
      <c r="Z572" s="101"/>
      <c r="AA572" s="101"/>
    </row>
    <row r="573" spans="1:27" ht="15.75" customHeight="1" x14ac:dyDescent="0.3">
      <c r="A573" s="101"/>
      <c r="B573" s="101"/>
      <c r="C573" s="101"/>
      <c r="D573" s="101"/>
      <c r="E573" s="101"/>
      <c r="F573" s="101"/>
      <c r="G573" s="101"/>
      <c r="H573" s="101"/>
      <c r="I573" s="101"/>
      <c r="J573" s="101"/>
      <c r="K573" s="101"/>
      <c r="L573" s="101"/>
      <c r="M573" s="101"/>
      <c r="N573" s="101"/>
      <c r="O573" s="101"/>
      <c r="P573" s="101"/>
      <c r="Q573" s="101"/>
      <c r="R573" s="101"/>
      <c r="S573" s="101"/>
      <c r="T573" s="101"/>
      <c r="U573" s="101"/>
      <c r="V573" s="101"/>
      <c r="W573" s="101"/>
      <c r="X573" s="101"/>
      <c r="Y573" s="101"/>
      <c r="Z573" s="101"/>
      <c r="AA573" s="101"/>
    </row>
    <row r="574" spans="1:27" ht="15.75" customHeight="1" x14ac:dyDescent="0.3">
      <c r="A574" s="101"/>
      <c r="B574" s="101"/>
      <c r="C574" s="101"/>
      <c r="D574" s="101"/>
      <c r="E574" s="101"/>
      <c r="F574" s="101"/>
      <c r="G574" s="101"/>
      <c r="H574" s="101"/>
      <c r="I574" s="101"/>
      <c r="J574" s="101"/>
      <c r="K574" s="101"/>
      <c r="L574" s="101"/>
      <c r="M574" s="101"/>
      <c r="N574" s="101"/>
      <c r="O574" s="101"/>
      <c r="P574" s="101"/>
      <c r="Q574" s="101"/>
      <c r="R574" s="101"/>
      <c r="S574" s="101"/>
      <c r="T574" s="101"/>
      <c r="U574" s="101"/>
      <c r="V574" s="101"/>
      <c r="W574" s="101"/>
      <c r="X574" s="101"/>
      <c r="Y574" s="101"/>
      <c r="Z574" s="101"/>
      <c r="AA574" s="101"/>
    </row>
    <row r="575" spans="1:27" ht="15.75" customHeight="1" x14ac:dyDescent="0.3">
      <c r="A575" s="101"/>
      <c r="B575" s="101"/>
      <c r="C575" s="101"/>
      <c r="D575" s="101"/>
      <c r="E575" s="101"/>
      <c r="F575" s="101"/>
      <c r="G575" s="101"/>
      <c r="H575" s="101"/>
      <c r="I575" s="101"/>
      <c r="J575" s="101"/>
      <c r="K575" s="101"/>
      <c r="L575" s="101"/>
      <c r="M575" s="101"/>
      <c r="N575" s="101"/>
      <c r="O575" s="101"/>
      <c r="P575" s="101"/>
      <c r="Q575" s="101"/>
      <c r="R575" s="101"/>
      <c r="S575" s="101"/>
      <c r="T575" s="101"/>
      <c r="U575" s="101"/>
      <c r="V575" s="101"/>
      <c r="W575" s="101"/>
      <c r="X575" s="101"/>
      <c r="Y575" s="101"/>
      <c r="Z575" s="101"/>
      <c r="AA575" s="101"/>
    </row>
    <row r="576" spans="1:27" ht="15.75" customHeight="1" x14ac:dyDescent="0.3">
      <c r="A576" s="101"/>
      <c r="B576" s="101"/>
      <c r="C576" s="101"/>
      <c r="D576" s="101"/>
      <c r="E576" s="101"/>
      <c r="F576" s="101"/>
      <c r="G576" s="101"/>
      <c r="H576" s="101"/>
      <c r="I576" s="101"/>
      <c r="J576" s="101"/>
      <c r="K576" s="101"/>
      <c r="L576" s="101"/>
      <c r="M576" s="101"/>
      <c r="N576" s="101"/>
      <c r="O576" s="101"/>
      <c r="P576" s="101"/>
      <c r="Q576" s="101"/>
      <c r="R576" s="101"/>
      <c r="S576" s="101"/>
      <c r="T576" s="101"/>
      <c r="U576" s="101"/>
      <c r="V576" s="101"/>
      <c r="W576" s="101"/>
      <c r="X576" s="101"/>
      <c r="Y576" s="101"/>
      <c r="Z576" s="101"/>
      <c r="AA576" s="101"/>
    </row>
    <row r="577" spans="1:27" ht="15.75" customHeight="1" x14ac:dyDescent="0.3">
      <c r="A577" s="101"/>
      <c r="B577" s="101"/>
      <c r="C577" s="101"/>
      <c r="D577" s="101"/>
      <c r="E577" s="101"/>
      <c r="F577" s="101"/>
      <c r="G577" s="101"/>
      <c r="H577" s="101"/>
      <c r="I577" s="101"/>
      <c r="J577" s="101"/>
      <c r="K577" s="101"/>
      <c r="L577" s="101"/>
      <c r="M577" s="101"/>
      <c r="N577" s="101"/>
      <c r="O577" s="101"/>
      <c r="P577" s="101"/>
      <c r="Q577" s="101"/>
      <c r="R577" s="101"/>
      <c r="S577" s="101"/>
      <c r="T577" s="101"/>
      <c r="U577" s="101"/>
      <c r="V577" s="101"/>
      <c r="W577" s="101"/>
      <c r="X577" s="101"/>
      <c r="Y577" s="101"/>
      <c r="Z577" s="101"/>
      <c r="AA577" s="101"/>
    </row>
    <row r="578" spans="1:27" ht="15.75" customHeight="1" x14ac:dyDescent="0.3">
      <c r="A578" s="101"/>
      <c r="B578" s="101"/>
      <c r="C578" s="101"/>
      <c r="D578" s="101"/>
      <c r="E578" s="101"/>
      <c r="F578" s="101"/>
      <c r="G578" s="101"/>
      <c r="H578" s="101"/>
      <c r="I578" s="101"/>
      <c r="J578" s="101"/>
      <c r="K578" s="101"/>
      <c r="L578" s="101"/>
      <c r="M578" s="101"/>
      <c r="N578" s="101"/>
      <c r="O578" s="101"/>
      <c r="P578" s="101"/>
      <c r="Q578" s="101"/>
      <c r="R578" s="101"/>
      <c r="S578" s="101"/>
      <c r="T578" s="101"/>
      <c r="U578" s="101"/>
      <c r="V578" s="101"/>
      <c r="W578" s="101"/>
      <c r="X578" s="101"/>
      <c r="Y578" s="101"/>
      <c r="Z578" s="101"/>
      <c r="AA578" s="101"/>
    </row>
    <row r="579" spans="1:27" ht="15.75" customHeight="1" x14ac:dyDescent="0.3">
      <c r="A579" s="101"/>
      <c r="B579" s="101"/>
      <c r="C579" s="101"/>
      <c r="D579" s="101"/>
      <c r="E579" s="101"/>
      <c r="F579" s="101"/>
      <c r="G579" s="101"/>
      <c r="H579" s="101"/>
      <c r="I579" s="101"/>
      <c r="J579" s="101"/>
      <c r="K579" s="101"/>
      <c r="L579" s="101"/>
      <c r="M579" s="101"/>
      <c r="N579" s="101"/>
      <c r="O579" s="101"/>
      <c r="P579" s="101"/>
      <c r="Q579" s="101"/>
      <c r="R579" s="101"/>
      <c r="S579" s="101"/>
      <c r="T579" s="101"/>
      <c r="U579" s="101"/>
      <c r="V579" s="101"/>
      <c r="W579" s="101"/>
      <c r="X579" s="101"/>
      <c r="Y579" s="101"/>
      <c r="Z579" s="101"/>
      <c r="AA579" s="101"/>
    </row>
    <row r="580" spans="1:27" ht="15.75" customHeight="1" x14ac:dyDescent="0.3">
      <c r="A580" s="101"/>
      <c r="B580" s="101"/>
      <c r="C580" s="101"/>
      <c r="D580" s="101"/>
      <c r="E580" s="101"/>
      <c r="F580" s="101"/>
      <c r="G580" s="101"/>
      <c r="H580" s="101"/>
      <c r="I580" s="101"/>
      <c r="J580" s="101"/>
      <c r="K580" s="101"/>
      <c r="L580" s="101"/>
      <c r="M580" s="101"/>
      <c r="N580" s="101"/>
      <c r="O580" s="101"/>
      <c r="P580" s="101"/>
      <c r="Q580" s="101"/>
      <c r="R580" s="101"/>
      <c r="S580" s="101"/>
      <c r="T580" s="101"/>
      <c r="U580" s="101"/>
      <c r="V580" s="101"/>
      <c r="W580" s="101"/>
      <c r="X580" s="101"/>
      <c r="Y580" s="101"/>
      <c r="Z580" s="101"/>
      <c r="AA580" s="101"/>
    </row>
    <row r="581" spans="1:27" ht="15.75" customHeight="1" x14ac:dyDescent="0.3">
      <c r="A581" s="101"/>
      <c r="B581" s="101"/>
      <c r="C581" s="101"/>
      <c r="D581" s="101"/>
      <c r="E581" s="101"/>
      <c r="F581" s="101"/>
      <c r="G581" s="101"/>
      <c r="H581" s="101"/>
      <c r="I581" s="101"/>
      <c r="J581" s="101"/>
      <c r="K581" s="101"/>
      <c r="L581" s="101"/>
      <c r="M581" s="101"/>
      <c r="N581" s="101"/>
      <c r="O581" s="101"/>
      <c r="P581" s="101"/>
      <c r="Q581" s="101"/>
      <c r="R581" s="101"/>
      <c r="S581" s="101"/>
      <c r="T581" s="101"/>
      <c r="U581" s="101"/>
      <c r="V581" s="101"/>
      <c r="W581" s="101"/>
      <c r="X581" s="101"/>
      <c r="Y581" s="101"/>
      <c r="Z581" s="101"/>
      <c r="AA581" s="101"/>
    </row>
    <row r="582" spans="1:27" ht="15.75" customHeight="1" x14ac:dyDescent="0.3">
      <c r="A582" s="101"/>
      <c r="B582" s="101"/>
      <c r="C582" s="101"/>
      <c r="D582" s="101"/>
      <c r="E582" s="101"/>
      <c r="F582" s="101"/>
      <c r="G582" s="101"/>
      <c r="H582" s="101"/>
      <c r="I582" s="101"/>
      <c r="J582" s="101"/>
      <c r="K582" s="101"/>
      <c r="L582" s="101"/>
      <c r="M582" s="101"/>
      <c r="N582" s="101"/>
      <c r="O582" s="101"/>
      <c r="P582" s="101"/>
      <c r="Q582" s="101"/>
      <c r="R582" s="101"/>
      <c r="S582" s="101"/>
      <c r="T582" s="101"/>
      <c r="U582" s="101"/>
      <c r="V582" s="101"/>
      <c r="W582" s="101"/>
      <c r="X582" s="101"/>
      <c r="Y582" s="101"/>
      <c r="Z582" s="101"/>
      <c r="AA582" s="101"/>
    </row>
    <row r="583" spans="1:27" ht="15.75" customHeight="1" x14ac:dyDescent="0.3">
      <c r="A583" s="101"/>
      <c r="B583" s="101"/>
      <c r="C583" s="101"/>
      <c r="D583" s="101"/>
      <c r="E583" s="101"/>
      <c r="F583" s="101"/>
      <c r="G583" s="101"/>
      <c r="H583" s="101"/>
      <c r="I583" s="101"/>
      <c r="J583" s="101"/>
      <c r="K583" s="101"/>
      <c r="L583" s="101"/>
      <c r="M583" s="101"/>
      <c r="N583" s="101"/>
      <c r="O583" s="101"/>
      <c r="P583" s="101"/>
      <c r="Q583" s="101"/>
      <c r="R583" s="101"/>
      <c r="S583" s="101"/>
      <c r="T583" s="101"/>
      <c r="U583" s="101"/>
      <c r="V583" s="101"/>
      <c r="W583" s="101"/>
      <c r="X583" s="101"/>
      <c r="Y583" s="101"/>
      <c r="Z583" s="101"/>
      <c r="AA583" s="101"/>
    </row>
    <row r="584" spans="1:27" ht="15.75" customHeight="1" x14ac:dyDescent="0.3">
      <c r="A584" s="101"/>
      <c r="B584" s="101"/>
      <c r="C584" s="101"/>
      <c r="D584" s="101"/>
      <c r="E584" s="101"/>
      <c r="F584" s="101"/>
      <c r="G584" s="101"/>
      <c r="H584" s="101"/>
      <c r="I584" s="101"/>
      <c r="J584" s="101"/>
      <c r="K584" s="101"/>
      <c r="L584" s="101"/>
      <c r="M584" s="101"/>
      <c r="N584" s="101"/>
      <c r="O584" s="101"/>
      <c r="P584" s="101"/>
      <c r="Q584" s="101"/>
      <c r="R584" s="101"/>
      <c r="S584" s="101"/>
      <c r="T584" s="101"/>
      <c r="U584" s="101"/>
      <c r="V584" s="101"/>
      <c r="W584" s="101"/>
      <c r="X584" s="101"/>
      <c r="Y584" s="101"/>
      <c r="Z584" s="101"/>
      <c r="AA584" s="101"/>
    </row>
    <row r="585" spans="1:27" ht="15.75" customHeight="1" x14ac:dyDescent="0.3">
      <c r="A585" s="101"/>
      <c r="B585" s="101"/>
      <c r="C585" s="101"/>
      <c r="D585" s="101"/>
      <c r="E585" s="101"/>
      <c r="F585" s="101"/>
      <c r="G585" s="101"/>
      <c r="H585" s="101"/>
      <c r="I585" s="101"/>
      <c r="J585" s="101"/>
      <c r="K585" s="101"/>
      <c r="L585" s="101"/>
      <c r="M585" s="101"/>
      <c r="N585" s="101"/>
      <c r="O585" s="101"/>
      <c r="P585" s="101"/>
      <c r="Q585" s="101"/>
      <c r="R585" s="101"/>
      <c r="S585" s="101"/>
      <c r="T585" s="101"/>
      <c r="U585" s="101"/>
      <c r="V585" s="101"/>
      <c r="W585" s="101"/>
      <c r="X585" s="101"/>
      <c r="Y585" s="101"/>
      <c r="Z585" s="101"/>
      <c r="AA585" s="101"/>
    </row>
    <row r="586" spans="1:27" ht="15.75" customHeight="1" x14ac:dyDescent="0.3">
      <c r="A586" s="101"/>
      <c r="B586" s="101"/>
      <c r="C586" s="101"/>
      <c r="D586" s="101"/>
      <c r="E586" s="101"/>
      <c r="F586" s="101"/>
      <c r="G586" s="101"/>
      <c r="H586" s="101"/>
      <c r="I586" s="101"/>
      <c r="J586" s="101"/>
      <c r="K586" s="101"/>
      <c r="L586" s="101"/>
      <c r="M586" s="101"/>
      <c r="N586" s="101"/>
      <c r="O586" s="101"/>
      <c r="P586" s="101"/>
      <c r="Q586" s="101"/>
      <c r="R586" s="101"/>
      <c r="S586" s="101"/>
      <c r="T586" s="101"/>
      <c r="U586" s="101"/>
      <c r="V586" s="101"/>
      <c r="W586" s="101"/>
      <c r="X586" s="101"/>
      <c r="Y586" s="101"/>
      <c r="Z586" s="101"/>
      <c r="AA586" s="101"/>
    </row>
    <row r="587" spans="1:27" ht="15.75" customHeight="1" x14ac:dyDescent="0.3">
      <c r="A587" s="101"/>
      <c r="B587" s="101"/>
      <c r="C587" s="101"/>
      <c r="D587" s="101"/>
      <c r="E587" s="101"/>
      <c r="F587" s="101"/>
      <c r="G587" s="101"/>
      <c r="H587" s="101"/>
      <c r="I587" s="101"/>
      <c r="J587" s="101"/>
      <c r="K587" s="101"/>
      <c r="L587" s="101"/>
      <c r="M587" s="101"/>
      <c r="N587" s="101"/>
      <c r="O587" s="101"/>
      <c r="P587" s="101"/>
      <c r="Q587" s="101"/>
      <c r="R587" s="101"/>
      <c r="S587" s="101"/>
      <c r="T587" s="101"/>
      <c r="U587" s="101"/>
      <c r="V587" s="101"/>
      <c r="W587" s="101"/>
      <c r="X587" s="101"/>
      <c r="Y587" s="101"/>
      <c r="Z587" s="101"/>
      <c r="AA587" s="101"/>
    </row>
    <row r="588" spans="1:27" ht="15.75" customHeight="1" x14ac:dyDescent="0.3">
      <c r="A588" s="101"/>
      <c r="B588" s="101"/>
      <c r="C588" s="101"/>
      <c r="D588" s="101"/>
      <c r="E588" s="101"/>
      <c r="F588" s="101"/>
      <c r="G588" s="101"/>
      <c r="H588" s="101"/>
      <c r="I588" s="101"/>
      <c r="J588" s="101"/>
      <c r="K588" s="101"/>
      <c r="L588" s="101"/>
      <c r="M588" s="101"/>
      <c r="N588" s="101"/>
      <c r="O588" s="101"/>
      <c r="P588" s="101"/>
      <c r="Q588" s="101"/>
      <c r="R588" s="101"/>
      <c r="S588" s="101"/>
      <c r="T588" s="101"/>
      <c r="U588" s="101"/>
      <c r="V588" s="101"/>
      <c r="W588" s="101"/>
      <c r="X588" s="101"/>
      <c r="Y588" s="101"/>
      <c r="Z588" s="101"/>
      <c r="AA588" s="101"/>
    </row>
    <row r="589" spans="1:27" ht="15.75" customHeight="1" x14ac:dyDescent="0.3">
      <c r="A589" s="101"/>
      <c r="B589" s="101"/>
      <c r="C589" s="101"/>
      <c r="D589" s="101"/>
      <c r="E589" s="101"/>
      <c r="F589" s="101"/>
      <c r="G589" s="101"/>
      <c r="H589" s="101"/>
      <c r="I589" s="101"/>
      <c r="J589" s="101"/>
      <c r="K589" s="101"/>
      <c r="L589" s="101"/>
      <c r="M589" s="101"/>
      <c r="N589" s="101"/>
      <c r="O589" s="101"/>
      <c r="P589" s="101"/>
      <c r="Q589" s="101"/>
      <c r="R589" s="101"/>
      <c r="S589" s="101"/>
      <c r="T589" s="101"/>
      <c r="U589" s="101"/>
      <c r="V589" s="101"/>
      <c r="W589" s="101"/>
      <c r="X589" s="101"/>
      <c r="Y589" s="101"/>
      <c r="Z589" s="101"/>
      <c r="AA589" s="101"/>
    </row>
    <row r="590" spans="1:27" ht="15.75" customHeight="1" x14ac:dyDescent="0.3">
      <c r="A590" s="101"/>
      <c r="B590" s="101"/>
      <c r="C590" s="101"/>
      <c r="D590" s="101"/>
      <c r="E590" s="101"/>
      <c r="F590" s="101"/>
      <c r="G590" s="101"/>
      <c r="H590" s="101"/>
      <c r="I590" s="101"/>
      <c r="J590" s="101"/>
      <c r="K590" s="101"/>
      <c r="L590" s="101"/>
      <c r="M590" s="101"/>
      <c r="N590" s="101"/>
      <c r="O590" s="101"/>
      <c r="P590" s="101"/>
      <c r="Q590" s="101"/>
      <c r="R590" s="101"/>
      <c r="S590" s="101"/>
      <c r="T590" s="101"/>
      <c r="U590" s="101"/>
      <c r="V590" s="101"/>
      <c r="W590" s="101"/>
      <c r="X590" s="101"/>
      <c r="Y590" s="101"/>
      <c r="Z590" s="101"/>
      <c r="AA590" s="101"/>
    </row>
    <row r="591" spans="1:27" ht="15.75" customHeight="1" x14ac:dyDescent="0.3">
      <c r="A591" s="101"/>
      <c r="B591" s="101"/>
      <c r="C591" s="101"/>
      <c r="D591" s="101"/>
      <c r="E591" s="101"/>
      <c r="F591" s="101"/>
      <c r="G591" s="101"/>
      <c r="H591" s="101"/>
      <c r="I591" s="101"/>
      <c r="J591" s="101"/>
      <c r="K591" s="101"/>
      <c r="L591" s="101"/>
      <c r="M591" s="101"/>
      <c r="N591" s="101"/>
      <c r="O591" s="101"/>
      <c r="P591" s="101"/>
      <c r="Q591" s="101"/>
      <c r="R591" s="101"/>
      <c r="S591" s="101"/>
      <c r="T591" s="101"/>
      <c r="U591" s="101"/>
      <c r="V591" s="101"/>
      <c r="W591" s="101"/>
      <c r="X591" s="101"/>
      <c r="Y591" s="101"/>
      <c r="Z591" s="101"/>
      <c r="AA591" s="101"/>
    </row>
    <row r="592" spans="1:27" ht="15.75" customHeight="1" x14ac:dyDescent="0.3">
      <c r="A592" s="101"/>
      <c r="B592" s="101"/>
      <c r="C592" s="101"/>
      <c r="D592" s="101"/>
      <c r="E592" s="101"/>
      <c r="F592" s="101"/>
      <c r="G592" s="101"/>
      <c r="H592" s="101"/>
      <c r="I592" s="101"/>
      <c r="J592" s="101"/>
      <c r="K592" s="101"/>
      <c r="L592" s="101"/>
      <c r="M592" s="101"/>
      <c r="N592" s="101"/>
      <c r="O592" s="101"/>
      <c r="P592" s="101"/>
      <c r="Q592" s="101"/>
      <c r="R592" s="101"/>
      <c r="S592" s="101"/>
      <c r="T592" s="101"/>
      <c r="U592" s="101"/>
      <c r="V592" s="101"/>
      <c r="W592" s="101"/>
      <c r="X592" s="101"/>
      <c r="Y592" s="101"/>
      <c r="Z592" s="101"/>
      <c r="AA592" s="101"/>
    </row>
    <row r="593" spans="1:27" ht="15.75" customHeight="1" x14ac:dyDescent="0.3">
      <c r="A593" s="101"/>
      <c r="B593" s="101"/>
      <c r="C593" s="101"/>
      <c r="D593" s="101"/>
      <c r="E593" s="101"/>
      <c r="F593" s="101"/>
      <c r="G593" s="101"/>
      <c r="H593" s="101"/>
      <c r="I593" s="101"/>
      <c r="J593" s="101"/>
      <c r="K593" s="101"/>
      <c r="L593" s="101"/>
      <c r="M593" s="101"/>
      <c r="N593" s="101"/>
      <c r="O593" s="101"/>
      <c r="P593" s="101"/>
      <c r="Q593" s="101"/>
      <c r="R593" s="101"/>
      <c r="S593" s="101"/>
      <c r="T593" s="101"/>
      <c r="U593" s="101"/>
      <c r="V593" s="101"/>
      <c r="W593" s="101"/>
      <c r="X593" s="101"/>
      <c r="Y593" s="101"/>
      <c r="Z593" s="101"/>
      <c r="AA593" s="101"/>
    </row>
    <row r="594" spans="1:27" ht="15.75" customHeight="1" x14ac:dyDescent="0.3">
      <c r="A594" s="101"/>
      <c r="B594" s="101"/>
      <c r="C594" s="101"/>
      <c r="D594" s="101"/>
      <c r="E594" s="101"/>
      <c r="F594" s="101"/>
      <c r="G594" s="101"/>
      <c r="H594" s="101"/>
      <c r="I594" s="101"/>
      <c r="J594" s="101"/>
      <c r="K594" s="101"/>
      <c r="L594" s="101"/>
      <c r="M594" s="101"/>
      <c r="N594" s="101"/>
      <c r="O594" s="101"/>
      <c r="P594" s="101"/>
      <c r="Q594" s="101"/>
      <c r="R594" s="101"/>
      <c r="S594" s="101"/>
      <c r="T594" s="101"/>
      <c r="U594" s="101"/>
      <c r="V594" s="101"/>
      <c r="W594" s="101"/>
      <c r="X594" s="101"/>
      <c r="Y594" s="101"/>
      <c r="Z594" s="101"/>
      <c r="AA594" s="101"/>
    </row>
    <row r="595" spans="1:27" ht="15.75" customHeight="1" x14ac:dyDescent="0.3">
      <c r="A595" s="101"/>
      <c r="B595" s="101"/>
      <c r="C595" s="101"/>
      <c r="D595" s="101"/>
      <c r="E595" s="101"/>
      <c r="F595" s="101"/>
      <c r="G595" s="101"/>
      <c r="H595" s="101"/>
      <c r="I595" s="101"/>
      <c r="J595" s="101"/>
      <c r="K595" s="101"/>
      <c r="L595" s="101"/>
      <c r="M595" s="101"/>
      <c r="N595" s="101"/>
      <c r="O595" s="101"/>
      <c r="P595" s="101"/>
      <c r="Q595" s="101"/>
      <c r="R595" s="101"/>
      <c r="S595" s="101"/>
      <c r="T595" s="101"/>
      <c r="U595" s="101"/>
      <c r="V595" s="101"/>
      <c r="W595" s="101"/>
      <c r="X595" s="101"/>
      <c r="Y595" s="101"/>
      <c r="Z595" s="101"/>
      <c r="AA595" s="101"/>
    </row>
    <row r="596" spans="1:27" ht="15.75" customHeight="1" x14ac:dyDescent="0.3">
      <c r="A596" s="101"/>
      <c r="B596" s="101"/>
      <c r="C596" s="101"/>
      <c r="D596" s="101"/>
      <c r="E596" s="101"/>
      <c r="F596" s="101"/>
      <c r="G596" s="101"/>
      <c r="H596" s="101"/>
      <c r="I596" s="101"/>
      <c r="J596" s="101"/>
      <c r="K596" s="101"/>
      <c r="L596" s="101"/>
      <c r="M596" s="101"/>
      <c r="N596" s="101"/>
      <c r="O596" s="101"/>
      <c r="P596" s="101"/>
      <c r="Q596" s="101"/>
      <c r="R596" s="101"/>
      <c r="S596" s="101"/>
      <c r="T596" s="101"/>
      <c r="U596" s="101"/>
      <c r="V596" s="101"/>
      <c r="W596" s="101"/>
      <c r="X596" s="101"/>
      <c r="Y596" s="101"/>
      <c r="Z596" s="101"/>
      <c r="AA596" s="101"/>
    </row>
    <row r="597" spans="1:27" ht="15.75" customHeight="1" x14ac:dyDescent="0.3">
      <c r="A597" s="101"/>
      <c r="B597" s="101"/>
      <c r="C597" s="101"/>
      <c r="D597" s="101"/>
      <c r="E597" s="101"/>
      <c r="F597" s="101"/>
      <c r="G597" s="101"/>
      <c r="H597" s="101"/>
      <c r="I597" s="101"/>
      <c r="J597" s="101"/>
      <c r="K597" s="101"/>
      <c r="L597" s="101"/>
      <c r="M597" s="101"/>
      <c r="N597" s="101"/>
      <c r="O597" s="101"/>
      <c r="P597" s="101"/>
      <c r="Q597" s="101"/>
      <c r="R597" s="101"/>
      <c r="S597" s="101"/>
      <c r="T597" s="101"/>
      <c r="U597" s="101"/>
      <c r="V597" s="101"/>
      <c r="W597" s="101"/>
      <c r="X597" s="101"/>
      <c r="Y597" s="101"/>
      <c r="Z597" s="101"/>
      <c r="AA597" s="101"/>
    </row>
    <row r="598" spans="1:27" ht="15.75" customHeight="1" x14ac:dyDescent="0.3">
      <c r="A598" s="101"/>
      <c r="B598" s="101"/>
      <c r="C598" s="101"/>
      <c r="D598" s="101"/>
      <c r="E598" s="101"/>
      <c r="F598" s="101"/>
      <c r="G598" s="101"/>
      <c r="H598" s="101"/>
      <c r="I598" s="101"/>
      <c r="J598" s="101"/>
      <c r="K598" s="101"/>
      <c r="L598" s="101"/>
      <c r="M598" s="101"/>
      <c r="N598" s="101"/>
      <c r="O598" s="101"/>
      <c r="P598" s="101"/>
      <c r="Q598" s="101"/>
      <c r="R598" s="101"/>
      <c r="S598" s="101"/>
      <c r="T598" s="101"/>
      <c r="U598" s="101"/>
      <c r="V598" s="101"/>
      <c r="W598" s="101"/>
      <c r="X598" s="101"/>
      <c r="Y598" s="101"/>
      <c r="Z598" s="101"/>
      <c r="AA598" s="101"/>
    </row>
    <row r="599" spans="1:27" ht="15.75" customHeight="1" x14ac:dyDescent="0.3">
      <c r="A599" s="101"/>
      <c r="B599" s="101"/>
      <c r="C599" s="101"/>
      <c r="D599" s="101"/>
      <c r="E599" s="101"/>
      <c r="F599" s="101"/>
      <c r="G599" s="101"/>
      <c r="H599" s="101"/>
      <c r="I599" s="101"/>
      <c r="J599" s="101"/>
      <c r="K599" s="101"/>
      <c r="L599" s="101"/>
      <c r="M599" s="101"/>
      <c r="N599" s="101"/>
      <c r="O599" s="101"/>
      <c r="P599" s="101"/>
      <c r="Q599" s="101"/>
      <c r="R599" s="101"/>
      <c r="S599" s="101"/>
      <c r="T599" s="101"/>
      <c r="U599" s="101"/>
      <c r="V599" s="101"/>
      <c r="W599" s="101"/>
      <c r="X599" s="101"/>
      <c r="Y599" s="101"/>
      <c r="Z599" s="101"/>
      <c r="AA599" s="101"/>
    </row>
    <row r="600" spans="1:27" ht="15.75" customHeight="1" x14ac:dyDescent="0.3">
      <c r="A600" s="101"/>
      <c r="B600" s="101"/>
      <c r="C600" s="101"/>
      <c r="D600" s="101"/>
      <c r="E600" s="101"/>
      <c r="F600" s="101"/>
      <c r="G600" s="101"/>
      <c r="H600" s="101"/>
      <c r="I600" s="101"/>
      <c r="J600" s="101"/>
      <c r="K600" s="101"/>
      <c r="L600" s="101"/>
      <c r="M600" s="101"/>
      <c r="N600" s="101"/>
      <c r="O600" s="101"/>
      <c r="P600" s="101"/>
      <c r="Q600" s="101"/>
      <c r="R600" s="101"/>
      <c r="S600" s="101"/>
      <c r="T600" s="101"/>
      <c r="U600" s="101"/>
      <c r="V600" s="101"/>
      <c r="W600" s="101"/>
      <c r="X600" s="101"/>
      <c r="Y600" s="101"/>
      <c r="Z600" s="101"/>
      <c r="AA600" s="101"/>
    </row>
    <row r="601" spans="1:27" ht="15.75" customHeight="1" x14ac:dyDescent="0.3">
      <c r="A601" s="101"/>
      <c r="B601" s="101"/>
      <c r="C601" s="101"/>
      <c r="D601" s="101"/>
      <c r="E601" s="101"/>
      <c r="F601" s="101"/>
      <c r="G601" s="101"/>
      <c r="H601" s="101"/>
      <c r="I601" s="101"/>
      <c r="J601" s="101"/>
      <c r="K601" s="101"/>
      <c r="L601" s="101"/>
      <c r="M601" s="101"/>
      <c r="N601" s="101"/>
      <c r="O601" s="101"/>
      <c r="P601" s="101"/>
      <c r="Q601" s="101"/>
      <c r="R601" s="101"/>
      <c r="S601" s="101"/>
      <c r="T601" s="101"/>
      <c r="U601" s="101"/>
      <c r="V601" s="101"/>
      <c r="W601" s="101"/>
      <c r="X601" s="101"/>
      <c r="Y601" s="101"/>
      <c r="Z601" s="101"/>
      <c r="AA601" s="101"/>
    </row>
    <row r="602" spans="1:27" ht="15.75" customHeight="1" x14ac:dyDescent="0.3">
      <c r="A602" s="101"/>
      <c r="B602" s="101"/>
      <c r="C602" s="101"/>
      <c r="D602" s="101"/>
      <c r="E602" s="101"/>
      <c r="F602" s="101"/>
      <c r="G602" s="101"/>
      <c r="H602" s="101"/>
      <c r="I602" s="101"/>
      <c r="J602" s="101"/>
      <c r="K602" s="101"/>
      <c r="L602" s="101"/>
      <c r="M602" s="101"/>
      <c r="N602" s="101"/>
      <c r="O602" s="101"/>
      <c r="P602" s="101"/>
      <c r="Q602" s="101"/>
      <c r="R602" s="101"/>
      <c r="S602" s="101"/>
      <c r="T602" s="101"/>
      <c r="U602" s="101"/>
      <c r="V602" s="101"/>
      <c r="W602" s="101"/>
      <c r="X602" s="101"/>
      <c r="Y602" s="101"/>
      <c r="Z602" s="101"/>
      <c r="AA602" s="101"/>
    </row>
    <row r="603" spans="1:27" ht="15.75" customHeight="1" x14ac:dyDescent="0.3">
      <c r="A603" s="101"/>
      <c r="B603" s="101"/>
      <c r="C603" s="101"/>
      <c r="D603" s="101"/>
      <c r="E603" s="101"/>
      <c r="F603" s="101"/>
      <c r="G603" s="101"/>
      <c r="H603" s="101"/>
      <c r="I603" s="101"/>
      <c r="J603" s="101"/>
      <c r="K603" s="101"/>
      <c r="L603" s="101"/>
      <c r="M603" s="101"/>
      <c r="N603" s="101"/>
      <c r="O603" s="101"/>
      <c r="P603" s="101"/>
      <c r="Q603" s="101"/>
      <c r="R603" s="101"/>
      <c r="S603" s="101"/>
      <c r="T603" s="101"/>
      <c r="U603" s="101"/>
      <c r="V603" s="101"/>
      <c r="W603" s="101"/>
      <c r="X603" s="101"/>
      <c r="Y603" s="101"/>
      <c r="Z603" s="101"/>
      <c r="AA603" s="101"/>
    </row>
    <row r="604" spans="1:27" ht="15.75" customHeight="1" x14ac:dyDescent="0.3">
      <c r="A604" s="101"/>
      <c r="B604" s="101"/>
      <c r="C604" s="101"/>
      <c r="D604" s="101"/>
      <c r="E604" s="101"/>
      <c r="F604" s="101"/>
      <c r="G604" s="101"/>
      <c r="H604" s="101"/>
      <c r="I604" s="101"/>
      <c r="J604" s="101"/>
      <c r="K604" s="101"/>
      <c r="L604" s="101"/>
      <c r="M604" s="101"/>
      <c r="N604" s="101"/>
      <c r="O604" s="101"/>
      <c r="P604" s="101"/>
      <c r="Q604" s="101"/>
      <c r="R604" s="101"/>
      <c r="S604" s="101"/>
      <c r="T604" s="101"/>
      <c r="U604" s="101"/>
      <c r="V604" s="101"/>
      <c r="W604" s="101"/>
      <c r="X604" s="101"/>
      <c r="Y604" s="101"/>
      <c r="Z604" s="101"/>
      <c r="AA604" s="101"/>
    </row>
    <row r="605" spans="1:27" ht="15.75" customHeight="1" x14ac:dyDescent="0.3">
      <c r="A605" s="101"/>
      <c r="B605" s="101"/>
      <c r="C605" s="101"/>
      <c r="D605" s="101"/>
      <c r="E605" s="101"/>
      <c r="F605" s="101"/>
      <c r="G605" s="101"/>
      <c r="H605" s="101"/>
      <c r="I605" s="101"/>
      <c r="J605" s="101"/>
      <c r="K605" s="101"/>
      <c r="L605" s="101"/>
      <c r="M605" s="101"/>
      <c r="N605" s="101"/>
      <c r="O605" s="101"/>
      <c r="P605" s="101"/>
      <c r="Q605" s="101"/>
      <c r="R605" s="101"/>
      <c r="S605" s="101"/>
      <c r="T605" s="101"/>
      <c r="U605" s="101"/>
      <c r="V605" s="101"/>
      <c r="W605" s="101"/>
      <c r="X605" s="101"/>
      <c r="Y605" s="101"/>
      <c r="Z605" s="101"/>
      <c r="AA605" s="101"/>
    </row>
    <row r="606" spans="1:27" ht="15.75" customHeight="1" x14ac:dyDescent="0.3">
      <c r="A606" s="101"/>
      <c r="B606" s="101"/>
      <c r="C606" s="101"/>
      <c r="D606" s="101"/>
      <c r="E606" s="101"/>
      <c r="F606" s="101"/>
      <c r="G606" s="101"/>
      <c r="H606" s="101"/>
      <c r="I606" s="101"/>
      <c r="J606" s="101"/>
      <c r="K606" s="101"/>
      <c r="L606" s="101"/>
      <c r="M606" s="101"/>
      <c r="N606" s="101"/>
      <c r="O606" s="101"/>
      <c r="P606" s="101"/>
      <c r="Q606" s="101"/>
      <c r="R606" s="101"/>
      <c r="S606" s="101"/>
      <c r="T606" s="101"/>
      <c r="U606" s="101"/>
      <c r="V606" s="101"/>
      <c r="W606" s="101"/>
      <c r="X606" s="101"/>
      <c r="Y606" s="101"/>
      <c r="Z606" s="101"/>
      <c r="AA606" s="101"/>
    </row>
    <row r="607" spans="1:27" ht="15.75" customHeight="1" x14ac:dyDescent="0.3">
      <c r="A607" s="101"/>
      <c r="B607" s="101"/>
      <c r="C607" s="101"/>
      <c r="D607" s="101"/>
      <c r="E607" s="101"/>
      <c r="F607" s="101"/>
      <c r="G607" s="101"/>
      <c r="H607" s="101"/>
      <c r="I607" s="101"/>
      <c r="J607" s="101"/>
      <c r="K607" s="101"/>
      <c r="L607" s="101"/>
      <c r="M607" s="101"/>
      <c r="N607" s="101"/>
      <c r="O607" s="101"/>
      <c r="P607" s="101"/>
      <c r="Q607" s="101"/>
      <c r="R607" s="101"/>
      <c r="S607" s="101"/>
      <c r="T607" s="101"/>
      <c r="U607" s="101"/>
      <c r="V607" s="101"/>
      <c r="W607" s="101"/>
      <c r="X607" s="101"/>
      <c r="Y607" s="101"/>
      <c r="Z607" s="101"/>
      <c r="AA607" s="101"/>
    </row>
    <row r="608" spans="1:27" ht="15.75" customHeight="1" x14ac:dyDescent="0.3">
      <c r="A608" s="101"/>
      <c r="B608" s="101"/>
      <c r="C608" s="101"/>
      <c r="D608" s="101"/>
      <c r="E608" s="101"/>
      <c r="F608" s="101"/>
      <c r="G608" s="101"/>
      <c r="H608" s="101"/>
      <c r="I608" s="101"/>
      <c r="J608" s="101"/>
      <c r="K608" s="101"/>
      <c r="L608" s="101"/>
      <c r="M608" s="101"/>
      <c r="N608" s="101"/>
      <c r="O608" s="101"/>
      <c r="P608" s="101"/>
      <c r="Q608" s="101"/>
      <c r="R608" s="101"/>
      <c r="S608" s="101"/>
      <c r="T608" s="101"/>
      <c r="U608" s="101"/>
      <c r="V608" s="101"/>
      <c r="W608" s="101"/>
      <c r="X608" s="101"/>
      <c r="Y608" s="101"/>
      <c r="Z608" s="101"/>
      <c r="AA608" s="101"/>
    </row>
    <row r="609" spans="1:27" ht="15.75" customHeight="1" x14ac:dyDescent="0.3">
      <c r="A609" s="101"/>
      <c r="B609" s="101"/>
      <c r="C609" s="101"/>
      <c r="D609" s="101"/>
      <c r="E609" s="101"/>
      <c r="F609" s="101"/>
      <c r="G609" s="101"/>
      <c r="H609" s="101"/>
      <c r="I609" s="101"/>
      <c r="J609" s="101"/>
      <c r="K609" s="101"/>
      <c r="L609" s="101"/>
      <c r="M609" s="101"/>
      <c r="N609" s="101"/>
      <c r="O609" s="101"/>
      <c r="P609" s="101"/>
      <c r="Q609" s="101"/>
      <c r="R609" s="101"/>
      <c r="S609" s="101"/>
      <c r="T609" s="101"/>
      <c r="U609" s="101"/>
      <c r="V609" s="101"/>
      <c r="W609" s="101"/>
      <c r="X609" s="101"/>
      <c r="Y609" s="101"/>
      <c r="Z609" s="101"/>
      <c r="AA609" s="101"/>
    </row>
    <row r="610" spans="1:27" ht="15.75" customHeight="1" x14ac:dyDescent="0.3">
      <c r="A610" s="101"/>
      <c r="B610" s="101"/>
      <c r="C610" s="101"/>
      <c r="D610" s="101"/>
      <c r="E610" s="101"/>
      <c r="F610" s="101"/>
      <c r="G610" s="101"/>
      <c r="H610" s="101"/>
      <c r="I610" s="101"/>
      <c r="J610" s="101"/>
      <c r="K610" s="101"/>
      <c r="L610" s="101"/>
      <c r="M610" s="101"/>
      <c r="N610" s="101"/>
      <c r="O610" s="101"/>
      <c r="P610" s="101"/>
      <c r="Q610" s="101"/>
      <c r="R610" s="101"/>
      <c r="S610" s="101"/>
      <c r="T610" s="101"/>
      <c r="U610" s="101"/>
      <c r="V610" s="101"/>
      <c r="W610" s="101"/>
      <c r="X610" s="101"/>
      <c r="Y610" s="101"/>
      <c r="Z610" s="101"/>
      <c r="AA610" s="101"/>
    </row>
    <row r="611" spans="1:27" ht="15.75" customHeight="1" x14ac:dyDescent="0.3">
      <c r="A611" s="101"/>
      <c r="B611" s="101"/>
      <c r="C611" s="101"/>
      <c r="D611" s="101"/>
      <c r="E611" s="101"/>
      <c r="F611" s="101"/>
      <c r="G611" s="101"/>
      <c r="H611" s="101"/>
      <c r="I611" s="101"/>
      <c r="J611" s="101"/>
      <c r="K611" s="101"/>
      <c r="L611" s="101"/>
      <c r="M611" s="101"/>
      <c r="N611" s="101"/>
      <c r="O611" s="101"/>
      <c r="P611" s="101"/>
      <c r="Q611" s="101"/>
      <c r="R611" s="101"/>
      <c r="S611" s="101"/>
      <c r="T611" s="101"/>
      <c r="U611" s="101"/>
      <c r="V611" s="101"/>
      <c r="W611" s="101"/>
      <c r="X611" s="101"/>
      <c r="Y611" s="101"/>
      <c r="Z611" s="101"/>
      <c r="AA611" s="101"/>
    </row>
    <row r="612" spans="1:27" ht="15.75" customHeight="1" x14ac:dyDescent="0.3">
      <c r="A612" s="101"/>
      <c r="B612" s="101"/>
      <c r="C612" s="101"/>
      <c r="D612" s="101"/>
      <c r="E612" s="101"/>
      <c r="F612" s="101"/>
      <c r="G612" s="101"/>
      <c r="H612" s="101"/>
      <c r="I612" s="101"/>
      <c r="J612" s="101"/>
      <c r="K612" s="101"/>
      <c r="L612" s="101"/>
      <c r="M612" s="101"/>
      <c r="N612" s="101"/>
      <c r="O612" s="101"/>
      <c r="P612" s="101"/>
      <c r="Q612" s="101"/>
      <c r="R612" s="101"/>
      <c r="S612" s="101"/>
      <c r="T612" s="101"/>
      <c r="U612" s="101"/>
      <c r="V612" s="101"/>
      <c r="W612" s="101"/>
      <c r="X612" s="101"/>
      <c r="Y612" s="101"/>
      <c r="Z612" s="101"/>
      <c r="AA612" s="101"/>
    </row>
    <row r="613" spans="1:27" ht="15.75" customHeight="1" x14ac:dyDescent="0.3">
      <c r="A613" s="101"/>
      <c r="B613" s="101"/>
      <c r="C613" s="101"/>
      <c r="D613" s="101"/>
      <c r="E613" s="101"/>
      <c r="F613" s="101"/>
      <c r="G613" s="101"/>
      <c r="H613" s="101"/>
      <c r="I613" s="101"/>
      <c r="J613" s="101"/>
      <c r="K613" s="101"/>
      <c r="L613" s="101"/>
      <c r="M613" s="101"/>
      <c r="N613" s="101"/>
      <c r="O613" s="101"/>
      <c r="P613" s="101"/>
      <c r="Q613" s="101"/>
      <c r="R613" s="101"/>
      <c r="S613" s="101"/>
      <c r="T613" s="101"/>
      <c r="U613" s="101"/>
      <c r="V613" s="101"/>
      <c r="W613" s="101"/>
      <c r="X613" s="101"/>
      <c r="Y613" s="101"/>
      <c r="Z613" s="101"/>
      <c r="AA613" s="101"/>
    </row>
    <row r="614" spans="1:27" ht="15.75" customHeight="1" x14ac:dyDescent="0.3">
      <c r="A614" s="101"/>
      <c r="B614" s="101"/>
      <c r="C614" s="101"/>
      <c r="D614" s="101"/>
      <c r="E614" s="101"/>
      <c r="F614" s="101"/>
      <c r="G614" s="101"/>
      <c r="H614" s="101"/>
      <c r="I614" s="101"/>
      <c r="J614" s="101"/>
      <c r="K614" s="101"/>
      <c r="L614" s="101"/>
      <c r="M614" s="101"/>
      <c r="N614" s="101"/>
      <c r="O614" s="101"/>
      <c r="P614" s="101"/>
      <c r="Q614" s="101"/>
      <c r="R614" s="101"/>
      <c r="S614" s="101"/>
      <c r="T614" s="101"/>
      <c r="U614" s="101"/>
      <c r="V614" s="101"/>
      <c r="W614" s="101"/>
      <c r="X614" s="101"/>
      <c r="Y614" s="101"/>
      <c r="Z614" s="101"/>
      <c r="AA614" s="101"/>
    </row>
    <row r="615" spans="1:27" ht="15.75" customHeight="1" x14ac:dyDescent="0.3">
      <c r="A615" s="101"/>
      <c r="B615" s="101"/>
      <c r="C615" s="101"/>
      <c r="D615" s="101"/>
      <c r="E615" s="101"/>
      <c r="F615" s="101"/>
      <c r="G615" s="101"/>
      <c r="H615" s="101"/>
      <c r="I615" s="101"/>
      <c r="J615" s="101"/>
      <c r="K615" s="101"/>
      <c r="L615" s="101"/>
      <c r="M615" s="101"/>
      <c r="N615" s="101"/>
      <c r="O615" s="101"/>
      <c r="P615" s="101"/>
      <c r="Q615" s="101"/>
      <c r="R615" s="101"/>
      <c r="S615" s="101"/>
      <c r="T615" s="101"/>
      <c r="U615" s="101"/>
      <c r="V615" s="101"/>
      <c r="W615" s="101"/>
      <c r="X615" s="101"/>
      <c r="Y615" s="101"/>
      <c r="Z615" s="101"/>
      <c r="AA615" s="101"/>
    </row>
    <row r="616" spans="1:27" ht="15.75" customHeight="1" x14ac:dyDescent="0.3">
      <c r="A616" s="101"/>
      <c r="B616" s="101"/>
      <c r="C616" s="101"/>
      <c r="D616" s="101"/>
      <c r="E616" s="101"/>
      <c r="F616" s="101"/>
      <c r="G616" s="101"/>
      <c r="H616" s="101"/>
      <c r="I616" s="101"/>
      <c r="J616" s="101"/>
      <c r="K616" s="101"/>
      <c r="L616" s="101"/>
      <c r="M616" s="101"/>
      <c r="N616" s="101"/>
      <c r="O616" s="101"/>
      <c r="P616" s="101"/>
      <c r="Q616" s="101"/>
      <c r="R616" s="101"/>
      <c r="S616" s="101"/>
      <c r="T616" s="101"/>
      <c r="U616" s="101"/>
      <c r="V616" s="101"/>
      <c r="W616" s="101"/>
      <c r="X616" s="101"/>
      <c r="Y616" s="101"/>
      <c r="Z616" s="101"/>
      <c r="AA616" s="101"/>
    </row>
    <row r="617" spans="1:27" ht="15.75" customHeight="1" x14ac:dyDescent="0.3">
      <c r="A617" s="101"/>
      <c r="B617" s="101"/>
      <c r="C617" s="101"/>
      <c r="D617" s="101"/>
      <c r="E617" s="101"/>
      <c r="F617" s="101"/>
      <c r="G617" s="101"/>
      <c r="H617" s="101"/>
      <c r="I617" s="101"/>
      <c r="J617" s="101"/>
      <c r="K617" s="101"/>
      <c r="L617" s="101"/>
      <c r="M617" s="101"/>
      <c r="N617" s="101"/>
      <c r="O617" s="101"/>
      <c r="P617" s="101"/>
      <c r="Q617" s="101"/>
      <c r="R617" s="101"/>
      <c r="S617" s="101"/>
      <c r="T617" s="101"/>
      <c r="U617" s="101"/>
      <c r="V617" s="101"/>
      <c r="W617" s="101"/>
      <c r="X617" s="101"/>
      <c r="Y617" s="101"/>
      <c r="Z617" s="101"/>
      <c r="AA617" s="101"/>
    </row>
    <row r="618" spans="1:27" ht="15.75" customHeight="1" x14ac:dyDescent="0.3">
      <c r="A618" s="101"/>
      <c r="B618" s="101"/>
      <c r="C618" s="101"/>
      <c r="D618" s="101"/>
      <c r="E618" s="101"/>
      <c r="F618" s="101"/>
      <c r="G618" s="101"/>
      <c r="H618" s="101"/>
      <c r="I618" s="101"/>
      <c r="J618" s="101"/>
      <c r="K618" s="101"/>
      <c r="L618" s="101"/>
      <c r="M618" s="101"/>
      <c r="N618" s="101"/>
      <c r="O618" s="101"/>
      <c r="P618" s="101"/>
      <c r="Q618" s="101"/>
      <c r="R618" s="101"/>
      <c r="S618" s="101"/>
      <c r="T618" s="101"/>
      <c r="U618" s="101"/>
      <c r="V618" s="101"/>
      <c r="W618" s="101"/>
      <c r="X618" s="101"/>
      <c r="Y618" s="101"/>
      <c r="Z618" s="101"/>
      <c r="AA618" s="101"/>
    </row>
    <row r="619" spans="1:27" ht="15.75" customHeight="1" x14ac:dyDescent="0.3">
      <c r="A619" s="101"/>
      <c r="B619" s="101"/>
      <c r="C619" s="101"/>
      <c r="D619" s="101"/>
      <c r="E619" s="101"/>
      <c r="F619" s="101"/>
      <c r="G619" s="101"/>
      <c r="H619" s="101"/>
      <c r="I619" s="101"/>
      <c r="J619" s="101"/>
      <c r="K619" s="101"/>
      <c r="L619" s="101"/>
      <c r="M619" s="101"/>
      <c r="N619" s="101"/>
      <c r="O619" s="101"/>
      <c r="P619" s="101"/>
      <c r="Q619" s="101"/>
      <c r="R619" s="101"/>
      <c r="S619" s="101"/>
      <c r="T619" s="101"/>
      <c r="U619" s="101"/>
      <c r="V619" s="101"/>
      <c r="W619" s="101"/>
      <c r="X619" s="101"/>
      <c r="Y619" s="101"/>
      <c r="Z619" s="101"/>
      <c r="AA619" s="101"/>
    </row>
    <row r="620" spans="1:27" ht="15.75" customHeight="1" x14ac:dyDescent="0.3">
      <c r="A620" s="101"/>
      <c r="B620" s="101"/>
      <c r="C620" s="101"/>
      <c r="D620" s="101"/>
      <c r="E620" s="101"/>
      <c r="F620" s="101"/>
      <c r="G620" s="101"/>
      <c r="H620" s="101"/>
      <c r="I620" s="101"/>
      <c r="J620" s="101"/>
      <c r="K620" s="101"/>
      <c r="L620" s="101"/>
      <c r="M620" s="101"/>
      <c r="N620" s="101"/>
      <c r="O620" s="101"/>
      <c r="P620" s="101"/>
      <c r="Q620" s="101"/>
      <c r="R620" s="101"/>
      <c r="S620" s="101"/>
      <c r="T620" s="101"/>
      <c r="U620" s="101"/>
      <c r="V620" s="101"/>
      <c r="W620" s="101"/>
      <c r="X620" s="101"/>
      <c r="Y620" s="101"/>
      <c r="Z620" s="101"/>
      <c r="AA620" s="101"/>
    </row>
    <row r="621" spans="1:27" ht="15.75" customHeight="1" x14ac:dyDescent="0.3">
      <c r="A621" s="101"/>
      <c r="B621" s="101"/>
      <c r="C621" s="101"/>
      <c r="D621" s="101"/>
      <c r="E621" s="101"/>
      <c r="F621" s="101"/>
      <c r="G621" s="101"/>
      <c r="H621" s="101"/>
      <c r="I621" s="101"/>
      <c r="J621" s="101"/>
      <c r="K621" s="101"/>
      <c r="L621" s="101"/>
      <c r="M621" s="101"/>
      <c r="N621" s="101"/>
      <c r="O621" s="101"/>
      <c r="P621" s="101"/>
      <c r="Q621" s="101"/>
      <c r="R621" s="101"/>
      <c r="S621" s="101"/>
      <c r="T621" s="101"/>
      <c r="U621" s="101"/>
      <c r="V621" s="101"/>
      <c r="W621" s="101"/>
      <c r="X621" s="101"/>
      <c r="Y621" s="101"/>
      <c r="Z621" s="101"/>
      <c r="AA621" s="101"/>
    </row>
    <row r="622" spans="1:27" ht="15.75" customHeight="1" x14ac:dyDescent="0.3">
      <c r="A622" s="101"/>
      <c r="B622" s="101"/>
      <c r="C622" s="101"/>
      <c r="D622" s="101"/>
      <c r="E622" s="101"/>
      <c r="F622" s="101"/>
      <c r="G622" s="101"/>
      <c r="H622" s="101"/>
      <c r="I622" s="101"/>
      <c r="J622" s="101"/>
      <c r="K622" s="101"/>
      <c r="L622" s="101"/>
      <c r="M622" s="101"/>
      <c r="N622" s="101"/>
      <c r="O622" s="101"/>
      <c r="P622" s="101"/>
      <c r="Q622" s="101"/>
      <c r="R622" s="101"/>
      <c r="S622" s="101"/>
      <c r="T622" s="101"/>
      <c r="U622" s="101"/>
      <c r="V622" s="101"/>
      <c r="W622" s="101"/>
      <c r="X622" s="101"/>
      <c r="Y622" s="101"/>
      <c r="Z622" s="101"/>
      <c r="AA622" s="101"/>
    </row>
    <row r="623" spans="1:27" ht="15.75" customHeight="1" x14ac:dyDescent="0.3">
      <c r="A623" s="101"/>
      <c r="B623" s="101"/>
      <c r="C623" s="101"/>
      <c r="D623" s="101"/>
      <c r="E623" s="101"/>
      <c r="F623" s="101"/>
      <c r="G623" s="101"/>
      <c r="H623" s="101"/>
      <c r="I623" s="101"/>
      <c r="J623" s="101"/>
      <c r="K623" s="101"/>
      <c r="L623" s="101"/>
      <c r="M623" s="101"/>
      <c r="N623" s="101"/>
      <c r="O623" s="101"/>
      <c r="P623" s="101"/>
      <c r="Q623" s="101"/>
      <c r="R623" s="101"/>
      <c r="S623" s="101"/>
      <c r="T623" s="101"/>
      <c r="U623" s="101"/>
      <c r="V623" s="101"/>
      <c r="W623" s="101"/>
      <c r="X623" s="101"/>
      <c r="Y623" s="101"/>
      <c r="Z623" s="101"/>
      <c r="AA623" s="101"/>
    </row>
    <row r="624" spans="1:27" ht="15.75" customHeight="1" x14ac:dyDescent="0.3">
      <c r="A624" s="101"/>
      <c r="B624" s="101"/>
      <c r="C624" s="101"/>
      <c r="D624" s="101"/>
      <c r="E624" s="101"/>
      <c r="F624" s="101"/>
      <c r="G624" s="101"/>
      <c r="H624" s="101"/>
      <c r="I624" s="101"/>
      <c r="J624" s="101"/>
      <c r="K624" s="101"/>
      <c r="L624" s="101"/>
      <c r="M624" s="101"/>
      <c r="N624" s="101"/>
      <c r="O624" s="101"/>
      <c r="P624" s="101"/>
      <c r="Q624" s="101"/>
      <c r="R624" s="101"/>
      <c r="S624" s="101"/>
      <c r="T624" s="101"/>
      <c r="U624" s="101"/>
      <c r="V624" s="101"/>
      <c r="W624" s="101"/>
      <c r="X624" s="101"/>
      <c r="Y624" s="101"/>
      <c r="Z624" s="101"/>
      <c r="AA624" s="101"/>
    </row>
    <row r="625" spans="1:27" ht="15.75" customHeight="1" x14ac:dyDescent="0.3">
      <c r="A625" s="101"/>
      <c r="B625" s="101"/>
      <c r="C625" s="101"/>
      <c r="D625" s="101"/>
      <c r="E625" s="101"/>
      <c r="F625" s="101"/>
      <c r="G625" s="101"/>
      <c r="H625" s="101"/>
      <c r="I625" s="101"/>
      <c r="J625" s="101"/>
      <c r="K625" s="101"/>
      <c r="L625" s="101"/>
      <c r="M625" s="101"/>
      <c r="N625" s="101"/>
      <c r="O625" s="101"/>
      <c r="P625" s="101"/>
      <c r="Q625" s="101"/>
      <c r="R625" s="101"/>
      <c r="S625" s="101"/>
      <c r="T625" s="101"/>
      <c r="U625" s="101"/>
      <c r="V625" s="101"/>
      <c r="W625" s="101"/>
      <c r="X625" s="101"/>
      <c r="Y625" s="101"/>
      <c r="Z625" s="101"/>
      <c r="AA625" s="101"/>
    </row>
    <row r="626" spans="1:27" ht="15.75" customHeight="1" x14ac:dyDescent="0.3">
      <c r="A626" s="101"/>
      <c r="B626" s="101"/>
      <c r="C626" s="101"/>
      <c r="D626" s="101"/>
      <c r="E626" s="101"/>
      <c r="F626" s="101"/>
      <c r="G626" s="101"/>
      <c r="H626" s="101"/>
      <c r="I626" s="101"/>
      <c r="J626" s="101"/>
      <c r="K626" s="101"/>
      <c r="L626" s="101"/>
      <c r="M626" s="101"/>
      <c r="N626" s="101"/>
      <c r="O626" s="101"/>
      <c r="P626" s="101"/>
      <c r="Q626" s="101"/>
      <c r="R626" s="101"/>
      <c r="S626" s="101"/>
      <c r="T626" s="101"/>
      <c r="U626" s="101"/>
      <c r="V626" s="101"/>
      <c r="W626" s="101"/>
      <c r="X626" s="101"/>
      <c r="Y626" s="101"/>
      <c r="Z626" s="101"/>
      <c r="AA626" s="101"/>
    </row>
    <row r="627" spans="1:27" ht="15.75" customHeight="1" x14ac:dyDescent="0.3">
      <c r="A627" s="101"/>
      <c r="B627" s="101"/>
      <c r="C627" s="101"/>
      <c r="D627" s="101"/>
      <c r="E627" s="101"/>
      <c r="F627" s="101"/>
      <c r="G627" s="101"/>
      <c r="H627" s="101"/>
      <c r="I627" s="101"/>
      <c r="J627" s="101"/>
      <c r="K627" s="101"/>
      <c r="L627" s="101"/>
      <c r="M627" s="101"/>
      <c r="N627" s="101"/>
      <c r="O627" s="101"/>
      <c r="P627" s="101"/>
      <c r="Q627" s="101"/>
      <c r="R627" s="101"/>
      <c r="S627" s="101"/>
      <c r="T627" s="101"/>
      <c r="U627" s="101"/>
      <c r="V627" s="101"/>
      <c r="W627" s="101"/>
      <c r="X627" s="101"/>
      <c r="Y627" s="101"/>
      <c r="Z627" s="101"/>
      <c r="AA627" s="101"/>
    </row>
    <row r="628" spans="1:27" ht="15.75" customHeight="1" x14ac:dyDescent="0.3">
      <c r="A628" s="101"/>
      <c r="B628" s="101"/>
      <c r="C628" s="101"/>
      <c r="D628" s="101"/>
      <c r="E628" s="101"/>
      <c r="F628" s="101"/>
      <c r="G628" s="101"/>
      <c r="H628" s="101"/>
      <c r="I628" s="101"/>
      <c r="J628" s="101"/>
      <c r="K628" s="101"/>
      <c r="L628" s="101"/>
      <c r="M628" s="101"/>
      <c r="N628" s="101"/>
      <c r="O628" s="101"/>
      <c r="P628" s="101"/>
      <c r="Q628" s="101"/>
      <c r="R628" s="101"/>
      <c r="S628" s="101"/>
      <c r="T628" s="101"/>
      <c r="U628" s="101"/>
      <c r="V628" s="101"/>
      <c r="W628" s="101"/>
      <c r="X628" s="101"/>
      <c r="Y628" s="101"/>
      <c r="Z628" s="101"/>
      <c r="AA628" s="101"/>
    </row>
    <row r="629" spans="1:27" ht="15.75" customHeight="1" x14ac:dyDescent="0.3">
      <c r="A629" s="101"/>
      <c r="B629" s="101"/>
      <c r="C629" s="101"/>
      <c r="D629" s="101"/>
      <c r="E629" s="101"/>
      <c r="F629" s="101"/>
      <c r="G629" s="101"/>
      <c r="H629" s="101"/>
      <c r="I629" s="101"/>
      <c r="J629" s="101"/>
      <c r="K629" s="101"/>
      <c r="L629" s="101"/>
      <c r="M629" s="101"/>
      <c r="N629" s="101"/>
      <c r="O629" s="101"/>
      <c r="P629" s="101"/>
      <c r="Q629" s="101"/>
      <c r="R629" s="101"/>
      <c r="S629" s="101"/>
      <c r="T629" s="101"/>
      <c r="U629" s="101"/>
      <c r="V629" s="101"/>
      <c r="W629" s="101"/>
      <c r="X629" s="101"/>
      <c r="Y629" s="101"/>
      <c r="Z629" s="101"/>
      <c r="AA629" s="101"/>
    </row>
    <row r="630" spans="1:27" ht="15.75" customHeight="1" x14ac:dyDescent="0.3">
      <c r="A630" s="101"/>
      <c r="B630" s="101"/>
      <c r="C630" s="101"/>
      <c r="D630" s="101"/>
      <c r="E630" s="101"/>
      <c r="F630" s="101"/>
      <c r="G630" s="101"/>
      <c r="H630" s="101"/>
      <c r="I630" s="101"/>
      <c r="J630" s="101"/>
      <c r="K630" s="101"/>
      <c r="L630" s="101"/>
      <c r="M630" s="101"/>
      <c r="N630" s="101"/>
      <c r="O630" s="101"/>
      <c r="P630" s="101"/>
      <c r="Q630" s="101"/>
      <c r="R630" s="101"/>
      <c r="S630" s="101"/>
      <c r="T630" s="101"/>
      <c r="U630" s="101"/>
      <c r="V630" s="101"/>
      <c r="W630" s="101"/>
      <c r="X630" s="101"/>
      <c r="Y630" s="101"/>
      <c r="Z630" s="101"/>
      <c r="AA630" s="101"/>
    </row>
    <row r="631" spans="1:27" ht="15.75" customHeight="1" x14ac:dyDescent="0.3">
      <c r="A631" s="101"/>
      <c r="B631" s="101"/>
      <c r="C631" s="101"/>
      <c r="D631" s="101"/>
      <c r="E631" s="101"/>
      <c r="F631" s="101"/>
      <c r="G631" s="101"/>
      <c r="H631" s="101"/>
      <c r="I631" s="101"/>
      <c r="J631" s="101"/>
      <c r="K631" s="101"/>
      <c r="L631" s="101"/>
      <c r="M631" s="101"/>
      <c r="N631" s="101"/>
      <c r="O631" s="101"/>
      <c r="P631" s="101"/>
      <c r="Q631" s="101"/>
      <c r="R631" s="101"/>
      <c r="S631" s="101"/>
      <c r="T631" s="101"/>
      <c r="U631" s="101"/>
      <c r="V631" s="101"/>
      <c r="W631" s="101"/>
      <c r="X631" s="101"/>
      <c r="Y631" s="101"/>
      <c r="Z631" s="101"/>
      <c r="AA631" s="101"/>
    </row>
    <row r="632" spans="1:27" ht="15.75" customHeight="1" x14ac:dyDescent="0.3">
      <c r="A632" s="101"/>
      <c r="B632" s="101"/>
      <c r="C632" s="101"/>
      <c r="D632" s="101"/>
      <c r="E632" s="101"/>
      <c r="F632" s="101"/>
      <c r="G632" s="101"/>
      <c r="H632" s="101"/>
      <c r="I632" s="101"/>
      <c r="J632" s="101"/>
      <c r="K632" s="101"/>
      <c r="L632" s="101"/>
      <c r="M632" s="101"/>
      <c r="N632" s="101"/>
      <c r="O632" s="101"/>
      <c r="P632" s="101"/>
      <c r="Q632" s="101"/>
      <c r="R632" s="101"/>
      <c r="S632" s="101"/>
      <c r="T632" s="101"/>
      <c r="U632" s="101"/>
      <c r="V632" s="101"/>
      <c r="W632" s="101"/>
      <c r="X632" s="101"/>
      <c r="Y632" s="101"/>
      <c r="Z632" s="101"/>
      <c r="AA632" s="101"/>
    </row>
    <row r="633" spans="1:27" ht="15.75" customHeight="1" x14ac:dyDescent="0.3">
      <c r="A633" s="101"/>
      <c r="B633" s="101"/>
      <c r="C633" s="101"/>
      <c r="D633" s="101"/>
      <c r="E633" s="101"/>
      <c r="F633" s="101"/>
      <c r="G633" s="101"/>
      <c r="H633" s="101"/>
      <c r="I633" s="101"/>
      <c r="J633" s="101"/>
      <c r="K633" s="101"/>
      <c r="L633" s="101"/>
      <c r="M633" s="101"/>
      <c r="N633" s="101"/>
      <c r="O633" s="101"/>
      <c r="P633" s="101"/>
      <c r="Q633" s="101"/>
      <c r="R633" s="101"/>
      <c r="S633" s="101"/>
      <c r="T633" s="101"/>
      <c r="U633" s="101"/>
      <c r="V633" s="101"/>
      <c r="W633" s="101"/>
      <c r="X633" s="101"/>
      <c r="Y633" s="101"/>
      <c r="Z633" s="101"/>
      <c r="AA633" s="101"/>
    </row>
    <row r="634" spans="1:27" ht="15.75" customHeight="1" x14ac:dyDescent="0.3">
      <c r="A634" s="101"/>
      <c r="B634" s="101"/>
      <c r="C634" s="101"/>
      <c r="D634" s="101"/>
      <c r="E634" s="101"/>
      <c r="F634" s="101"/>
      <c r="G634" s="101"/>
      <c r="H634" s="101"/>
      <c r="I634" s="101"/>
      <c r="J634" s="101"/>
      <c r="K634" s="101"/>
      <c r="L634" s="101"/>
      <c r="M634" s="101"/>
      <c r="N634" s="101"/>
      <c r="O634" s="101"/>
      <c r="P634" s="101"/>
      <c r="Q634" s="101"/>
      <c r="R634" s="101"/>
      <c r="S634" s="101"/>
      <c r="T634" s="101"/>
      <c r="U634" s="101"/>
      <c r="V634" s="101"/>
      <c r="W634" s="101"/>
      <c r="X634" s="101"/>
      <c r="Y634" s="101"/>
      <c r="Z634" s="101"/>
      <c r="AA634" s="101"/>
    </row>
    <row r="635" spans="1:27" ht="15.75" customHeight="1" x14ac:dyDescent="0.3">
      <c r="A635" s="101"/>
      <c r="B635" s="101"/>
      <c r="C635" s="101"/>
      <c r="D635" s="101"/>
      <c r="E635" s="101"/>
      <c r="F635" s="101"/>
      <c r="G635" s="101"/>
      <c r="H635" s="101"/>
      <c r="I635" s="101"/>
      <c r="J635" s="101"/>
      <c r="K635" s="101"/>
      <c r="L635" s="101"/>
      <c r="M635" s="101"/>
      <c r="N635" s="101"/>
      <c r="O635" s="101"/>
      <c r="P635" s="101"/>
      <c r="Q635" s="101"/>
      <c r="R635" s="101"/>
      <c r="S635" s="101"/>
      <c r="T635" s="101"/>
      <c r="U635" s="101"/>
      <c r="V635" s="101"/>
      <c r="W635" s="101"/>
      <c r="X635" s="101"/>
      <c r="Y635" s="101"/>
      <c r="Z635" s="101"/>
      <c r="AA635" s="101"/>
    </row>
    <row r="636" spans="1:27" ht="15.75" customHeight="1" x14ac:dyDescent="0.3">
      <c r="A636" s="101"/>
      <c r="B636" s="101"/>
      <c r="C636" s="101"/>
      <c r="D636" s="101"/>
      <c r="E636" s="101"/>
      <c r="F636" s="101"/>
      <c r="G636" s="101"/>
      <c r="H636" s="101"/>
      <c r="I636" s="101"/>
      <c r="J636" s="101"/>
      <c r="K636" s="101"/>
      <c r="L636" s="101"/>
      <c r="M636" s="101"/>
      <c r="N636" s="101"/>
      <c r="O636" s="101"/>
      <c r="P636" s="101"/>
      <c r="Q636" s="101"/>
      <c r="R636" s="101"/>
      <c r="S636" s="101"/>
      <c r="T636" s="101"/>
      <c r="U636" s="101"/>
      <c r="V636" s="101"/>
      <c r="W636" s="101"/>
      <c r="X636" s="101"/>
      <c r="Y636" s="101"/>
      <c r="Z636" s="101"/>
      <c r="AA636" s="101"/>
    </row>
    <row r="637" spans="1:27" ht="15.75" customHeight="1" x14ac:dyDescent="0.3">
      <c r="A637" s="101"/>
      <c r="B637" s="101"/>
      <c r="C637" s="101"/>
      <c r="D637" s="101"/>
      <c r="E637" s="101"/>
      <c r="F637" s="101"/>
      <c r="G637" s="101"/>
      <c r="H637" s="101"/>
      <c r="I637" s="101"/>
      <c r="J637" s="101"/>
      <c r="K637" s="101"/>
      <c r="L637" s="101"/>
      <c r="M637" s="101"/>
      <c r="N637" s="101"/>
      <c r="O637" s="101"/>
      <c r="P637" s="101"/>
      <c r="Q637" s="101"/>
      <c r="R637" s="101"/>
      <c r="S637" s="101"/>
      <c r="T637" s="101"/>
      <c r="U637" s="101"/>
      <c r="V637" s="101"/>
      <c r="W637" s="101"/>
      <c r="X637" s="101"/>
      <c r="Y637" s="101"/>
      <c r="Z637" s="101"/>
      <c r="AA637" s="101"/>
    </row>
    <row r="638" spans="1:27" ht="15.75" customHeight="1" x14ac:dyDescent="0.3">
      <c r="A638" s="101"/>
      <c r="B638" s="101"/>
      <c r="C638" s="101"/>
      <c r="D638" s="101"/>
      <c r="E638" s="101"/>
      <c r="F638" s="101"/>
      <c r="G638" s="101"/>
      <c r="H638" s="101"/>
      <c r="I638" s="101"/>
      <c r="J638" s="101"/>
      <c r="K638" s="101"/>
      <c r="L638" s="101"/>
      <c r="M638" s="101"/>
      <c r="N638" s="101"/>
      <c r="O638" s="101"/>
      <c r="P638" s="101"/>
      <c r="Q638" s="101"/>
      <c r="R638" s="101"/>
      <c r="S638" s="101"/>
      <c r="T638" s="101"/>
      <c r="U638" s="101"/>
      <c r="V638" s="101"/>
      <c r="W638" s="101"/>
      <c r="X638" s="101"/>
      <c r="Y638" s="101"/>
      <c r="Z638" s="101"/>
      <c r="AA638" s="101"/>
    </row>
    <row r="639" spans="1:27" ht="15.75" customHeight="1" x14ac:dyDescent="0.3">
      <c r="A639" s="101"/>
      <c r="B639" s="101"/>
      <c r="C639" s="101"/>
      <c r="D639" s="101"/>
      <c r="E639" s="101"/>
      <c r="F639" s="101"/>
      <c r="G639" s="101"/>
      <c r="H639" s="101"/>
      <c r="I639" s="101"/>
      <c r="J639" s="101"/>
      <c r="K639" s="101"/>
      <c r="L639" s="101"/>
      <c r="M639" s="101"/>
      <c r="N639" s="101"/>
      <c r="O639" s="101"/>
      <c r="P639" s="101"/>
      <c r="Q639" s="101"/>
      <c r="R639" s="101"/>
      <c r="S639" s="101"/>
      <c r="T639" s="101"/>
      <c r="U639" s="101"/>
      <c r="V639" s="101"/>
      <c r="W639" s="101"/>
      <c r="X639" s="101"/>
      <c r="Y639" s="101"/>
      <c r="Z639" s="101"/>
      <c r="AA639" s="101"/>
    </row>
    <row r="640" spans="1:27" ht="15.75" customHeight="1" x14ac:dyDescent="0.3">
      <c r="A640" s="101"/>
      <c r="B640" s="101"/>
      <c r="C640" s="101"/>
      <c r="D640" s="101"/>
      <c r="E640" s="101"/>
      <c r="F640" s="101"/>
      <c r="G640" s="101"/>
      <c r="H640" s="101"/>
      <c r="I640" s="101"/>
      <c r="J640" s="101"/>
      <c r="K640" s="101"/>
      <c r="L640" s="101"/>
      <c r="M640" s="101"/>
      <c r="N640" s="101"/>
      <c r="O640" s="101"/>
      <c r="P640" s="101"/>
      <c r="Q640" s="101"/>
      <c r="R640" s="101"/>
      <c r="S640" s="101"/>
      <c r="T640" s="101"/>
      <c r="U640" s="101"/>
      <c r="V640" s="101"/>
      <c r="W640" s="101"/>
      <c r="X640" s="101"/>
      <c r="Y640" s="101"/>
      <c r="Z640" s="101"/>
      <c r="AA640" s="101"/>
    </row>
    <row r="641" spans="1:27" ht="15.75" customHeight="1" x14ac:dyDescent="0.3">
      <c r="A641" s="101"/>
      <c r="B641" s="101"/>
      <c r="C641" s="101"/>
      <c r="D641" s="101"/>
      <c r="E641" s="101"/>
      <c r="F641" s="101"/>
      <c r="G641" s="101"/>
      <c r="H641" s="101"/>
      <c r="I641" s="101"/>
      <c r="J641" s="101"/>
      <c r="K641" s="101"/>
      <c r="L641" s="101"/>
      <c r="M641" s="101"/>
      <c r="N641" s="101"/>
      <c r="O641" s="101"/>
      <c r="P641" s="101"/>
      <c r="Q641" s="101"/>
      <c r="R641" s="101"/>
      <c r="S641" s="101"/>
      <c r="T641" s="101"/>
      <c r="U641" s="101"/>
      <c r="V641" s="101"/>
      <c r="W641" s="101"/>
      <c r="X641" s="101"/>
      <c r="Y641" s="101"/>
      <c r="Z641" s="101"/>
      <c r="AA641" s="101"/>
    </row>
    <row r="642" spans="1:27" ht="15.75" customHeight="1" x14ac:dyDescent="0.3">
      <c r="A642" s="101"/>
      <c r="B642" s="101"/>
      <c r="C642" s="101"/>
      <c r="D642" s="101"/>
      <c r="E642" s="101"/>
      <c r="F642" s="101"/>
      <c r="G642" s="101"/>
      <c r="H642" s="101"/>
      <c r="I642" s="101"/>
      <c r="J642" s="101"/>
      <c r="K642" s="101"/>
      <c r="L642" s="101"/>
      <c r="M642" s="101"/>
      <c r="N642" s="101"/>
      <c r="O642" s="101"/>
      <c r="P642" s="101"/>
      <c r="Q642" s="101"/>
      <c r="R642" s="101"/>
      <c r="S642" s="101"/>
      <c r="T642" s="101"/>
      <c r="U642" s="101"/>
      <c r="V642" s="101"/>
      <c r="W642" s="101"/>
      <c r="X642" s="101"/>
      <c r="Y642" s="101"/>
      <c r="Z642" s="101"/>
      <c r="AA642" s="101"/>
    </row>
    <row r="643" spans="1:27" ht="15.75" customHeight="1" x14ac:dyDescent="0.3">
      <c r="A643" s="101"/>
      <c r="B643" s="101"/>
      <c r="C643" s="101"/>
      <c r="D643" s="101"/>
      <c r="E643" s="101"/>
      <c r="F643" s="101"/>
      <c r="G643" s="101"/>
      <c r="H643" s="101"/>
      <c r="I643" s="101"/>
      <c r="J643" s="101"/>
      <c r="K643" s="101"/>
      <c r="L643" s="101"/>
      <c r="M643" s="101"/>
      <c r="N643" s="101"/>
      <c r="O643" s="101"/>
      <c r="P643" s="101"/>
      <c r="Q643" s="101"/>
      <c r="R643" s="101"/>
      <c r="S643" s="101"/>
      <c r="T643" s="101"/>
      <c r="U643" s="101"/>
      <c r="V643" s="101"/>
      <c r="W643" s="101"/>
      <c r="X643" s="101"/>
      <c r="Y643" s="101"/>
      <c r="Z643" s="101"/>
      <c r="AA643" s="101"/>
    </row>
    <row r="644" spans="1:27" ht="15.75" customHeight="1" x14ac:dyDescent="0.3">
      <c r="A644" s="101"/>
      <c r="B644" s="101"/>
      <c r="C644" s="101"/>
      <c r="D644" s="101"/>
      <c r="E644" s="101"/>
      <c r="F644" s="101"/>
      <c r="G644" s="101"/>
      <c r="H644" s="101"/>
      <c r="I644" s="101"/>
      <c r="J644" s="101"/>
      <c r="K644" s="101"/>
      <c r="L644" s="101"/>
      <c r="M644" s="101"/>
      <c r="N644" s="101"/>
      <c r="O644" s="101"/>
      <c r="P644" s="101"/>
      <c r="Q644" s="101"/>
      <c r="R644" s="101"/>
      <c r="S644" s="101"/>
      <c r="T644" s="101"/>
      <c r="U644" s="101"/>
      <c r="V644" s="101"/>
      <c r="W644" s="101"/>
      <c r="X644" s="101"/>
      <c r="Y644" s="101"/>
      <c r="Z644" s="101"/>
      <c r="AA644" s="101"/>
    </row>
    <row r="645" spans="1:27" ht="15.75" customHeight="1" x14ac:dyDescent="0.3">
      <c r="A645" s="101"/>
      <c r="B645" s="101"/>
      <c r="C645" s="101"/>
      <c r="D645" s="101"/>
      <c r="E645" s="101"/>
      <c r="F645" s="101"/>
      <c r="G645" s="101"/>
      <c r="H645" s="101"/>
      <c r="I645" s="101"/>
      <c r="J645" s="101"/>
      <c r="K645" s="101"/>
      <c r="L645" s="101"/>
      <c r="M645" s="101"/>
      <c r="N645" s="101"/>
      <c r="O645" s="101"/>
      <c r="P645" s="101"/>
      <c r="Q645" s="101"/>
      <c r="R645" s="101"/>
      <c r="S645" s="101"/>
      <c r="T645" s="101"/>
      <c r="U645" s="101"/>
      <c r="V645" s="101"/>
      <c r="W645" s="101"/>
      <c r="X645" s="101"/>
      <c r="Y645" s="101"/>
      <c r="Z645" s="101"/>
      <c r="AA645" s="101"/>
    </row>
    <row r="646" spans="1:27" ht="15.75" customHeight="1" x14ac:dyDescent="0.3">
      <c r="A646" s="101"/>
      <c r="B646" s="101"/>
      <c r="C646" s="101"/>
      <c r="D646" s="101"/>
      <c r="E646" s="101"/>
      <c r="F646" s="101"/>
      <c r="G646" s="101"/>
      <c r="H646" s="101"/>
      <c r="I646" s="101"/>
      <c r="J646" s="101"/>
      <c r="K646" s="101"/>
      <c r="L646" s="101"/>
      <c r="M646" s="101"/>
      <c r="N646" s="101"/>
      <c r="O646" s="101"/>
      <c r="P646" s="101"/>
      <c r="Q646" s="101"/>
      <c r="R646" s="101"/>
      <c r="S646" s="101"/>
      <c r="T646" s="101"/>
      <c r="U646" s="101"/>
      <c r="V646" s="101"/>
      <c r="W646" s="101"/>
      <c r="X646" s="101"/>
      <c r="Y646" s="101"/>
      <c r="Z646" s="101"/>
      <c r="AA646" s="101"/>
    </row>
    <row r="647" spans="1:27" ht="15.75" customHeight="1" x14ac:dyDescent="0.3">
      <c r="A647" s="101"/>
      <c r="B647" s="101"/>
      <c r="C647" s="101"/>
      <c r="D647" s="101"/>
      <c r="E647" s="101"/>
      <c r="F647" s="101"/>
      <c r="G647" s="101"/>
      <c r="H647" s="101"/>
      <c r="I647" s="101"/>
      <c r="J647" s="101"/>
      <c r="K647" s="101"/>
      <c r="L647" s="101"/>
      <c r="M647" s="101"/>
      <c r="N647" s="101"/>
      <c r="O647" s="101"/>
      <c r="P647" s="101"/>
      <c r="Q647" s="101"/>
      <c r="R647" s="101"/>
      <c r="S647" s="101"/>
      <c r="T647" s="101"/>
      <c r="U647" s="101"/>
      <c r="V647" s="101"/>
      <c r="W647" s="101"/>
      <c r="X647" s="101"/>
      <c r="Y647" s="101"/>
      <c r="Z647" s="101"/>
      <c r="AA647" s="101"/>
    </row>
    <row r="648" spans="1:27" ht="15.75" customHeight="1" x14ac:dyDescent="0.3">
      <c r="A648" s="101"/>
      <c r="B648" s="101"/>
      <c r="C648" s="101"/>
      <c r="D648" s="101"/>
      <c r="E648" s="101"/>
      <c r="F648" s="101"/>
      <c r="G648" s="101"/>
      <c r="H648" s="101"/>
      <c r="I648" s="101"/>
      <c r="J648" s="101"/>
      <c r="K648" s="101"/>
      <c r="L648" s="101"/>
      <c r="M648" s="101"/>
      <c r="N648" s="101"/>
      <c r="O648" s="101"/>
      <c r="P648" s="101"/>
      <c r="Q648" s="101"/>
      <c r="R648" s="101"/>
      <c r="S648" s="101"/>
      <c r="T648" s="101"/>
      <c r="U648" s="101"/>
      <c r="V648" s="101"/>
      <c r="W648" s="101"/>
      <c r="X648" s="101"/>
      <c r="Y648" s="101"/>
      <c r="Z648" s="101"/>
      <c r="AA648" s="101"/>
    </row>
    <row r="649" spans="1:27" ht="15.75" customHeight="1" x14ac:dyDescent="0.3">
      <c r="A649" s="101"/>
      <c r="B649" s="101"/>
      <c r="C649" s="101"/>
      <c r="D649" s="101"/>
      <c r="E649" s="101"/>
      <c r="F649" s="101"/>
      <c r="G649" s="101"/>
      <c r="H649" s="101"/>
      <c r="I649" s="101"/>
      <c r="J649" s="101"/>
      <c r="K649" s="101"/>
      <c r="L649" s="101"/>
      <c r="M649" s="101"/>
      <c r="N649" s="101"/>
      <c r="O649" s="101"/>
      <c r="P649" s="101"/>
      <c r="Q649" s="101"/>
      <c r="R649" s="101"/>
      <c r="S649" s="101"/>
      <c r="T649" s="101"/>
      <c r="U649" s="101"/>
      <c r="V649" s="101"/>
      <c r="W649" s="101"/>
      <c r="X649" s="101"/>
      <c r="Y649" s="101"/>
      <c r="Z649" s="101"/>
      <c r="AA649" s="101"/>
    </row>
    <row r="650" spans="1:27" ht="15.75" customHeight="1" x14ac:dyDescent="0.3">
      <c r="A650" s="101"/>
      <c r="B650" s="101"/>
      <c r="C650" s="101"/>
      <c r="D650" s="101"/>
      <c r="E650" s="101"/>
      <c r="F650" s="101"/>
      <c r="G650" s="101"/>
      <c r="H650" s="101"/>
      <c r="I650" s="101"/>
      <c r="J650" s="101"/>
      <c r="K650" s="101"/>
      <c r="L650" s="101"/>
      <c r="M650" s="101"/>
      <c r="N650" s="101"/>
      <c r="O650" s="101"/>
      <c r="P650" s="101"/>
      <c r="Q650" s="101"/>
      <c r="R650" s="101"/>
      <c r="S650" s="101"/>
      <c r="T650" s="101"/>
      <c r="U650" s="101"/>
      <c r="V650" s="101"/>
      <c r="W650" s="101"/>
      <c r="X650" s="101"/>
      <c r="Y650" s="101"/>
      <c r="Z650" s="101"/>
      <c r="AA650" s="101"/>
    </row>
    <row r="651" spans="1:27" ht="15.75" customHeight="1" x14ac:dyDescent="0.3">
      <c r="A651" s="101"/>
      <c r="B651" s="101"/>
      <c r="C651" s="101"/>
      <c r="D651" s="101"/>
      <c r="E651" s="101"/>
      <c r="F651" s="101"/>
      <c r="G651" s="101"/>
      <c r="H651" s="101"/>
      <c r="I651" s="101"/>
      <c r="J651" s="101"/>
      <c r="K651" s="101"/>
      <c r="L651" s="101"/>
      <c r="M651" s="101"/>
      <c r="N651" s="101"/>
      <c r="O651" s="101"/>
      <c r="P651" s="101"/>
      <c r="Q651" s="101"/>
      <c r="R651" s="101"/>
      <c r="S651" s="101"/>
      <c r="T651" s="101"/>
      <c r="U651" s="101"/>
      <c r="V651" s="101"/>
      <c r="W651" s="101"/>
      <c r="X651" s="101"/>
      <c r="Y651" s="101"/>
      <c r="Z651" s="101"/>
      <c r="AA651" s="101"/>
    </row>
    <row r="652" spans="1:27" ht="15.75" customHeight="1" x14ac:dyDescent="0.3">
      <c r="A652" s="101"/>
      <c r="B652" s="101"/>
      <c r="C652" s="101"/>
      <c r="D652" s="101"/>
      <c r="E652" s="101"/>
      <c r="F652" s="101"/>
      <c r="G652" s="101"/>
      <c r="H652" s="101"/>
      <c r="I652" s="101"/>
      <c r="J652" s="101"/>
      <c r="K652" s="101"/>
      <c r="L652" s="101"/>
      <c r="M652" s="101"/>
      <c r="N652" s="101"/>
      <c r="O652" s="101"/>
      <c r="P652" s="101"/>
      <c r="Q652" s="101"/>
      <c r="R652" s="101"/>
      <c r="S652" s="101"/>
      <c r="T652" s="101"/>
      <c r="U652" s="101"/>
      <c r="V652" s="101"/>
      <c r="W652" s="101"/>
      <c r="X652" s="101"/>
      <c r="Y652" s="101"/>
      <c r="Z652" s="101"/>
      <c r="AA652" s="101"/>
    </row>
    <row r="653" spans="1:27" ht="15.75" customHeight="1" x14ac:dyDescent="0.3">
      <c r="A653" s="101"/>
      <c r="B653" s="101"/>
      <c r="C653" s="101"/>
      <c r="D653" s="101"/>
      <c r="E653" s="101"/>
      <c r="F653" s="101"/>
      <c r="G653" s="101"/>
      <c r="H653" s="101"/>
      <c r="I653" s="101"/>
      <c r="J653" s="101"/>
      <c r="K653" s="101"/>
      <c r="L653" s="101"/>
      <c r="M653" s="101"/>
      <c r="N653" s="101"/>
      <c r="O653" s="101"/>
      <c r="P653" s="101"/>
      <c r="Q653" s="101"/>
      <c r="R653" s="101"/>
      <c r="S653" s="101"/>
      <c r="T653" s="101"/>
      <c r="U653" s="101"/>
      <c r="V653" s="101"/>
      <c r="W653" s="101"/>
      <c r="X653" s="101"/>
      <c r="Y653" s="101"/>
      <c r="Z653" s="101"/>
      <c r="AA653" s="101"/>
    </row>
    <row r="654" spans="1:27" ht="15.75" customHeight="1" x14ac:dyDescent="0.3">
      <c r="A654" s="101"/>
      <c r="B654" s="101"/>
      <c r="C654" s="101"/>
      <c r="D654" s="101"/>
      <c r="E654" s="101"/>
      <c r="F654" s="101"/>
      <c r="G654" s="101"/>
      <c r="H654" s="101"/>
      <c r="I654" s="101"/>
      <c r="J654" s="101"/>
      <c r="K654" s="101"/>
      <c r="L654" s="101"/>
      <c r="M654" s="101"/>
      <c r="N654" s="101"/>
      <c r="O654" s="101"/>
      <c r="P654" s="101"/>
      <c r="Q654" s="101"/>
      <c r="R654" s="101"/>
      <c r="S654" s="101"/>
      <c r="T654" s="101"/>
      <c r="U654" s="101"/>
      <c r="V654" s="101"/>
      <c r="W654" s="101"/>
      <c r="X654" s="101"/>
      <c r="Y654" s="101"/>
      <c r="Z654" s="101"/>
      <c r="AA654" s="101"/>
    </row>
    <row r="655" spans="1:27" ht="15.75" customHeight="1" x14ac:dyDescent="0.3">
      <c r="A655" s="101"/>
      <c r="B655" s="101"/>
      <c r="C655" s="101"/>
      <c r="D655" s="101"/>
      <c r="E655" s="101"/>
      <c r="F655" s="101"/>
      <c r="G655" s="101"/>
      <c r="H655" s="101"/>
      <c r="I655" s="101"/>
      <c r="J655" s="101"/>
      <c r="K655" s="101"/>
      <c r="L655" s="101"/>
      <c r="M655" s="101"/>
      <c r="N655" s="101"/>
      <c r="O655" s="101"/>
      <c r="P655" s="101"/>
      <c r="Q655" s="101"/>
      <c r="R655" s="101"/>
      <c r="S655" s="101"/>
      <c r="T655" s="101"/>
      <c r="U655" s="101"/>
      <c r="V655" s="101"/>
      <c r="W655" s="101"/>
      <c r="X655" s="101"/>
      <c r="Y655" s="101"/>
      <c r="Z655" s="101"/>
      <c r="AA655" s="101"/>
    </row>
    <row r="656" spans="1:27" ht="15.75" customHeight="1" x14ac:dyDescent="0.3">
      <c r="A656" s="101"/>
      <c r="B656" s="101"/>
      <c r="C656" s="101"/>
      <c r="D656" s="101"/>
      <c r="E656" s="101"/>
      <c r="F656" s="101"/>
      <c r="G656" s="101"/>
      <c r="H656" s="101"/>
      <c r="I656" s="101"/>
      <c r="J656" s="101"/>
      <c r="K656" s="101"/>
      <c r="L656" s="101"/>
      <c r="M656" s="101"/>
      <c r="N656" s="101"/>
      <c r="O656" s="101"/>
      <c r="P656" s="101"/>
      <c r="Q656" s="101"/>
      <c r="R656" s="101"/>
      <c r="S656" s="101"/>
      <c r="T656" s="101"/>
      <c r="U656" s="101"/>
      <c r="V656" s="101"/>
      <c r="W656" s="101"/>
      <c r="X656" s="101"/>
      <c r="Y656" s="101"/>
      <c r="Z656" s="101"/>
      <c r="AA656" s="101"/>
    </row>
    <row r="657" spans="1:27" ht="15.75" customHeight="1" x14ac:dyDescent="0.3">
      <c r="A657" s="101"/>
      <c r="B657" s="101"/>
      <c r="C657" s="101"/>
      <c r="D657" s="101"/>
      <c r="E657" s="101"/>
      <c r="F657" s="101"/>
      <c r="G657" s="101"/>
      <c r="H657" s="101"/>
      <c r="I657" s="101"/>
      <c r="J657" s="101"/>
      <c r="K657" s="101"/>
      <c r="L657" s="101"/>
      <c r="M657" s="101"/>
      <c r="N657" s="101"/>
      <c r="O657" s="101"/>
      <c r="P657" s="101"/>
      <c r="Q657" s="101"/>
      <c r="R657" s="101"/>
      <c r="S657" s="101"/>
      <c r="T657" s="101"/>
      <c r="U657" s="101"/>
      <c r="V657" s="101"/>
      <c r="W657" s="101"/>
      <c r="X657" s="101"/>
      <c r="Y657" s="101"/>
      <c r="Z657" s="101"/>
      <c r="AA657" s="101"/>
    </row>
    <row r="658" spans="1:27" ht="15.75" customHeight="1" x14ac:dyDescent="0.3">
      <c r="A658" s="101"/>
      <c r="B658" s="101"/>
      <c r="C658" s="101"/>
      <c r="D658" s="101"/>
      <c r="E658" s="101"/>
      <c r="F658" s="101"/>
      <c r="G658" s="101"/>
      <c r="H658" s="101"/>
      <c r="I658" s="101"/>
      <c r="J658" s="101"/>
      <c r="K658" s="101"/>
      <c r="L658" s="101"/>
      <c r="M658" s="101"/>
      <c r="N658" s="101"/>
      <c r="O658" s="101"/>
      <c r="P658" s="101"/>
      <c r="Q658" s="101"/>
      <c r="R658" s="101"/>
      <c r="S658" s="101"/>
      <c r="T658" s="101"/>
      <c r="U658" s="101"/>
      <c r="V658" s="101"/>
      <c r="W658" s="101"/>
      <c r="X658" s="101"/>
      <c r="Y658" s="101"/>
      <c r="Z658" s="101"/>
      <c r="AA658" s="101"/>
    </row>
    <row r="659" spans="1:27" ht="15.75" customHeight="1" x14ac:dyDescent="0.3">
      <c r="A659" s="101"/>
      <c r="B659" s="101"/>
      <c r="C659" s="101"/>
      <c r="D659" s="101"/>
      <c r="E659" s="101"/>
      <c r="F659" s="101"/>
      <c r="G659" s="101"/>
      <c r="H659" s="101"/>
      <c r="I659" s="101"/>
      <c r="J659" s="101"/>
      <c r="K659" s="101"/>
      <c r="L659" s="101"/>
      <c r="M659" s="101"/>
      <c r="N659" s="101"/>
      <c r="O659" s="101"/>
      <c r="P659" s="101"/>
      <c r="Q659" s="101"/>
      <c r="R659" s="101"/>
      <c r="S659" s="101"/>
      <c r="T659" s="101"/>
      <c r="U659" s="101"/>
      <c r="V659" s="101"/>
      <c r="W659" s="101"/>
      <c r="X659" s="101"/>
      <c r="Y659" s="101"/>
      <c r="Z659" s="101"/>
      <c r="AA659" s="101"/>
    </row>
    <row r="660" spans="1:27" ht="15.75" customHeight="1" x14ac:dyDescent="0.3">
      <c r="A660" s="101"/>
      <c r="B660" s="101"/>
      <c r="C660" s="101"/>
      <c r="D660" s="101"/>
      <c r="E660" s="101"/>
      <c r="F660" s="101"/>
      <c r="G660" s="101"/>
      <c r="H660" s="101"/>
      <c r="I660" s="101"/>
      <c r="J660" s="101"/>
      <c r="K660" s="101"/>
      <c r="L660" s="101"/>
      <c r="M660" s="101"/>
      <c r="N660" s="101"/>
      <c r="O660" s="101"/>
      <c r="P660" s="101"/>
      <c r="Q660" s="101"/>
      <c r="R660" s="101"/>
      <c r="S660" s="101"/>
      <c r="T660" s="101"/>
      <c r="U660" s="101"/>
      <c r="V660" s="101"/>
      <c r="W660" s="101"/>
      <c r="X660" s="101"/>
      <c r="Y660" s="101"/>
      <c r="Z660" s="101"/>
      <c r="AA660" s="101"/>
    </row>
    <row r="661" spans="1:27" ht="15.75" customHeight="1" x14ac:dyDescent="0.3">
      <c r="A661" s="101"/>
      <c r="B661" s="101"/>
      <c r="C661" s="101"/>
      <c r="D661" s="101"/>
      <c r="E661" s="101"/>
      <c r="F661" s="101"/>
      <c r="G661" s="101"/>
      <c r="H661" s="101"/>
      <c r="I661" s="101"/>
      <c r="J661" s="101"/>
      <c r="K661" s="101"/>
      <c r="L661" s="101"/>
      <c r="M661" s="101"/>
      <c r="N661" s="101"/>
      <c r="O661" s="101"/>
      <c r="P661" s="101"/>
      <c r="Q661" s="101"/>
      <c r="R661" s="101"/>
      <c r="S661" s="101"/>
      <c r="T661" s="101"/>
      <c r="U661" s="101"/>
      <c r="V661" s="101"/>
      <c r="W661" s="101"/>
      <c r="X661" s="101"/>
      <c r="Y661" s="101"/>
      <c r="Z661" s="101"/>
      <c r="AA661" s="101"/>
    </row>
    <row r="662" spans="1:27" ht="15.75" customHeight="1" x14ac:dyDescent="0.3">
      <c r="A662" s="101"/>
      <c r="B662" s="101"/>
      <c r="C662" s="101"/>
      <c r="D662" s="101"/>
      <c r="E662" s="101"/>
      <c r="F662" s="101"/>
      <c r="G662" s="101"/>
      <c r="H662" s="101"/>
      <c r="I662" s="101"/>
      <c r="J662" s="101"/>
      <c r="K662" s="101"/>
      <c r="L662" s="101"/>
      <c r="M662" s="101"/>
      <c r="N662" s="101"/>
      <c r="O662" s="101"/>
      <c r="P662" s="101"/>
      <c r="Q662" s="101"/>
      <c r="R662" s="101"/>
      <c r="S662" s="101"/>
      <c r="T662" s="101"/>
      <c r="U662" s="101"/>
      <c r="V662" s="101"/>
      <c r="W662" s="101"/>
      <c r="X662" s="101"/>
      <c r="Y662" s="101"/>
      <c r="Z662" s="101"/>
      <c r="AA662" s="101"/>
    </row>
    <row r="663" spans="1:27" ht="15.75" customHeight="1" x14ac:dyDescent="0.3">
      <c r="A663" s="101"/>
      <c r="B663" s="101"/>
      <c r="C663" s="101"/>
      <c r="D663" s="101"/>
      <c r="E663" s="101"/>
      <c r="F663" s="101"/>
      <c r="G663" s="101"/>
      <c r="H663" s="101"/>
      <c r="I663" s="101"/>
      <c r="J663" s="101"/>
      <c r="K663" s="101"/>
      <c r="L663" s="101"/>
      <c r="M663" s="101"/>
      <c r="N663" s="101"/>
      <c r="O663" s="101"/>
      <c r="P663" s="101"/>
      <c r="Q663" s="101"/>
      <c r="R663" s="101"/>
      <c r="S663" s="101"/>
      <c r="T663" s="101"/>
      <c r="U663" s="101"/>
      <c r="V663" s="101"/>
      <c r="W663" s="101"/>
      <c r="X663" s="101"/>
      <c r="Y663" s="101"/>
      <c r="Z663" s="101"/>
      <c r="AA663" s="101"/>
    </row>
    <row r="664" spans="1:27" ht="15.75" customHeight="1" x14ac:dyDescent="0.3">
      <c r="A664" s="101"/>
      <c r="B664" s="101"/>
      <c r="C664" s="101"/>
      <c r="D664" s="101"/>
      <c r="E664" s="101"/>
      <c r="F664" s="101"/>
      <c r="G664" s="101"/>
      <c r="H664" s="101"/>
      <c r="I664" s="101"/>
      <c r="J664" s="101"/>
      <c r="K664" s="101"/>
      <c r="L664" s="101"/>
      <c r="M664" s="101"/>
      <c r="N664" s="101"/>
      <c r="O664" s="101"/>
      <c r="P664" s="101"/>
      <c r="Q664" s="101"/>
      <c r="R664" s="101"/>
      <c r="S664" s="101"/>
      <c r="T664" s="101"/>
      <c r="U664" s="101"/>
      <c r="V664" s="101"/>
      <c r="W664" s="101"/>
      <c r="X664" s="101"/>
      <c r="Y664" s="101"/>
      <c r="Z664" s="101"/>
      <c r="AA664" s="101"/>
    </row>
    <row r="665" spans="1:27" ht="15.75" customHeight="1" x14ac:dyDescent="0.3">
      <c r="A665" s="101"/>
      <c r="B665" s="101"/>
      <c r="C665" s="101"/>
      <c r="D665" s="101"/>
      <c r="E665" s="101"/>
      <c r="F665" s="101"/>
      <c r="G665" s="101"/>
      <c r="H665" s="101"/>
      <c r="I665" s="101"/>
      <c r="J665" s="101"/>
      <c r="K665" s="101"/>
      <c r="L665" s="101"/>
      <c r="M665" s="101"/>
      <c r="N665" s="101"/>
      <c r="O665" s="101"/>
      <c r="P665" s="101"/>
      <c r="Q665" s="101"/>
      <c r="R665" s="101"/>
      <c r="S665" s="101"/>
      <c r="T665" s="101"/>
      <c r="U665" s="101"/>
      <c r="V665" s="101"/>
      <c r="W665" s="101"/>
      <c r="X665" s="101"/>
      <c r="Y665" s="101"/>
      <c r="Z665" s="101"/>
      <c r="AA665" s="101"/>
    </row>
    <row r="666" spans="1:27" ht="15.75" customHeight="1" x14ac:dyDescent="0.3">
      <c r="A666" s="101"/>
      <c r="B666" s="101"/>
      <c r="C666" s="101"/>
      <c r="D666" s="101"/>
      <c r="E666" s="101"/>
      <c r="F666" s="101"/>
      <c r="G666" s="101"/>
      <c r="H666" s="101"/>
      <c r="I666" s="101"/>
      <c r="J666" s="101"/>
      <c r="K666" s="101"/>
      <c r="L666" s="101"/>
      <c r="M666" s="101"/>
      <c r="N666" s="101"/>
      <c r="O666" s="101"/>
      <c r="P666" s="101"/>
      <c r="Q666" s="101"/>
      <c r="R666" s="101"/>
      <c r="S666" s="101"/>
      <c r="T666" s="101"/>
      <c r="U666" s="101"/>
      <c r="V666" s="101"/>
      <c r="W666" s="101"/>
      <c r="X666" s="101"/>
      <c r="Y666" s="101"/>
      <c r="Z666" s="101"/>
      <c r="AA666" s="101"/>
    </row>
    <row r="667" spans="1:27" ht="15.75" customHeight="1" x14ac:dyDescent="0.3">
      <c r="A667" s="101"/>
      <c r="B667" s="101"/>
      <c r="C667" s="101"/>
      <c r="D667" s="101"/>
      <c r="E667" s="101"/>
      <c r="F667" s="101"/>
      <c r="G667" s="101"/>
      <c r="H667" s="101"/>
      <c r="I667" s="101"/>
      <c r="J667" s="101"/>
      <c r="K667" s="101"/>
      <c r="L667" s="101"/>
      <c r="M667" s="101"/>
      <c r="N667" s="101"/>
      <c r="O667" s="101"/>
      <c r="P667" s="101"/>
      <c r="Q667" s="101"/>
      <c r="R667" s="101"/>
      <c r="S667" s="101"/>
      <c r="T667" s="101"/>
      <c r="U667" s="101"/>
      <c r="V667" s="101"/>
      <c r="W667" s="101"/>
      <c r="X667" s="101"/>
      <c r="Y667" s="101"/>
      <c r="Z667" s="101"/>
      <c r="AA667" s="101"/>
    </row>
    <row r="668" spans="1:27" ht="15.75" customHeight="1" x14ac:dyDescent="0.3">
      <c r="A668" s="101"/>
      <c r="B668" s="101"/>
      <c r="C668" s="101"/>
      <c r="D668" s="101"/>
      <c r="E668" s="101"/>
      <c r="F668" s="101"/>
      <c r="G668" s="101"/>
      <c r="H668" s="101"/>
      <c r="I668" s="101"/>
      <c r="J668" s="101"/>
      <c r="K668" s="101"/>
      <c r="L668" s="101"/>
      <c r="M668" s="101"/>
      <c r="N668" s="101"/>
      <c r="O668" s="101"/>
      <c r="P668" s="101"/>
      <c r="Q668" s="101"/>
      <c r="R668" s="101"/>
      <c r="S668" s="101"/>
      <c r="T668" s="101"/>
      <c r="U668" s="101"/>
      <c r="V668" s="101"/>
      <c r="W668" s="101"/>
      <c r="X668" s="101"/>
      <c r="Y668" s="101"/>
      <c r="Z668" s="101"/>
      <c r="AA668" s="101"/>
    </row>
    <row r="669" spans="1:27" ht="15.75" customHeight="1" x14ac:dyDescent="0.3">
      <c r="A669" s="101"/>
      <c r="B669" s="101"/>
      <c r="C669" s="101"/>
      <c r="D669" s="101"/>
      <c r="E669" s="101"/>
      <c r="F669" s="101"/>
      <c r="G669" s="101"/>
      <c r="H669" s="101"/>
      <c r="I669" s="101"/>
      <c r="J669" s="101"/>
      <c r="K669" s="101"/>
      <c r="L669" s="101"/>
      <c r="M669" s="101"/>
      <c r="N669" s="101"/>
      <c r="O669" s="101"/>
      <c r="P669" s="101"/>
      <c r="Q669" s="101"/>
      <c r="R669" s="101"/>
      <c r="S669" s="101"/>
      <c r="T669" s="101"/>
      <c r="U669" s="101"/>
      <c r="V669" s="101"/>
      <c r="W669" s="101"/>
      <c r="X669" s="101"/>
      <c r="Y669" s="101"/>
      <c r="Z669" s="101"/>
      <c r="AA669" s="101"/>
    </row>
    <row r="670" spans="1:27" ht="15.75" customHeight="1" x14ac:dyDescent="0.3">
      <c r="A670" s="101"/>
      <c r="B670" s="101"/>
      <c r="C670" s="101"/>
      <c r="D670" s="101"/>
      <c r="E670" s="101"/>
      <c r="F670" s="101"/>
      <c r="G670" s="101"/>
      <c r="H670" s="101"/>
      <c r="I670" s="101"/>
      <c r="J670" s="101"/>
      <c r="K670" s="101"/>
      <c r="L670" s="101"/>
      <c r="M670" s="101"/>
      <c r="N670" s="101"/>
      <c r="O670" s="101"/>
      <c r="P670" s="101"/>
      <c r="Q670" s="101"/>
      <c r="R670" s="101"/>
      <c r="S670" s="101"/>
      <c r="T670" s="101"/>
      <c r="U670" s="101"/>
      <c r="V670" s="101"/>
      <c r="W670" s="101"/>
      <c r="X670" s="101"/>
      <c r="Y670" s="101"/>
      <c r="Z670" s="101"/>
      <c r="AA670" s="101"/>
    </row>
    <row r="671" spans="1:27" ht="15.75" customHeight="1" x14ac:dyDescent="0.3">
      <c r="A671" s="101"/>
      <c r="B671" s="101"/>
      <c r="C671" s="101"/>
      <c r="D671" s="101"/>
      <c r="E671" s="101"/>
      <c r="F671" s="101"/>
      <c r="G671" s="101"/>
      <c r="H671" s="101"/>
      <c r="I671" s="101"/>
      <c r="J671" s="101"/>
      <c r="K671" s="101"/>
      <c r="L671" s="101"/>
      <c r="M671" s="101"/>
      <c r="N671" s="101"/>
      <c r="O671" s="101"/>
      <c r="P671" s="101"/>
      <c r="Q671" s="101"/>
      <c r="R671" s="101"/>
      <c r="S671" s="101"/>
      <c r="T671" s="101"/>
      <c r="U671" s="101"/>
      <c r="V671" s="101"/>
      <c r="W671" s="101"/>
      <c r="X671" s="101"/>
      <c r="Y671" s="101"/>
      <c r="Z671" s="101"/>
      <c r="AA671" s="101"/>
    </row>
    <row r="672" spans="1:27" ht="15.75" customHeight="1" x14ac:dyDescent="0.3">
      <c r="A672" s="101"/>
      <c r="B672" s="101"/>
      <c r="C672" s="101"/>
      <c r="D672" s="101"/>
      <c r="E672" s="101"/>
      <c r="F672" s="101"/>
      <c r="G672" s="101"/>
      <c r="H672" s="101"/>
      <c r="I672" s="101"/>
      <c r="J672" s="101"/>
      <c r="K672" s="101"/>
      <c r="L672" s="101"/>
      <c r="M672" s="101"/>
      <c r="N672" s="101"/>
      <c r="O672" s="101"/>
      <c r="P672" s="101"/>
      <c r="Q672" s="101"/>
      <c r="R672" s="101"/>
      <c r="S672" s="101"/>
      <c r="T672" s="101"/>
      <c r="U672" s="101"/>
      <c r="V672" s="101"/>
      <c r="W672" s="101"/>
      <c r="X672" s="101"/>
      <c r="Y672" s="101"/>
      <c r="Z672" s="101"/>
      <c r="AA672" s="101"/>
    </row>
    <row r="673" spans="1:27" ht="15.75" customHeight="1" x14ac:dyDescent="0.3">
      <c r="A673" s="101"/>
      <c r="B673" s="101"/>
      <c r="C673" s="101"/>
      <c r="D673" s="101"/>
      <c r="E673" s="101"/>
      <c r="F673" s="101"/>
      <c r="G673" s="101"/>
      <c r="H673" s="101"/>
      <c r="I673" s="101"/>
      <c r="J673" s="101"/>
      <c r="K673" s="101"/>
      <c r="L673" s="101"/>
      <c r="M673" s="101"/>
      <c r="N673" s="101"/>
      <c r="O673" s="101"/>
      <c r="P673" s="101"/>
      <c r="Q673" s="101"/>
      <c r="R673" s="101"/>
      <c r="S673" s="101"/>
      <c r="T673" s="101"/>
      <c r="U673" s="101"/>
      <c r="V673" s="101"/>
      <c r="W673" s="101"/>
      <c r="X673" s="101"/>
      <c r="Y673" s="101"/>
      <c r="Z673" s="101"/>
      <c r="AA673" s="101"/>
    </row>
    <row r="674" spans="1:27" ht="15.75" customHeight="1" x14ac:dyDescent="0.3">
      <c r="A674" s="101"/>
      <c r="B674" s="101"/>
      <c r="C674" s="101"/>
      <c r="D674" s="101"/>
      <c r="E674" s="101"/>
      <c r="F674" s="101"/>
      <c r="G674" s="101"/>
      <c r="H674" s="101"/>
      <c r="I674" s="101"/>
      <c r="J674" s="101"/>
      <c r="K674" s="101"/>
      <c r="L674" s="101"/>
      <c r="M674" s="101"/>
      <c r="N674" s="101"/>
      <c r="O674" s="101"/>
      <c r="P674" s="101"/>
      <c r="Q674" s="101"/>
      <c r="R674" s="101"/>
      <c r="S674" s="101"/>
      <c r="T674" s="101"/>
      <c r="U674" s="101"/>
      <c r="V674" s="101"/>
      <c r="W674" s="101"/>
      <c r="X674" s="101"/>
      <c r="Y674" s="101"/>
      <c r="Z674" s="101"/>
      <c r="AA674" s="101"/>
    </row>
    <row r="675" spans="1:27" ht="15.75" customHeight="1" x14ac:dyDescent="0.3">
      <c r="A675" s="101"/>
      <c r="B675" s="101"/>
      <c r="C675" s="101"/>
      <c r="D675" s="101"/>
      <c r="E675" s="101"/>
      <c r="F675" s="101"/>
      <c r="G675" s="101"/>
      <c r="H675" s="101"/>
      <c r="I675" s="101"/>
      <c r="J675" s="101"/>
      <c r="K675" s="101"/>
      <c r="L675" s="101"/>
      <c r="M675" s="101"/>
      <c r="N675" s="101"/>
      <c r="O675" s="101"/>
      <c r="P675" s="101"/>
      <c r="Q675" s="101"/>
      <c r="R675" s="101"/>
      <c r="S675" s="101"/>
      <c r="T675" s="101"/>
      <c r="U675" s="101"/>
      <c r="V675" s="101"/>
      <c r="W675" s="101"/>
      <c r="X675" s="101"/>
      <c r="Y675" s="101"/>
      <c r="Z675" s="101"/>
      <c r="AA675" s="101"/>
    </row>
    <row r="676" spans="1:27" ht="15.75" customHeight="1" x14ac:dyDescent="0.3">
      <c r="A676" s="101"/>
      <c r="B676" s="101"/>
      <c r="C676" s="101"/>
      <c r="D676" s="101"/>
      <c r="E676" s="101"/>
      <c r="F676" s="101"/>
      <c r="G676" s="101"/>
      <c r="H676" s="101"/>
      <c r="I676" s="101"/>
      <c r="J676" s="101"/>
      <c r="K676" s="101"/>
      <c r="L676" s="101"/>
      <c r="M676" s="101"/>
      <c r="N676" s="101"/>
      <c r="O676" s="101"/>
      <c r="P676" s="101"/>
      <c r="Q676" s="101"/>
      <c r="R676" s="101"/>
      <c r="S676" s="101"/>
      <c r="T676" s="101"/>
      <c r="U676" s="101"/>
      <c r="V676" s="101"/>
      <c r="W676" s="101"/>
      <c r="X676" s="101"/>
      <c r="Y676" s="101"/>
      <c r="Z676" s="101"/>
      <c r="AA676" s="101"/>
    </row>
    <row r="677" spans="1:27" ht="15.75" customHeight="1" x14ac:dyDescent="0.3">
      <c r="A677" s="101"/>
      <c r="B677" s="101"/>
      <c r="C677" s="101"/>
      <c r="D677" s="101"/>
      <c r="E677" s="101"/>
      <c r="F677" s="101"/>
      <c r="G677" s="101"/>
      <c r="H677" s="101"/>
      <c r="I677" s="101"/>
      <c r="J677" s="101"/>
      <c r="K677" s="101"/>
      <c r="L677" s="101"/>
      <c r="M677" s="101"/>
      <c r="N677" s="101"/>
      <c r="O677" s="101"/>
      <c r="P677" s="101"/>
      <c r="Q677" s="101"/>
      <c r="R677" s="101"/>
      <c r="S677" s="101"/>
      <c r="T677" s="101"/>
      <c r="U677" s="101"/>
      <c r="V677" s="101"/>
      <c r="W677" s="101"/>
      <c r="X677" s="101"/>
      <c r="Y677" s="101"/>
      <c r="Z677" s="101"/>
      <c r="AA677" s="101"/>
    </row>
    <row r="678" spans="1:27" ht="15.75" customHeight="1" x14ac:dyDescent="0.3">
      <c r="A678" s="101"/>
      <c r="B678" s="101"/>
      <c r="C678" s="101"/>
      <c r="D678" s="101"/>
      <c r="E678" s="101"/>
      <c r="F678" s="101"/>
      <c r="G678" s="101"/>
      <c r="H678" s="101"/>
      <c r="I678" s="101"/>
      <c r="J678" s="101"/>
      <c r="K678" s="101"/>
      <c r="L678" s="101"/>
      <c r="M678" s="101"/>
      <c r="N678" s="101"/>
      <c r="O678" s="101"/>
      <c r="P678" s="101"/>
      <c r="Q678" s="101"/>
      <c r="R678" s="101"/>
      <c r="S678" s="101"/>
      <c r="T678" s="101"/>
      <c r="U678" s="101"/>
      <c r="V678" s="101"/>
      <c r="W678" s="101"/>
      <c r="X678" s="101"/>
      <c r="Y678" s="101"/>
      <c r="Z678" s="101"/>
      <c r="AA678" s="101"/>
    </row>
    <row r="679" spans="1:27" ht="15.75" customHeight="1" x14ac:dyDescent="0.3">
      <c r="A679" s="101"/>
      <c r="B679" s="101"/>
      <c r="C679" s="101"/>
      <c r="D679" s="101"/>
      <c r="E679" s="101"/>
      <c r="F679" s="101"/>
      <c r="G679" s="101"/>
      <c r="H679" s="101"/>
      <c r="I679" s="101"/>
      <c r="J679" s="101"/>
      <c r="K679" s="101"/>
      <c r="L679" s="101"/>
      <c r="M679" s="101"/>
      <c r="N679" s="101"/>
      <c r="O679" s="101"/>
      <c r="P679" s="101"/>
      <c r="Q679" s="101"/>
      <c r="R679" s="101"/>
      <c r="S679" s="101"/>
      <c r="T679" s="101"/>
      <c r="U679" s="101"/>
      <c r="V679" s="101"/>
      <c r="W679" s="101"/>
      <c r="X679" s="101"/>
      <c r="Y679" s="101"/>
      <c r="Z679" s="101"/>
      <c r="AA679" s="101"/>
    </row>
    <row r="680" spans="1:27" ht="15.75" customHeight="1" x14ac:dyDescent="0.3">
      <c r="A680" s="101"/>
      <c r="B680" s="101"/>
      <c r="C680" s="101"/>
      <c r="D680" s="101"/>
      <c r="E680" s="101"/>
      <c r="F680" s="101"/>
      <c r="G680" s="101"/>
      <c r="H680" s="101"/>
      <c r="I680" s="101"/>
      <c r="J680" s="101"/>
      <c r="K680" s="101"/>
      <c r="L680" s="101"/>
      <c r="M680" s="101"/>
      <c r="N680" s="101"/>
      <c r="O680" s="101"/>
      <c r="P680" s="101"/>
      <c r="Q680" s="101"/>
      <c r="R680" s="101"/>
      <c r="S680" s="101"/>
      <c r="T680" s="101"/>
      <c r="U680" s="101"/>
      <c r="V680" s="101"/>
      <c r="W680" s="101"/>
      <c r="X680" s="101"/>
      <c r="Y680" s="101"/>
      <c r="Z680" s="101"/>
      <c r="AA680" s="101"/>
    </row>
    <row r="681" spans="1:27" ht="15.75" customHeight="1" x14ac:dyDescent="0.3">
      <c r="A681" s="101"/>
      <c r="B681" s="101"/>
      <c r="C681" s="101"/>
      <c r="D681" s="101"/>
      <c r="E681" s="101"/>
      <c r="F681" s="101"/>
      <c r="G681" s="101"/>
      <c r="H681" s="101"/>
      <c r="I681" s="101"/>
      <c r="J681" s="101"/>
      <c r="K681" s="101"/>
      <c r="L681" s="101"/>
      <c r="M681" s="101"/>
      <c r="N681" s="101"/>
      <c r="O681" s="101"/>
      <c r="P681" s="101"/>
      <c r="Q681" s="101"/>
      <c r="R681" s="101"/>
      <c r="S681" s="101"/>
      <c r="T681" s="101"/>
      <c r="U681" s="101"/>
      <c r="V681" s="101"/>
      <c r="W681" s="101"/>
      <c r="X681" s="101"/>
      <c r="Y681" s="101"/>
      <c r="Z681" s="101"/>
      <c r="AA681" s="101"/>
    </row>
    <row r="682" spans="1:27" ht="15.75" customHeight="1" x14ac:dyDescent="0.3">
      <c r="A682" s="101"/>
      <c r="B682" s="101"/>
      <c r="C682" s="101"/>
      <c r="D682" s="101"/>
      <c r="E682" s="101"/>
      <c r="F682" s="101"/>
      <c r="G682" s="101"/>
      <c r="H682" s="101"/>
      <c r="I682" s="101"/>
      <c r="J682" s="101"/>
      <c r="K682" s="101"/>
      <c r="L682" s="101"/>
      <c r="M682" s="101"/>
      <c r="N682" s="101"/>
      <c r="O682" s="101"/>
      <c r="P682" s="101"/>
      <c r="Q682" s="101"/>
      <c r="R682" s="101"/>
      <c r="S682" s="101"/>
      <c r="T682" s="101"/>
      <c r="U682" s="101"/>
      <c r="V682" s="101"/>
      <c r="W682" s="101"/>
      <c r="X682" s="101"/>
      <c r="Y682" s="101"/>
      <c r="Z682" s="101"/>
      <c r="AA682" s="101"/>
    </row>
    <row r="683" spans="1:27" ht="15.75" customHeight="1" x14ac:dyDescent="0.3">
      <c r="A683" s="101"/>
      <c r="B683" s="101"/>
      <c r="C683" s="101"/>
      <c r="D683" s="101"/>
      <c r="E683" s="101"/>
      <c r="F683" s="101"/>
      <c r="G683" s="101"/>
      <c r="H683" s="101"/>
      <c r="I683" s="101"/>
      <c r="J683" s="101"/>
      <c r="K683" s="101"/>
      <c r="L683" s="101"/>
      <c r="M683" s="101"/>
      <c r="N683" s="101"/>
      <c r="O683" s="101"/>
      <c r="P683" s="101"/>
      <c r="Q683" s="101"/>
      <c r="R683" s="101"/>
      <c r="S683" s="101"/>
      <c r="T683" s="101"/>
      <c r="U683" s="101"/>
      <c r="V683" s="101"/>
      <c r="W683" s="101"/>
      <c r="X683" s="101"/>
      <c r="Y683" s="101"/>
      <c r="Z683" s="101"/>
      <c r="AA683" s="101"/>
    </row>
    <row r="684" spans="1:27" ht="15.75" customHeight="1" x14ac:dyDescent="0.3">
      <c r="A684" s="101"/>
      <c r="B684" s="101"/>
      <c r="C684" s="101"/>
      <c r="D684" s="101"/>
      <c r="E684" s="101"/>
      <c r="F684" s="101"/>
      <c r="G684" s="101"/>
      <c r="H684" s="101"/>
      <c r="I684" s="101"/>
      <c r="J684" s="101"/>
      <c r="K684" s="101"/>
      <c r="L684" s="101"/>
      <c r="M684" s="101"/>
      <c r="N684" s="101"/>
      <c r="O684" s="101"/>
      <c r="P684" s="101"/>
      <c r="Q684" s="101"/>
      <c r="R684" s="101"/>
      <c r="S684" s="101"/>
      <c r="T684" s="101"/>
      <c r="U684" s="101"/>
      <c r="V684" s="101"/>
      <c r="W684" s="101"/>
      <c r="X684" s="101"/>
      <c r="Y684" s="101"/>
      <c r="Z684" s="101"/>
      <c r="AA684" s="101"/>
    </row>
    <row r="685" spans="1:27" ht="15.75" customHeight="1" x14ac:dyDescent="0.3">
      <c r="A685" s="101"/>
      <c r="B685" s="101"/>
      <c r="C685" s="101"/>
      <c r="D685" s="101"/>
      <c r="E685" s="101"/>
      <c r="F685" s="101"/>
      <c r="G685" s="101"/>
      <c r="H685" s="101"/>
      <c r="I685" s="101"/>
      <c r="J685" s="101"/>
      <c r="K685" s="101"/>
      <c r="L685" s="101"/>
      <c r="M685" s="101"/>
      <c r="N685" s="101"/>
      <c r="O685" s="101"/>
      <c r="P685" s="101"/>
      <c r="Q685" s="101"/>
      <c r="R685" s="101"/>
      <c r="S685" s="101"/>
      <c r="T685" s="101"/>
      <c r="U685" s="101"/>
      <c r="V685" s="101"/>
      <c r="W685" s="101"/>
      <c r="X685" s="101"/>
      <c r="Y685" s="101"/>
      <c r="Z685" s="101"/>
      <c r="AA685" s="101"/>
    </row>
    <row r="686" spans="1:27" ht="15.75" customHeight="1" x14ac:dyDescent="0.3">
      <c r="A686" s="101"/>
      <c r="B686" s="101"/>
      <c r="C686" s="101"/>
      <c r="D686" s="101"/>
      <c r="E686" s="101"/>
      <c r="F686" s="101"/>
      <c r="G686" s="101"/>
      <c r="H686" s="101"/>
      <c r="I686" s="101"/>
      <c r="J686" s="101"/>
      <c r="K686" s="101"/>
      <c r="L686" s="101"/>
      <c r="M686" s="101"/>
      <c r="N686" s="101"/>
      <c r="O686" s="101"/>
      <c r="P686" s="101"/>
      <c r="Q686" s="101"/>
      <c r="R686" s="101"/>
      <c r="S686" s="101"/>
      <c r="T686" s="101"/>
      <c r="U686" s="101"/>
      <c r="V686" s="101"/>
      <c r="W686" s="101"/>
      <c r="X686" s="101"/>
      <c r="Y686" s="101"/>
      <c r="Z686" s="101"/>
      <c r="AA686" s="101"/>
    </row>
    <row r="687" spans="1:27" ht="15.75" customHeight="1" x14ac:dyDescent="0.3">
      <c r="A687" s="101"/>
      <c r="B687" s="101"/>
      <c r="C687" s="101"/>
      <c r="D687" s="101"/>
      <c r="E687" s="101"/>
      <c r="F687" s="101"/>
      <c r="G687" s="101"/>
      <c r="H687" s="101"/>
      <c r="I687" s="101"/>
      <c r="J687" s="101"/>
      <c r="K687" s="101"/>
      <c r="L687" s="101"/>
      <c r="M687" s="101"/>
      <c r="N687" s="101"/>
      <c r="O687" s="101"/>
      <c r="P687" s="101"/>
      <c r="Q687" s="101"/>
      <c r="R687" s="101"/>
      <c r="S687" s="101"/>
      <c r="T687" s="101"/>
      <c r="U687" s="101"/>
      <c r="V687" s="101"/>
      <c r="W687" s="101"/>
      <c r="X687" s="101"/>
      <c r="Y687" s="101"/>
      <c r="Z687" s="101"/>
      <c r="AA687" s="101"/>
    </row>
    <row r="688" spans="1:27" ht="15.75" customHeight="1" x14ac:dyDescent="0.3">
      <c r="A688" s="101"/>
      <c r="B688" s="101"/>
      <c r="C688" s="101"/>
      <c r="D688" s="101"/>
      <c r="E688" s="101"/>
      <c r="F688" s="101"/>
      <c r="G688" s="101"/>
      <c r="H688" s="101"/>
      <c r="I688" s="101"/>
      <c r="J688" s="101"/>
      <c r="K688" s="101"/>
      <c r="L688" s="101"/>
      <c r="M688" s="101"/>
      <c r="N688" s="101"/>
      <c r="O688" s="101"/>
      <c r="P688" s="101"/>
      <c r="Q688" s="101"/>
      <c r="R688" s="101"/>
      <c r="S688" s="101"/>
      <c r="T688" s="101"/>
      <c r="U688" s="101"/>
      <c r="V688" s="101"/>
      <c r="W688" s="101"/>
      <c r="X688" s="101"/>
      <c r="Y688" s="101"/>
      <c r="Z688" s="101"/>
      <c r="AA688" s="101"/>
    </row>
    <row r="689" spans="1:27" ht="15.75" customHeight="1" x14ac:dyDescent="0.3">
      <c r="A689" s="101"/>
      <c r="B689" s="101"/>
      <c r="C689" s="101"/>
      <c r="D689" s="101"/>
      <c r="E689" s="101"/>
      <c r="F689" s="101"/>
      <c r="G689" s="101"/>
      <c r="H689" s="101"/>
      <c r="I689" s="101"/>
      <c r="J689" s="101"/>
      <c r="K689" s="101"/>
      <c r="L689" s="101"/>
      <c r="M689" s="101"/>
      <c r="N689" s="101"/>
      <c r="O689" s="101"/>
      <c r="P689" s="101"/>
      <c r="Q689" s="101"/>
      <c r="R689" s="101"/>
      <c r="S689" s="101"/>
      <c r="T689" s="101"/>
      <c r="U689" s="101"/>
      <c r="V689" s="101"/>
      <c r="W689" s="101"/>
      <c r="X689" s="101"/>
      <c r="Y689" s="101"/>
      <c r="Z689" s="101"/>
      <c r="AA689" s="101"/>
    </row>
    <row r="690" spans="1:27" ht="15.75" customHeight="1" x14ac:dyDescent="0.3">
      <c r="A690" s="101"/>
      <c r="B690" s="101"/>
      <c r="C690" s="101"/>
      <c r="D690" s="101"/>
      <c r="E690" s="101"/>
      <c r="F690" s="101"/>
      <c r="G690" s="101"/>
      <c r="H690" s="101"/>
      <c r="I690" s="101"/>
      <c r="J690" s="101"/>
      <c r="K690" s="101"/>
      <c r="L690" s="101"/>
      <c r="M690" s="101"/>
      <c r="N690" s="101"/>
      <c r="O690" s="101"/>
      <c r="P690" s="101"/>
      <c r="Q690" s="101"/>
      <c r="R690" s="101"/>
      <c r="S690" s="101"/>
      <c r="T690" s="101"/>
      <c r="U690" s="101"/>
      <c r="V690" s="101"/>
      <c r="W690" s="101"/>
      <c r="X690" s="101"/>
      <c r="Y690" s="101"/>
      <c r="Z690" s="101"/>
      <c r="AA690" s="101"/>
    </row>
    <row r="691" spans="1:27" ht="15.75" customHeight="1" x14ac:dyDescent="0.3">
      <c r="A691" s="101"/>
      <c r="B691" s="101"/>
      <c r="C691" s="101"/>
      <c r="D691" s="101"/>
      <c r="E691" s="101"/>
      <c r="F691" s="101"/>
      <c r="G691" s="101"/>
      <c r="H691" s="101"/>
      <c r="I691" s="101"/>
      <c r="J691" s="101"/>
      <c r="K691" s="101"/>
      <c r="L691" s="101"/>
      <c r="M691" s="101"/>
      <c r="N691" s="101"/>
      <c r="O691" s="101"/>
      <c r="P691" s="101"/>
      <c r="Q691" s="101"/>
      <c r="R691" s="101"/>
      <c r="S691" s="101"/>
      <c r="T691" s="101"/>
      <c r="U691" s="101"/>
      <c r="V691" s="101"/>
      <c r="W691" s="101"/>
      <c r="X691" s="101"/>
      <c r="Y691" s="101"/>
      <c r="Z691" s="101"/>
      <c r="AA691" s="101"/>
    </row>
    <row r="692" spans="1:27" ht="15.75" customHeight="1" x14ac:dyDescent="0.3">
      <c r="A692" s="101"/>
      <c r="B692" s="101"/>
      <c r="C692" s="101"/>
      <c r="D692" s="101"/>
      <c r="E692" s="101"/>
      <c r="F692" s="101"/>
      <c r="G692" s="101"/>
      <c r="H692" s="101"/>
      <c r="I692" s="101"/>
      <c r="J692" s="101"/>
      <c r="K692" s="101"/>
      <c r="L692" s="101"/>
      <c r="M692" s="101"/>
      <c r="N692" s="101"/>
      <c r="O692" s="101"/>
      <c r="P692" s="101"/>
      <c r="Q692" s="101"/>
      <c r="R692" s="101"/>
      <c r="S692" s="101"/>
      <c r="T692" s="101"/>
      <c r="U692" s="101"/>
      <c r="V692" s="101"/>
      <c r="W692" s="101"/>
      <c r="X692" s="101"/>
      <c r="Y692" s="101"/>
      <c r="Z692" s="101"/>
      <c r="AA692" s="101"/>
    </row>
    <row r="693" spans="1:27" ht="15.75" customHeight="1" x14ac:dyDescent="0.3">
      <c r="A693" s="101"/>
      <c r="B693" s="101"/>
      <c r="C693" s="101"/>
      <c r="D693" s="101"/>
      <c r="E693" s="101"/>
      <c r="F693" s="101"/>
      <c r="G693" s="101"/>
      <c r="H693" s="101"/>
      <c r="I693" s="101"/>
      <c r="J693" s="101"/>
      <c r="K693" s="101"/>
      <c r="L693" s="101"/>
      <c r="M693" s="101"/>
      <c r="N693" s="101"/>
      <c r="O693" s="101"/>
      <c r="P693" s="101"/>
      <c r="Q693" s="101"/>
      <c r="R693" s="101"/>
      <c r="S693" s="101"/>
      <c r="T693" s="101"/>
      <c r="U693" s="101"/>
      <c r="V693" s="101"/>
      <c r="W693" s="101"/>
      <c r="X693" s="101"/>
      <c r="Y693" s="101"/>
      <c r="Z693" s="101"/>
      <c r="AA693" s="101"/>
    </row>
    <row r="694" spans="1:27" ht="15.75" customHeight="1" x14ac:dyDescent="0.3">
      <c r="A694" s="101"/>
      <c r="B694" s="101"/>
      <c r="C694" s="101"/>
      <c r="D694" s="101"/>
      <c r="E694" s="101"/>
      <c r="F694" s="101"/>
      <c r="G694" s="101"/>
      <c r="H694" s="101"/>
      <c r="I694" s="101"/>
      <c r="J694" s="101"/>
      <c r="K694" s="101"/>
      <c r="L694" s="101"/>
      <c r="M694" s="101"/>
      <c r="N694" s="101"/>
      <c r="O694" s="101"/>
      <c r="P694" s="101"/>
      <c r="Q694" s="101"/>
      <c r="R694" s="101"/>
      <c r="S694" s="101"/>
      <c r="T694" s="101"/>
      <c r="U694" s="101"/>
      <c r="V694" s="101"/>
      <c r="W694" s="101"/>
      <c r="X694" s="101"/>
      <c r="Y694" s="101"/>
      <c r="Z694" s="101"/>
      <c r="AA694" s="101"/>
    </row>
    <row r="695" spans="1:27" ht="15.75" customHeight="1" x14ac:dyDescent="0.3">
      <c r="A695" s="101"/>
      <c r="B695" s="101"/>
      <c r="C695" s="101"/>
      <c r="D695" s="101"/>
      <c r="E695" s="101"/>
      <c r="F695" s="101"/>
      <c r="G695" s="101"/>
      <c r="H695" s="101"/>
      <c r="I695" s="101"/>
      <c r="J695" s="101"/>
      <c r="K695" s="101"/>
      <c r="L695" s="101"/>
      <c r="M695" s="101"/>
      <c r="N695" s="101"/>
      <c r="O695" s="101"/>
      <c r="P695" s="101"/>
      <c r="Q695" s="101"/>
      <c r="R695" s="101"/>
      <c r="S695" s="101"/>
      <c r="T695" s="101"/>
      <c r="U695" s="101"/>
      <c r="V695" s="101"/>
      <c r="W695" s="101"/>
      <c r="X695" s="101"/>
      <c r="Y695" s="101"/>
      <c r="Z695" s="101"/>
      <c r="AA695" s="101"/>
    </row>
    <row r="696" spans="1:27" ht="15.75" customHeight="1" x14ac:dyDescent="0.3">
      <c r="A696" s="101"/>
      <c r="B696" s="101"/>
      <c r="C696" s="101"/>
      <c r="D696" s="101"/>
      <c r="E696" s="101"/>
      <c r="F696" s="101"/>
      <c r="G696" s="101"/>
      <c r="H696" s="101"/>
      <c r="I696" s="101"/>
      <c r="J696" s="101"/>
      <c r="K696" s="101"/>
      <c r="L696" s="101"/>
      <c r="M696" s="101"/>
      <c r="N696" s="101"/>
      <c r="O696" s="101"/>
      <c r="P696" s="101"/>
      <c r="Q696" s="101"/>
      <c r="R696" s="101"/>
      <c r="S696" s="101"/>
      <c r="T696" s="101"/>
      <c r="U696" s="101"/>
      <c r="V696" s="101"/>
      <c r="W696" s="101"/>
      <c r="X696" s="101"/>
      <c r="Y696" s="101"/>
      <c r="Z696" s="101"/>
      <c r="AA696" s="101"/>
    </row>
    <row r="697" spans="1:27" ht="15.75" customHeight="1" x14ac:dyDescent="0.3">
      <c r="A697" s="101"/>
      <c r="B697" s="101"/>
      <c r="C697" s="101"/>
      <c r="D697" s="101"/>
      <c r="E697" s="101"/>
      <c r="F697" s="101"/>
      <c r="G697" s="101"/>
      <c r="H697" s="101"/>
      <c r="I697" s="101"/>
      <c r="J697" s="101"/>
      <c r="K697" s="101"/>
      <c r="L697" s="101"/>
      <c r="M697" s="101"/>
      <c r="N697" s="101"/>
      <c r="O697" s="101"/>
      <c r="P697" s="101"/>
      <c r="Q697" s="101"/>
      <c r="R697" s="101"/>
      <c r="S697" s="101"/>
      <c r="T697" s="101"/>
      <c r="U697" s="101"/>
      <c r="V697" s="101"/>
      <c r="W697" s="101"/>
      <c r="X697" s="101"/>
      <c r="Y697" s="101"/>
      <c r="Z697" s="101"/>
      <c r="AA697" s="101"/>
    </row>
    <row r="698" spans="1:27" ht="15.75" customHeight="1" x14ac:dyDescent="0.3">
      <c r="A698" s="101"/>
      <c r="B698" s="101"/>
      <c r="C698" s="101"/>
      <c r="D698" s="101"/>
      <c r="E698" s="101"/>
      <c r="F698" s="101"/>
      <c r="G698" s="101"/>
      <c r="H698" s="101"/>
      <c r="I698" s="101"/>
      <c r="J698" s="101"/>
      <c r="K698" s="101"/>
      <c r="L698" s="101"/>
      <c r="M698" s="101"/>
      <c r="N698" s="101"/>
      <c r="O698" s="101"/>
      <c r="P698" s="101"/>
      <c r="Q698" s="101"/>
      <c r="R698" s="101"/>
      <c r="S698" s="101"/>
      <c r="T698" s="101"/>
      <c r="U698" s="101"/>
      <c r="V698" s="101"/>
      <c r="W698" s="101"/>
      <c r="X698" s="101"/>
      <c r="Y698" s="101"/>
      <c r="Z698" s="101"/>
      <c r="AA698" s="101"/>
    </row>
    <row r="699" spans="1:27" ht="15.75" customHeight="1" x14ac:dyDescent="0.3">
      <c r="A699" s="101"/>
      <c r="B699" s="101"/>
      <c r="C699" s="101"/>
      <c r="D699" s="101"/>
      <c r="E699" s="101"/>
      <c r="F699" s="101"/>
      <c r="G699" s="101"/>
      <c r="H699" s="101"/>
      <c r="I699" s="101"/>
      <c r="J699" s="101"/>
      <c r="K699" s="101"/>
      <c r="L699" s="101"/>
      <c r="M699" s="101"/>
      <c r="N699" s="101"/>
      <c r="O699" s="101"/>
      <c r="P699" s="101"/>
      <c r="Q699" s="101"/>
      <c r="R699" s="101"/>
      <c r="S699" s="101"/>
      <c r="T699" s="101"/>
      <c r="U699" s="101"/>
      <c r="V699" s="101"/>
      <c r="W699" s="101"/>
      <c r="X699" s="101"/>
      <c r="Y699" s="101"/>
      <c r="Z699" s="101"/>
      <c r="AA699" s="101"/>
    </row>
    <row r="700" spans="1:27" ht="15.75" customHeight="1" x14ac:dyDescent="0.3">
      <c r="A700" s="101"/>
      <c r="B700" s="101"/>
      <c r="C700" s="101"/>
      <c r="D700" s="101"/>
      <c r="E700" s="101"/>
      <c r="F700" s="101"/>
      <c r="G700" s="101"/>
      <c r="H700" s="101"/>
      <c r="I700" s="101"/>
      <c r="J700" s="101"/>
      <c r="K700" s="101"/>
      <c r="L700" s="101"/>
      <c r="M700" s="101"/>
      <c r="N700" s="101"/>
      <c r="O700" s="101"/>
      <c r="P700" s="101"/>
      <c r="Q700" s="101"/>
      <c r="R700" s="101"/>
      <c r="S700" s="101"/>
      <c r="T700" s="101"/>
      <c r="U700" s="101"/>
      <c r="V700" s="101"/>
      <c r="W700" s="101"/>
      <c r="X700" s="101"/>
      <c r="Y700" s="101"/>
      <c r="Z700" s="101"/>
      <c r="AA700" s="101"/>
    </row>
    <row r="701" spans="1:27" ht="15.75" customHeight="1" x14ac:dyDescent="0.3">
      <c r="A701" s="101"/>
      <c r="B701" s="101"/>
      <c r="C701" s="101"/>
      <c r="D701" s="101"/>
      <c r="E701" s="101"/>
      <c r="F701" s="101"/>
      <c r="G701" s="101"/>
      <c r="H701" s="101"/>
      <c r="I701" s="101"/>
      <c r="J701" s="101"/>
      <c r="K701" s="101"/>
      <c r="L701" s="101"/>
      <c r="M701" s="101"/>
      <c r="N701" s="101"/>
      <c r="O701" s="101"/>
      <c r="P701" s="101"/>
      <c r="Q701" s="101"/>
      <c r="R701" s="101"/>
      <c r="S701" s="101"/>
      <c r="T701" s="101"/>
      <c r="U701" s="101"/>
      <c r="V701" s="101"/>
      <c r="W701" s="101"/>
      <c r="X701" s="101"/>
      <c r="Y701" s="101"/>
      <c r="Z701" s="101"/>
      <c r="AA701" s="101"/>
    </row>
    <row r="702" spans="1:27" ht="15.75" customHeight="1" x14ac:dyDescent="0.3">
      <c r="A702" s="101"/>
      <c r="B702" s="101"/>
      <c r="C702" s="101"/>
      <c r="D702" s="101"/>
      <c r="E702" s="101"/>
      <c r="F702" s="101"/>
      <c r="G702" s="101"/>
      <c r="H702" s="101"/>
      <c r="I702" s="101"/>
      <c r="J702" s="101"/>
      <c r="K702" s="101"/>
      <c r="L702" s="101"/>
      <c r="M702" s="101"/>
      <c r="N702" s="101"/>
      <c r="O702" s="101"/>
      <c r="P702" s="101"/>
      <c r="Q702" s="101"/>
      <c r="R702" s="101"/>
      <c r="S702" s="101"/>
      <c r="T702" s="101"/>
      <c r="U702" s="101"/>
      <c r="V702" s="101"/>
      <c r="W702" s="101"/>
      <c r="X702" s="101"/>
      <c r="Y702" s="101"/>
      <c r="Z702" s="101"/>
      <c r="AA702" s="101"/>
    </row>
    <row r="703" spans="1:27" ht="15.75" customHeight="1" x14ac:dyDescent="0.3">
      <c r="A703" s="101"/>
      <c r="B703" s="101"/>
      <c r="C703" s="101"/>
      <c r="D703" s="101"/>
      <c r="E703" s="101"/>
      <c r="F703" s="101"/>
      <c r="G703" s="101"/>
      <c r="H703" s="101"/>
      <c r="I703" s="101"/>
      <c r="J703" s="101"/>
      <c r="K703" s="101"/>
      <c r="L703" s="101"/>
      <c r="M703" s="101"/>
      <c r="N703" s="101"/>
      <c r="O703" s="101"/>
      <c r="P703" s="101"/>
      <c r="Q703" s="101"/>
      <c r="R703" s="101"/>
      <c r="S703" s="101"/>
      <c r="T703" s="101"/>
      <c r="U703" s="101"/>
      <c r="V703" s="101"/>
      <c r="W703" s="101"/>
      <c r="X703" s="101"/>
      <c r="Y703" s="101"/>
      <c r="Z703" s="101"/>
      <c r="AA703" s="101"/>
    </row>
    <row r="704" spans="1:27" ht="15.75" customHeight="1" x14ac:dyDescent="0.3">
      <c r="A704" s="101"/>
      <c r="B704" s="101"/>
      <c r="C704" s="101"/>
      <c r="D704" s="101"/>
      <c r="E704" s="101"/>
      <c r="F704" s="101"/>
      <c r="G704" s="101"/>
      <c r="H704" s="101"/>
      <c r="I704" s="101"/>
      <c r="J704" s="101"/>
      <c r="K704" s="101"/>
      <c r="L704" s="101"/>
      <c r="M704" s="101"/>
      <c r="N704" s="101"/>
      <c r="O704" s="101"/>
      <c r="P704" s="101"/>
      <c r="Q704" s="101"/>
      <c r="R704" s="101"/>
      <c r="S704" s="101"/>
      <c r="T704" s="101"/>
      <c r="U704" s="101"/>
      <c r="V704" s="101"/>
      <c r="W704" s="101"/>
      <c r="X704" s="101"/>
      <c r="Y704" s="101"/>
      <c r="Z704" s="101"/>
      <c r="AA704" s="101"/>
    </row>
    <row r="705" spans="1:27" ht="15.75" customHeight="1" x14ac:dyDescent="0.3">
      <c r="A705" s="101"/>
      <c r="B705" s="101"/>
      <c r="C705" s="101"/>
      <c r="D705" s="101"/>
      <c r="E705" s="101"/>
      <c r="F705" s="101"/>
      <c r="G705" s="101"/>
      <c r="H705" s="101"/>
      <c r="I705" s="101"/>
      <c r="J705" s="101"/>
      <c r="K705" s="101"/>
      <c r="L705" s="101"/>
      <c r="M705" s="101"/>
      <c r="N705" s="101"/>
      <c r="O705" s="101"/>
      <c r="P705" s="101"/>
      <c r="Q705" s="101"/>
      <c r="R705" s="101"/>
      <c r="S705" s="101"/>
      <c r="T705" s="101"/>
      <c r="U705" s="101"/>
      <c r="V705" s="101"/>
      <c r="W705" s="101"/>
      <c r="X705" s="101"/>
      <c r="Y705" s="101"/>
      <c r="Z705" s="101"/>
      <c r="AA705" s="101"/>
    </row>
    <row r="706" spans="1:27" ht="15.75" customHeight="1" x14ac:dyDescent="0.3">
      <c r="A706" s="101"/>
      <c r="B706" s="101"/>
      <c r="C706" s="101"/>
      <c r="D706" s="101"/>
      <c r="E706" s="101"/>
      <c r="F706" s="101"/>
      <c r="G706" s="101"/>
      <c r="H706" s="101"/>
      <c r="I706" s="101"/>
      <c r="J706" s="101"/>
      <c r="K706" s="101"/>
      <c r="L706" s="101"/>
      <c r="M706" s="101"/>
      <c r="N706" s="101"/>
      <c r="O706" s="101"/>
      <c r="P706" s="101"/>
      <c r="Q706" s="101"/>
      <c r="R706" s="101"/>
      <c r="S706" s="101"/>
      <c r="T706" s="101"/>
      <c r="U706" s="101"/>
      <c r="V706" s="101"/>
      <c r="W706" s="101"/>
      <c r="X706" s="101"/>
      <c r="Y706" s="101"/>
      <c r="Z706" s="101"/>
      <c r="AA706" s="101"/>
    </row>
    <row r="707" spans="1:27" ht="15.75" customHeight="1" x14ac:dyDescent="0.3">
      <c r="A707" s="101"/>
      <c r="B707" s="101"/>
      <c r="C707" s="101"/>
      <c r="D707" s="101"/>
      <c r="E707" s="101"/>
      <c r="F707" s="101"/>
      <c r="G707" s="101"/>
      <c r="H707" s="101"/>
      <c r="I707" s="101"/>
      <c r="J707" s="101"/>
      <c r="K707" s="101"/>
      <c r="L707" s="101"/>
      <c r="M707" s="101"/>
      <c r="N707" s="101"/>
      <c r="O707" s="101"/>
      <c r="P707" s="101"/>
      <c r="Q707" s="101"/>
      <c r="R707" s="101"/>
      <c r="S707" s="101"/>
      <c r="T707" s="101"/>
      <c r="U707" s="101"/>
      <c r="V707" s="101"/>
      <c r="W707" s="101"/>
      <c r="X707" s="101"/>
      <c r="Y707" s="101"/>
      <c r="Z707" s="101"/>
      <c r="AA707" s="101"/>
    </row>
    <row r="708" spans="1:27" ht="15.75" customHeight="1" x14ac:dyDescent="0.3">
      <c r="A708" s="101"/>
      <c r="B708" s="101"/>
      <c r="C708" s="101"/>
      <c r="D708" s="101"/>
      <c r="E708" s="101"/>
      <c r="F708" s="101"/>
      <c r="G708" s="101"/>
      <c r="H708" s="101"/>
      <c r="I708" s="101"/>
      <c r="J708" s="101"/>
      <c r="K708" s="101"/>
      <c r="L708" s="101"/>
      <c r="M708" s="101"/>
      <c r="N708" s="101"/>
      <c r="O708" s="101"/>
      <c r="P708" s="101"/>
      <c r="Q708" s="101"/>
      <c r="R708" s="101"/>
      <c r="S708" s="101"/>
      <c r="T708" s="101"/>
      <c r="U708" s="101"/>
      <c r="V708" s="101"/>
      <c r="W708" s="101"/>
      <c r="X708" s="101"/>
      <c r="Y708" s="101"/>
      <c r="Z708" s="101"/>
      <c r="AA708" s="101"/>
    </row>
    <row r="709" spans="1:27" ht="15.75" customHeight="1" x14ac:dyDescent="0.3">
      <c r="A709" s="101"/>
      <c r="B709" s="101"/>
      <c r="C709" s="101"/>
      <c r="D709" s="101"/>
      <c r="E709" s="101"/>
      <c r="F709" s="101"/>
      <c r="G709" s="101"/>
      <c r="H709" s="101"/>
      <c r="I709" s="101"/>
      <c r="J709" s="101"/>
      <c r="K709" s="101"/>
      <c r="L709" s="101"/>
      <c r="M709" s="101"/>
      <c r="N709" s="101"/>
      <c r="O709" s="101"/>
      <c r="P709" s="101"/>
      <c r="Q709" s="101"/>
      <c r="R709" s="101"/>
      <c r="S709" s="101"/>
      <c r="T709" s="101"/>
      <c r="U709" s="101"/>
      <c r="V709" s="101"/>
      <c r="W709" s="101"/>
      <c r="X709" s="101"/>
      <c r="Y709" s="101"/>
      <c r="Z709" s="101"/>
      <c r="AA709" s="101"/>
    </row>
    <row r="710" spans="1:27" ht="15.75" customHeight="1" x14ac:dyDescent="0.3">
      <c r="A710" s="101"/>
      <c r="B710" s="101"/>
      <c r="C710" s="101"/>
      <c r="D710" s="101"/>
      <c r="E710" s="101"/>
      <c r="F710" s="101"/>
      <c r="G710" s="101"/>
      <c r="H710" s="101"/>
      <c r="I710" s="101"/>
      <c r="J710" s="101"/>
      <c r="K710" s="101"/>
      <c r="L710" s="101"/>
      <c r="M710" s="101"/>
      <c r="N710" s="101"/>
      <c r="O710" s="101"/>
      <c r="P710" s="101"/>
      <c r="Q710" s="101"/>
      <c r="R710" s="101"/>
      <c r="S710" s="101"/>
      <c r="T710" s="101"/>
      <c r="U710" s="101"/>
      <c r="V710" s="101"/>
      <c r="W710" s="101"/>
      <c r="X710" s="101"/>
      <c r="Y710" s="101"/>
      <c r="Z710" s="101"/>
      <c r="AA710" s="101"/>
    </row>
    <row r="711" spans="1:27" ht="15.75" customHeight="1" x14ac:dyDescent="0.3">
      <c r="A711" s="101"/>
      <c r="B711" s="101"/>
      <c r="C711" s="101"/>
      <c r="D711" s="101"/>
      <c r="E711" s="101"/>
      <c r="F711" s="101"/>
      <c r="G711" s="101"/>
      <c r="H711" s="101"/>
      <c r="I711" s="101"/>
      <c r="J711" s="101"/>
      <c r="K711" s="101"/>
      <c r="L711" s="101"/>
      <c r="M711" s="101"/>
      <c r="N711" s="101"/>
      <c r="O711" s="101"/>
      <c r="P711" s="101"/>
      <c r="Q711" s="101"/>
      <c r="R711" s="101"/>
      <c r="S711" s="101"/>
      <c r="T711" s="101"/>
      <c r="U711" s="101"/>
      <c r="V711" s="101"/>
      <c r="W711" s="101"/>
      <c r="X711" s="101"/>
      <c r="Y711" s="101"/>
      <c r="Z711" s="101"/>
      <c r="AA711" s="101"/>
    </row>
    <row r="712" spans="1:27" ht="15.75" customHeight="1" x14ac:dyDescent="0.3">
      <c r="A712" s="101"/>
      <c r="B712" s="101"/>
      <c r="C712" s="101"/>
      <c r="D712" s="101"/>
      <c r="E712" s="101"/>
      <c r="F712" s="101"/>
      <c r="G712" s="101"/>
      <c r="H712" s="101"/>
      <c r="I712" s="101"/>
      <c r="J712" s="101"/>
      <c r="K712" s="101"/>
      <c r="L712" s="101"/>
      <c r="M712" s="101"/>
      <c r="N712" s="101"/>
      <c r="O712" s="101"/>
      <c r="P712" s="101"/>
      <c r="Q712" s="101"/>
      <c r="R712" s="101"/>
      <c r="S712" s="101"/>
      <c r="T712" s="101"/>
      <c r="U712" s="101"/>
      <c r="V712" s="101"/>
      <c r="W712" s="101"/>
      <c r="X712" s="101"/>
      <c r="Y712" s="101"/>
      <c r="Z712" s="101"/>
      <c r="AA712" s="101"/>
    </row>
    <row r="713" spans="1:27" ht="15.75" customHeight="1" x14ac:dyDescent="0.3">
      <c r="A713" s="101"/>
      <c r="B713" s="101"/>
      <c r="C713" s="101"/>
      <c r="D713" s="101"/>
      <c r="E713" s="101"/>
      <c r="F713" s="101"/>
      <c r="G713" s="101"/>
      <c r="H713" s="101"/>
      <c r="I713" s="101"/>
      <c r="J713" s="101"/>
      <c r="K713" s="101"/>
      <c r="L713" s="101"/>
      <c r="M713" s="101"/>
      <c r="N713" s="101"/>
      <c r="O713" s="101"/>
      <c r="P713" s="101"/>
      <c r="Q713" s="101"/>
      <c r="R713" s="101"/>
      <c r="S713" s="101"/>
      <c r="T713" s="101"/>
      <c r="U713" s="101"/>
      <c r="V713" s="101"/>
      <c r="W713" s="101"/>
      <c r="X713" s="101"/>
      <c r="Y713" s="101"/>
      <c r="Z713" s="101"/>
      <c r="AA713" s="101"/>
    </row>
    <row r="714" spans="1:27" ht="15.75" customHeight="1" x14ac:dyDescent="0.3">
      <c r="A714" s="101"/>
      <c r="B714" s="101"/>
      <c r="C714" s="101"/>
      <c r="D714" s="101"/>
      <c r="E714" s="101"/>
      <c r="F714" s="101"/>
      <c r="G714" s="101"/>
      <c r="H714" s="101"/>
      <c r="I714" s="101"/>
      <c r="J714" s="101"/>
      <c r="K714" s="101"/>
      <c r="L714" s="101"/>
      <c r="M714" s="101"/>
      <c r="N714" s="101"/>
      <c r="O714" s="101"/>
      <c r="P714" s="101"/>
      <c r="Q714" s="101"/>
      <c r="R714" s="101"/>
      <c r="S714" s="101"/>
      <c r="T714" s="101"/>
      <c r="U714" s="101"/>
      <c r="V714" s="101"/>
      <c r="W714" s="101"/>
      <c r="X714" s="101"/>
      <c r="Y714" s="101"/>
      <c r="Z714" s="101"/>
      <c r="AA714" s="101"/>
    </row>
    <row r="715" spans="1:27" ht="15.75" customHeight="1" x14ac:dyDescent="0.3">
      <c r="A715" s="101"/>
      <c r="B715" s="101"/>
      <c r="C715" s="101"/>
      <c r="D715" s="101"/>
      <c r="E715" s="101"/>
      <c r="F715" s="101"/>
      <c r="G715" s="101"/>
      <c r="H715" s="101"/>
      <c r="I715" s="101"/>
      <c r="J715" s="101"/>
      <c r="K715" s="101"/>
      <c r="L715" s="101"/>
      <c r="M715" s="101"/>
      <c r="N715" s="101"/>
      <c r="O715" s="101"/>
      <c r="P715" s="101"/>
      <c r="Q715" s="101"/>
      <c r="R715" s="101"/>
      <c r="S715" s="101"/>
      <c r="T715" s="101"/>
      <c r="U715" s="101"/>
      <c r="V715" s="101"/>
      <c r="W715" s="101"/>
      <c r="X715" s="101"/>
      <c r="Y715" s="101"/>
      <c r="Z715" s="101"/>
      <c r="AA715" s="101"/>
    </row>
    <row r="716" spans="1:27" ht="15.75" customHeight="1" x14ac:dyDescent="0.3">
      <c r="A716" s="101"/>
      <c r="B716" s="101"/>
      <c r="C716" s="101"/>
      <c r="D716" s="101"/>
      <c r="E716" s="101"/>
      <c r="F716" s="101"/>
      <c r="G716" s="101"/>
      <c r="H716" s="101"/>
      <c r="I716" s="101"/>
      <c r="J716" s="101"/>
      <c r="K716" s="101"/>
      <c r="L716" s="101"/>
      <c r="M716" s="101"/>
      <c r="N716" s="101"/>
      <c r="O716" s="101"/>
      <c r="P716" s="101"/>
      <c r="Q716" s="101"/>
      <c r="R716" s="101"/>
      <c r="S716" s="101"/>
      <c r="T716" s="101"/>
      <c r="U716" s="101"/>
      <c r="V716" s="101"/>
      <c r="W716" s="101"/>
      <c r="X716" s="101"/>
      <c r="Y716" s="101"/>
      <c r="Z716" s="101"/>
      <c r="AA716" s="101"/>
    </row>
    <row r="717" spans="1:27" ht="15.75" customHeight="1" x14ac:dyDescent="0.3">
      <c r="A717" s="101"/>
      <c r="B717" s="101"/>
      <c r="C717" s="101"/>
      <c r="D717" s="101"/>
      <c r="E717" s="101"/>
      <c r="F717" s="101"/>
      <c r="G717" s="101"/>
      <c r="H717" s="101"/>
      <c r="I717" s="101"/>
      <c r="J717" s="101"/>
      <c r="K717" s="101"/>
      <c r="L717" s="101"/>
      <c r="M717" s="101"/>
      <c r="N717" s="101"/>
      <c r="O717" s="101"/>
      <c r="P717" s="101"/>
      <c r="Q717" s="101"/>
      <c r="R717" s="101"/>
      <c r="S717" s="101"/>
      <c r="T717" s="101"/>
      <c r="U717" s="101"/>
      <c r="V717" s="101"/>
      <c r="W717" s="101"/>
      <c r="X717" s="101"/>
      <c r="Y717" s="101"/>
      <c r="Z717" s="101"/>
      <c r="AA717" s="101"/>
    </row>
    <row r="718" spans="1:27" ht="15.75" customHeight="1" x14ac:dyDescent="0.3">
      <c r="A718" s="101"/>
      <c r="B718" s="101"/>
      <c r="C718" s="101"/>
      <c r="D718" s="101"/>
      <c r="E718" s="101"/>
      <c r="F718" s="101"/>
      <c r="G718" s="101"/>
      <c r="H718" s="101"/>
      <c r="I718" s="101"/>
      <c r="J718" s="101"/>
      <c r="K718" s="101"/>
      <c r="L718" s="101"/>
      <c r="M718" s="101"/>
      <c r="N718" s="101"/>
      <c r="O718" s="101"/>
      <c r="P718" s="101"/>
      <c r="Q718" s="101"/>
      <c r="R718" s="101"/>
      <c r="S718" s="101"/>
      <c r="T718" s="101"/>
      <c r="U718" s="101"/>
      <c r="V718" s="101"/>
      <c r="W718" s="101"/>
      <c r="X718" s="101"/>
      <c r="Y718" s="101"/>
      <c r="Z718" s="101"/>
      <c r="AA718" s="101"/>
    </row>
    <row r="719" spans="1:27" ht="15.75" customHeight="1" x14ac:dyDescent="0.3">
      <c r="A719" s="101"/>
      <c r="B719" s="101"/>
      <c r="C719" s="101"/>
      <c r="D719" s="101"/>
      <c r="E719" s="101"/>
      <c r="F719" s="101"/>
      <c r="G719" s="101"/>
      <c r="H719" s="101"/>
      <c r="I719" s="101"/>
      <c r="J719" s="101"/>
      <c r="K719" s="101"/>
      <c r="L719" s="101"/>
      <c r="M719" s="101"/>
      <c r="N719" s="101"/>
      <c r="O719" s="101"/>
      <c r="P719" s="101"/>
      <c r="Q719" s="101"/>
      <c r="R719" s="101"/>
      <c r="S719" s="101"/>
      <c r="T719" s="101"/>
      <c r="U719" s="101"/>
      <c r="V719" s="101"/>
      <c r="W719" s="101"/>
      <c r="X719" s="101"/>
      <c r="Y719" s="101"/>
      <c r="Z719" s="101"/>
      <c r="AA719" s="101"/>
    </row>
    <row r="720" spans="1:27" ht="15.75" customHeight="1" x14ac:dyDescent="0.3">
      <c r="A720" s="101"/>
      <c r="B720" s="101"/>
      <c r="C720" s="101"/>
      <c r="D720" s="101"/>
      <c r="E720" s="101"/>
      <c r="F720" s="101"/>
      <c r="G720" s="101"/>
      <c r="H720" s="101"/>
      <c r="I720" s="101"/>
      <c r="J720" s="101"/>
      <c r="K720" s="101"/>
      <c r="L720" s="101"/>
      <c r="M720" s="101"/>
      <c r="N720" s="101"/>
      <c r="O720" s="101"/>
      <c r="P720" s="101"/>
      <c r="Q720" s="101"/>
      <c r="R720" s="101"/>
      <c r="S720" s="101"/>
      <c r="T720" s="101"/>
      <c r="U720" s="101"/>
      <c r="V720" s="101"/>
      <c r="W720" s="101"/>
      <c r="X720" s="101"/>
      <c r="Y720" s="101"/>
      <c r="Z720" s="101"/>
      <c r="AA720" s="101"/>
    </row>
    <row r="721" spans="1:27" ht="15.75" customHeight="1" x14ac:dyDescent="0.3">
      <c r="A721" s="101"/>
      <c r="B721" s="101"/>
      <c r="C721" s="101"/>
      <c r="D721" s="101"/>
      <c r="E721" s="101"/>
      <c r="F721" s="101"/>
      <c r="G721" s="101"/>
      <c r="H721" s="101"/>
      <c r="I721" s="101"/>
      <c r="J721" s="101"/>
      <c r="K721" s="101"/>
      <c r="L721" s="101"/>
      <c r="M721" s="101"/>
      <c r="N721" s="101"/>
      <c r="O721" s="101"/>
      <c r="P721" s="101"/>
      <c r="Q721" s="101"/>
      <c r="R721" s="101"/>
      <c r="S721" s="101"/>
      <c r="T721" s="101"/>
      <c r="U721" s="101"/>
      <c r="V721" s="101"/>
      <c r="W721" s="101"/>
      <c r="X721" s="101"/>
      <c r="Y721" s="101"/>
      <c r="Z721" s="101"/>
      <c r="AA721" s="101"/>
    </row>
    <row r="722" spans="1:27" ht="15.75" customHeight="1" x14ac:dyDescent="0.3">
      <c r="A722" s="101"/>
      <c r="B722" s="101"/>
      <c r="C722" s="101"/>
      <c r="D722" s="101"/>
      <c r="E722" s="101"/>
      <c r="F722" s="101"/>
      <c r="G722" s="101"/>
      <c r="H722" s="101"/>
      <c r="I722" s="101"/>
      <c r="J722" s="101"/>
      <c r="K722" s="101"/>
      <c r="L722" s="101"/>
      <c r="M722" s="101"/>
      <c r="N722" s="101"/>
      <c r="O722" s="101"/>
      <c r="P722" s="101"/>
      <c r="Q722" s="101"/>
      <c r="R722" s="101"/>
      <c r="S722" s="101"/>
      <c r="T722" s="101"/>
      <c r="U722" s="101"/>
      <c r="V722" s="101"/>
      <c r="W722" s="101"/>
      <c r="X722" s="101"/>
      <c r="Y722" s="101"/>
      <c r="Z722" s="101"/>
      <c r="AA722" s="101"/>
    </row>
    <row r="723" spans="1:27" ht="15.75" customHeight="1" x14ac:dyDescent="0.3">
      <c r="A723" s="101"/>
      <c r="B723" s="101"/>
      <c r="C723" s="101"/>
      <c r="D723" s="101"/>
      <c r="E723" s="101"/>
      <c r="F723" s="101"/>
      <c r="G723" s="101"/>
      <c r="H723" s="101"/>
      <c r="I723" s="101"/>
      <c r="J723" s="101"/>
      <c r="K723" s="101"/>
      <c r="L723" s="101"/>
      <c r="M723" s="101"/>
      <c r="N723" s="101"/>
      <c r="O723" s="101"/>
      <c r="P723" s="101"/>
      <c r="Q723" s="101"/>
      <c r="R723" s="101"/>
      <c r="S723" s="101"/>
      <c r="T723" s="101"/>
      <c r="U723" s="101"/>
      <c r="V723" s="101"/>
      <c r="W723" s="101"/>
      <c r="X723" s="101"/>
      <c r="Y723" s="101"/>
      <c r="Z723" s="101"/>
      <c r="AA723" s="101"/>
    </row>
    <row r="724" spans="1:27" ht="15.75" customHeight="1" x14ac:dyDescent="0.3">
      <c r="A724" s="101"/>
      <c r="B724" s="101"/>
      <c r="C724" s="101"/>
      <c r="D724" s="101"/>
      <c r="E724" s="101"/>
      <c r="F724" s="101"/>
      <c r="G724" s="101"/>
      <c r="H724" s="101"/>
      <c r="I724" s="101"/>
      <c r="J724" s="101"/>
      <c r="K724" s="101"/>
      <c r="L724" s="101"/>
      <c r="M724" s="101"/>
      <c r="N724" s="101"/>
      <c r="O724" s="101"/>
      <c r="P724" s="101"/>
      <c r="Q724" s="101"/>
      <c r="R724" s="101"/>
      <c r="S724" s="101"/>
      <c r="T724" s="101"/>
      <c r="U724" s="101"/>
      <c r="V724" s="101"/>
      <c r="W724" s="101"/>
      <c r="X724" s="101"/>
      <c r="Y724" s="101"/>
      <c r="Z724" s="101"/>
      <c r="AA724" s="101"/>
    </row>
    <row r="725" spans="1:27" ht="15.75" customHeight="1" x14ac:dyDescent="0.3">
      <c r="A725" s="101"/>
      <c r="B725" s="101"/>
      <c r="C725" s="101"/>
      <c r="D725" s="101"/>
      <c r="E725" s="101"/>
      <c r="F725" s="101"/>
      <c r="G725" s="101"/>
      <c r="H725" s="101"/>
      <c r="I725" s="101"/>
      <c r="J725" s="101"/>
      <c r="K725" s="101"/>
      <c r="L725" s="101"/>
      <c r="M725" s="101"/>
      <c r="N725" s="101"/>
      <c r="O725" s="101"/>
      <c r="P725" s="101"/>
      <c r="Q725" s="101"/>
      <c r="R725" s="101"/>
      <c r="S725" s="101"/>
      <c r="T725" s="101"/>
      <c r="U725" s="101"/>
      <c r="V725" s="101"/>
      <c r="W725" s="101"/>
      <c r="X725" s="101"/>
      <c r="Y725" s="101"/>
      <c r="Z725" s="101"/>
      <c r="AA725" s="101"/>
    </row>
    <row r="726" spans="1:27" ht="15.75" customHeight="1" x14ac:dyDescent="0.3">
      <c r="A726" s="101"/>
      <c r="B726" s="101"/>
      <c r="C726" s="101"/>
      <c r="D726" s="101"/>
      <c r="E726" s="101"/>
      <c r="F726" s="101"/>
      <c r="G726" s="101"/>
      <c r="H726" s="101"/>
      <c r="I726" s="101"/>
      <c r="J726" s="101"/>
      <c r="K726" s="101"/>
      <c r="L726" s="101"/>
      <c r="M726" s="101"/>
      <c r="N726" s="101"/>
      <c r="O726" s="101"/>
      <c r="P726" s="101"/>
      <c r="Q726" s="101"/>
      <c r="R726" s="101"/>
      <c r="S726" s="101"/>
      <c r="T726" s="101"/>
      <c r="U726" s="101"/>
      <c r="V726" s="101"/>
      <c r="W726" s="101"/>
      <c r="X726" s="101"/>
      <c r="Y726" s="101"/>
      <c r="Z726" s="101"/>
      <c r="AA726" s="101"/>
    </row>
    <row r="727" spans="1:27" ht="15.75" customHeight="1" x14ac:dyDescent="0.3">
      <c r="A727" s="101"/>
      <c r="B727" s="101"/>
      <c r="C727" s="101"/>
      <c r="D727" s="101"/>
      <c r="E727" s="101"/>
      <c r="F727" s="101"/>
      <c r="G727" s="101"/>
      <c r="H727" s="101"/>
      <c r="I727" s="101"/>
      <c r="J727" s="101"/>
      <c r="K727" s="101"/>
      <c r="L727" s="101"/>
      <c r="M727" s="101"/>
      <c r="N727" s="101"/>
      <c r="O727" s="101"/>
      <c r="P727" s="101"/>
      <c r="Q727" s="101"/>
      <c r="R727" s="101"/>
      <c r="S727" s="101"/>
      <c r="T727" s="101"/>
      <c r="U727" s="101"/>
      <c r="V727" s="101"/>
      <c r="W727" s="101"/>
      <c r="X727" s="101"/>
      <c r="Y727" s="101"/>
      <c r="Z727" s="101"/>
      <c r="AA727" s="101"/>
    </row>
    <row r="728" spans="1:27" ht="15.75" customHeight="1" x14ac:dyDescent="0.3">
      <c r="A728" s="101"/>
      <c r="B728" s="101"/>
      <c r="C728" s="101"/>
      <c r="D728" s="101"/>
      <c r="E728" s="101"/>
      <c r="F728" s="101"/>
      <c r="G728" s="101"/>
      <c r="H728" s="101"/>
      <c r="I728" s="101"/>
      <c r="J728" s="101"/>
      <c r="K728" s="101"/>
      <c r="L728" s="101"/>
      <c r="M728" s="101"/>
      <c r="N728" s="101"/>
      <c r="O728" s="101"/>
      <c r="P728" s="101"/>
      <c r="Q728" s="101"/>
      <c r="R728" s="101"/>
      <c r="S728" s="101"/>
      <c r="T728" s="101"/>
      <c r="U728" s="101"/>
      <c r="V728" s="101"/>
      <c r="W728" s="101"/>
      <c r="X728" s="101"/>
      <c r="Y728" s="101"/>
      <c r="Z728" s="101"/>
      <c r="AA728" s="101"/>
    </row>
    <row r="729" spans="1:27" ht="15.75" customHeight="1" x14ac:dyDescent="0.3">
      <c r="A729" s="101"/>
      <c r="B729" s="101"/>
      <c r="C729" s="101"/>
      <c r="D729" s="101"/>
      <c r="E729" s="101"/>
      <c r="F729" s="101"/>
      <c r="G729" s="101"/>
      <c r="H729" s="101"/>
      <c r="I729" s="101"/>
      <c r="J729" s="101"/>
      <c r="K729" s="101"/>
      <c r="L729" s="101"/>
      <c r="M729" s="101"/>
      <c r="N729" s="101"/>
      <c r="O729" s="101"/>
      <c r="P729" s="101"/>
      <c r="Q729" s="101"/>
      <c r="R729" s="101"/>
      <c r="S729" s="101"/>
      <c r="T729" s="101"/>
      <c r="U729" s="101"/>
      <c r="V729" s="101"/>
      <c r="W729" s="101"/>
      <c r="X729" s="101"/>
      <c r="Y729" s="101"/>
      <c r="Z729" s="101"/>
      <c r="AA729" s="101"/>
    </row>
    <row r="730" spans="1:27" ht="15.75" customHeight="1" x14ac:dyDescent="0.3">
      <c r="A730" s="101"/>
      <c r="B730" s="101"/>
      <c r="C730" s="101"/>
      <c r="D730" s="101"/>
      <c r="E730" s="101"/>
      <c r="F730" s="101"/>
      <c r="G730" s="101"/>
      <c r="H730" s="101"/>
      <c r="I730" s="101"/>
      <c r="J730" s="101"/>
      <c r="K730" s="101"/>
      <c r="L730" s="101"/>
      <c r="M730" s="101"/>
      <c r="N730" s="101"/>
      <c r="O730" s="101"/>
      <c r="P730" s="101"/>
      <c r="Q730" s="101"/>
      <c r="R730" s="101"/>
      <c r="S730" s="101"/>
      <c r="T730" s="101"/>
      <c r="U730" s="101"/>
      <c r="V730" s="101"/>
      <c r="W730" s="101"/>
      <c r="X730" s="101"/>
      <c r="Y730" s="101"/>
      <c r="Z730" s="101"/>
      <c r="AA730" s="101"/>
    </row>
    <row r="731" spans="1:27" ht="15.75" customHeight="1" x14ac:dyDescent="0.3">
      <c r="A731" s="101"/>
      <c r="B731" s="101"/>
      <c r="C731" s="101"/>
      <c r="D731" s="101"/>
      <c r="E731" s="101"/>
      <c r="F731" s="101"/>
      <c r="G731" s="101"/>
      <c r="H731" s="101"/>
      <c r="I731" s="101"/>
      <c r="J731" s="101"/>
      <c r="K731" s="101"/>
      <c r="L731" s="101"/>
      <c r="M731" s="101"/>
      <c r="N731" s="101"/>
      <c r="O731" s="101"/>
      <c r="P731" s="101"/>
      <c r="Q731" s="101"/>
      <c r="R731" s="101"/>
      <c r="S731" s="101"/>
      <c r="T731" s="101"/>
      <c r="U731" s="101"/>
      <c r="V731" s="101"/>
      <c r="W731" s="101"/>
      <c r="X731" s="101"/>
      <c r="Y731" s="101"/>
      <c r="Z731" s="101"/>
      <c r="AA731" s="101"/>
    </row>
    <row r="732" spans="1:27" ht="15.75" customHeight="1" x14ac:dyDescent="0.3">
      <c r="A732" s="101"/>
      <c r="B732" s="101"/>
      <c r="C732" s="101"/>
      <c r="D732" s="101"/>
      <c r="E732" s="101"/>
      <c r="F732" s="101"/>
      <c r="G732" s="101"/>
      <c r="H732" s="101"/>
      <c r="I732" s="101"/>
      <c r="J732" s="101"/>
      <c r="K732" s="101"/>
      <c r="L732" s="101"/>
      <c r="M732" s="101"/>
      <c r="N732" s="101"/>
      <c r="O732" s="101"/>
      <c r="P732" s="101"/>
      <c r="Q732" s="101"/>
      <c r="R732" s="101"/>
      <c r="S732" s="101"/>
      <c r="T732" s="101"/>
      <c r="U732" s="101"/>
      <c r="V732" s="101"/>
      <c r="W732" s="101"/>
      <c r="X732" s="101"/>
      <c r="Y732" s="101"/>
      <c r="Z732" s="101"/>
      <c r="AA732" s="101"/>
    </row>
    <row r="733" spans="1:27" ht="15.75" customHeight="1" x14ac:dyDescent="0.3">
      <c r="A733" s="101"/>
      <c r="B733" s="101"/>
      <c r="C733" s="101"/>
      <c r="D733" s="101"/>
      <c r="E733" s="101"/>
      <c r="F733" s="101"/>
      <c r="G733" s="101"/>
      <c r="H733" s="101"/>
      <c r="I733" s="101"/>
      <c r="J733" s="101"/>
      <c r="K733" s="101"/>
      <c r="L733" s="101"/>
      <c r="M733" s="101"/>
      <c r="N733" s="101"/>
      <c r="O733" s="101"/>
      <c r="P733" s="101"/>
      <c r="Q733" s="101"/>
      <c r="R733" s="101"/>
      <c r="S733" s="101"/>
      <c r="T733" s="101"/>
      <c r="U733" s="101"/>
      <c r="V733" s="101"/>
      <c r="W733" s="101"/>
      <c r="X733" s="101"/>
      <c r="Y733" s="101"/>
      <c r="Z733" s="101"/>
      <c r="AA733" s="101"/>
    </row>
    <row r="734" spans="1:27" ht="15.75" customHeight="1" x14ac:dyDescent="0.3">
      <c r="A734" s="101"/>
      <c r="B734" s="101"/>
      <c r="C734" s="101"/>
      <c r="D734" s="101"/>
      <c r="E734" s="101"/>
      <c r="F734" s="101"/>
      <c r="G734" s="101"/>
      <c r="H734" s="101"/>
      <c r="I734" s="101"/>
      <c r="J734" s="101"/>
      <c r="K734" s="101"/>
      <c r="L734" s="101"/>
      <c r="M734" s="101"/>
      <c r="N734" s="101"/>
      <c r="O734" s="101"/>
      <c r="P734" s="101"/>
      <c r="Q734" s="101"/>
      <c r="R734" s="101"/>
      <c r="S734" s="101"/>
      <c r="T734" s="101"/>
      <c r="U734" s="101"/>
      <c r="V734" s="101"/>
      <c r="W734" s="101"/>
      <c r="X734" s="101"/>
      <c r="Y734" s="101"/>
      <c r="Z734" s="101"/>
      <c r="AA734" s="101"/>
    </row>
    <row r="735" spans="1:27" ht="15.75" customHeight="1" x14ac:dyDescent="0.3">
      <c r="A735" s="101"/>
      <c r="B735" s="101"/>
      <c r="C735" s="101"/>
      <c r="D735" s="101"/>
      <c r="E735" s="101"/>
      <c r="F735" s="101"/>
      <c r="G735" s="101"/>
      <c r="H735" s="101"/>
      <c r="I735" s="101"/>
      <c r="J735" s="101"/>
      <c r="K735" s="101"/>
      <c r="L735" s="101"/>
      <c r="M735" s="101"/>
      <c r="N735" s="101"/>
      <c r="O735" s="101"/>
      <c r="P735" s="101"/>
      <c r="Q735" s="101"/>
      <c r="R735" s="101"/>
      <c r="S735" s="101"/>
      <c r="T735" s="101"/>
      <c r="U735" s="101"/>
      <c r="V735" s="101"/>
      <c r="W735" s="101"/>
      <c r="X735" s="101"/>
      <c r="Y735" s="101"/>
      <c r="Z735" s="101"/>
      <c r="AA735" s="101"/>
    </row>
    <row r="736" spans="1:27" ht="15.75" customHeight="1" x14ac:dyDescent="0.3">
      <c r="A736" s="101"/>
      <c r="B736" s="101"/>
      <c r="C736" s="101"/>
      <c r="D736" s="101"/>
      <c r="E736" s="101"/>
      <c r="F736" s="101"/>
      <c r="G736" s="101"/>
      <c r="H736" s="101"/>
      <c r="I736" s="101"/>
      <c r="J736" s="101"/>
      <c r="K736" s="101"/>
      <c r="L736" s="101"/>
      <c r="M736" s="101"/>
      <c r="N736" s="101"/>
      <c r="O736" s="101"/>
      <c r="P736" s="101"/>
      <c r="Q736" s="101"/>
      <c r="R736" s="101"/>
      <c r="S736" s="101"/>
      <c r="T736" s="101"/>
      <c r="U736" s="101"/>
      <c r="V736" s="101"/>
      <c r="W736" s="101"/>
      <c r="X736" s="101"/>
      <c r="Y736" s="101"/>
      <c r="Z736" s="101"/>
      <c r="AA736" s="101"/>
    </row>
    <row r="737" spans="1:27" ht="15.75" customHeight="1" x14ac:dyDescent="0.3">
      <c r="A737" s="101"/>
      <c r="B737" s="101"/>
      <c r="C737" s="101"/>
      <c r="D737" s="101"/>
      <c r="E737" s="101"/>
      <c r="F737" s="101"/>
      <c r="G737" s="101"/>
      <c r="H737" s="101"/>
      <c r="I737" s="101"/>
      <c r="J737" s="101"/>
      <c r="K737" s="101"/>
      <c r="L737" s="101"/>
      <c r="M737" s="101"/>
      <c r="N737" s="101"/>
      <c r="O737" s="101"/>
      <c r="P737" s="101"/>
      <c r="Q737" s="101"/>
      <c r="R737" s="101"/>
      <c r="S737" s="101"/>
      <c r="T737" s="101"/>
      <c r="U737" s="101"/>
      <c r="V737" s="101"/>
      <c r="W737" s="101"/>
      <c r="X737" s="101"/>
      <c r="Y737" s="101"/>
      <c r="Z737" s="101"/>
      <c r="AA737" s="101"/>
    </row>
    <row r="738" spans="1:27" ht="15.75" customHeight="1" x14ac:dyDescent="0.3">
      <c r="A738" s="101"/>
      <c r="B738" s="101"/>
      <c r="C738" s="101"/>
      <c r="D738" s="101"/>
      <c r="E738" s="101"/>
      <c r="F738" s="101"/>
      <c r="G738" s="101"/>
      <c r="H738" s="101"/>
      <c r="I738" s="101"/>
      <c r="J738" s="101"/>
      <c r="K738" s="101"/>
      <c r="L738" s="101"/>
      <c r="M738" s="101"/>
      <c r="N738" s="101"/>
      <c r="O738" s="101"/>
      <c r="P738" s="101"/>
      <c r="Q738" s="101"/>
      <c r="R738" s="101"/>
      <c r="S738" s="101"/>
      <c r="T738" s="101"/>
      <c r="U738" s="101"/>
      <c r="V738" s="101"/>
      <c r="W738" s="101"/>
      <c r="X738" s="101"/>
      <c r="Y738" s="101"/>
      <c r="Z738" s="101"/>
      <c r="AA738" s="101"/>
    </row>
    <row r="739" spans="1:27" ht="15.75" customHeight="1" x14ac:dyDescent="0.3">
      <c r="A739" s="101"/>
      <c r="B739" s="101"/>
      <c r="C739" s="101"/>
      <c r="D739" s="101"/>
      <c r="E739" s="101"/>
      <c r="F739" s="101"/>
      <c r="G739" s="101"/>
      <c r="H739" s="101"/>
      <c r="I739" s="101"/>
      <c r="J739" s="101"/>
      <c r="K739" s="101"/>
      <c r="L739" s="101"/>
      <c r="M739" s="101"/>
      <c r="N739" s="101"/>
      <c r="O739" s="101"/>
      <c r="P739" s="101"/>
      <c r="Q739" s="101"/>
      <c r="R739" s="101"/>
      <c r="S739" s="101"/>
      <c r="T739" s="101"/>
      <c r="U739" s="101"/>
      <c r="V739" s="101"/>
      <c r="W739" s="101"/>
      <c r="X739" s="101"/>
      <c r="Y739" s="101"/>
      <c r="Z739" s="101"/>
      <c r="AA739" s="101"/>
    </row>
    <row r="740" spans="1:27" ht="15.75" customHeight="1" x14ac:dyDescent="0.3">
      <c r="A740" s="101"/>
      <c r="B740" s="101"/>
      <c r="C740" s="101"/>
      <c r="D740" s="101"/>
      <c r="E740" s="101"/>
      <c r="F740" s="101"/>
      <c r="G740" s="101"/>
      <c r="H740" s="101"/>
      <c r="I740" s="101"/>
      <c r="J740" s="101"/>
      <c r="K740" s="101"/>
      <c r="L740" s="101"/>
      <c r="M740" s="101"/>
      <c r="N740" s="101"/>
      <c r="O740" s="101"/>
      <c r="P740" s="101"/>
      <c r="Q740" s="101"/>
      <c r="R740" s="101"/>
      <c r="S740" s="101"/>
      <c r="T740" s="101"/>
      <c r="U740" s="101"/>
      <c r="V740" s="101"/>
      <c r="W740" s="101"/>
      <c r="X740" s="101"/>
      <c r="Y740" s="101"/>
      <c r="Z740" s="101"/>
      <c r="AA740" s="101"/>
    </row>
    <row r="741" spans="1:27" ht="15.75" customHeight="1" x14ac:dyDescent="0.3">
      <c r="A741" s="101"/>
      <c r="B741" s="101"/>
      <c r="C741" s="101"/>
      <c r="D741" s="101"/>
      <c r="E741" s="101"/>
      <c r="F741" s="101"/>
      <c r="G741" s="101"/>
      <c r="H741" s="101"/>
      <c r="I741" s="101"/>
      <c r="J741" s="101"/>
      <c r="K741" s="101"/>
      <c r="L741" s="101"/>
      <c r="M741" s="101"/>
      <c r="N741" s="101"/>
      <c r="O741" s="101"/>
      <c r="P741" s="101"/>
      <c r="Q741" s="101"/>
      <c r="R741" s="101"/>
      <c r="S741" s="101"/>
      <c r="T741" s="101"/>
      <c r="U741" s="101"/>
      <c r="V741" s="101"/>
      <c r="W741" s="101"/>
      <c r="X741" s="101"/>
      <c r="Y741" s="101"/>
      <c r="Z741" s="101"/>
      <c r="AA741" s="101"/>
    </row>
    <row r="742" spans="1:27" ht="15.75" customHeight="1" x14ac:dyDescent="0.3">
      <c r="A742" s="101"/>
      <c r="B742" s="101"/>
      <c r="C742" s="101"/>
      <c r="D742" s="101"/>
      <c r="E742" s="101"/>
      <c r="F742" s="101"/>
      <c r="G742" s="101"/>
      <c r="H742" s="101"/>
      <c r="I742" s="101"/>
      <c r="J742" s="101"/>
      <c r="K742" s="101"/>
      <c r="L742" s="101"/>
      <c r="M742" s="101"/>
      <c r="N742" s="101"/>
      <c r="O742" s="101"/>
      <c r="P742" s="101"/>
      <c r="Q742" s="101"/>
      <c r="R742" s="101"/>
      <c r="S742" s="101"/>
      <c r="T742" s="101"/>
      <c r="U742" s="101"/>
      <c r="V742" s="101"/>
      <c r="W742" s="101"/>
      <c r="X742" s="101"/>
      <c r="Y742" s="101"/>
      <c r="Z742" s="101"/>
      <c r="AA742" s="101"/>
    </row>
    <row r="743" spans="1:27" ht="15.75" customHeight="1" x14ac:dyDescent="0.3">
      <c r="A743" s="101"/>
      <c r="B743" s="101"/>
      <c r="C743" s="101"/>
      <c r="D743" s="101"/>
      <c r="E743" s="101"/>
      <c r="F743" s="101"/>
      <c r="G743" s="101"/>
      <c r="H743" s="101"/>
      <c r="I743" s="101"/>
      <c r="J743" s="101"/>
      <c r="K743" s="101"/>
      <c r="L743" s="101"/>
      <c r="M743" s="101"/>
      <c r="N743" s="101"/>
      <c r="O743" s="101"/>
      <c r="P743" s="101"/>
      <c r="Q743" s="101"/>
      <c r="R743" s="101"/>
      <c r="S743" s="101"/>
      <c r="T743" s="101"/>
      <c r="U743" s="101"/>
      <c r="V743" s="101"/>
      <c r="W743" s="101"/>
      <c r="X743" s="101"/>
      <c r="Y743" s="101"/>
      <c r="Z743" s="101"/>
      <c r="AA743" s="101"/>
    </row>
    <row r="744" spans="1:27" ht="15.75" customHeight="1" x14ac:dyDescent="0.3">
      <c r="A744" s="101"/>
      <c r="B744" s="101"/>
      <c r="C744" s="101"/>
      <c r="D744" s="101"/>
      <c r="E744" s="101"/>
      <c r="F744" s="101"/>
      <c r="G744" s="101"/>
      <c r="H744" s="101"/>
      <c r="I744" s="101"/>
      <c r="J744" s="101"/>
      <c r="K744" s="101"/>
      <c r="L744" s="101"/>
      <c r="M744" s="101"/>
      <c r="N744" s="101"/>
      <c r="O744" s="101"/>
      <c r="P744" s="101"/>
      <c r="Q744" s="101"/>
      <c r="R744" s="101"/>
      <c r="S744" s="101"/>
      <c r="T744" s="101"/>
      <c r="U744" s="101"/>
      <c r="V744" s="101"/>
      <c r="W744" s="101"/>
      <c r="X744" s="101"/>
      <c r="Y744" s="101"/>
      <c r="Z744" s="101"/>
      <c r="AA744" s="101"/>
    </row>
    <row r="745" spans="1:27" ht="15.75" customHeight="1" x14ac:dyDescent="0.3">
      <c r="A745" s="101"/>
      <c r="B745" s="101"/>
      <c r="C745" s="101"/>
      <c r="D745" s="101"/>
      <c r="E745" s="101"/>
      <c r="F745" s="101"/>
      <c r="G745" s="101"/>
      <c r="H745" s="101"/>
      <c r="I745" s="101"/>
      <c r="J745" s="101"/>
      <c r="K745" s="101"/>
      <c r="L745" s="101"/>
      <c r="M745" s="101"/>
      <c r="N745" s="101"/>
      <c r="O745" s="101"/>
      <c r="P745" s="101"/>
      <c r="Q745" s="101"/>
      <c r="R745" s="101"/>
      <c r="S745" s="101"/>
      <c r="T745" s="101"/>
      <c r="U745" s="101"/>
      <c r="V745" s="101"/>
      <c r="W745" s="101"/>
      <c r="X745" s="101"/>
      <c r="Y745" s="101"/>
      <c r="Z745" s="101"/>
      <c r="AA745" s="101"/>
    </row>
    <row r="746" spans="1:27" ht="15.75" customHeight="1" x14ac:dyDescent="0.3">
      <c r="A746" s="101"/>
      <c r="B746" s="101"/>
      <c r="C746" s="101"/>
      <c r="D746" s="101"/>
      <c r="E746" s="101"/>
      <c r="F746" s="101"/>
      <c r="G746" s="101"/>
      <c r="H746" s="101"/>
      <c r="I746" s="101"/>
      <c r="J746" s="101"/>
      <c r="K746" s="101"/>
      <c r="L746" s="101"/>
      <c r="M746" s="101"/>
      <c r="N746" s="101"/>
      <c r="O746" s="101"/>
      <c r="P746" s="101"/>
      <c r="Q746" s="101"/>
      <c r="R746" s="101"/>
      <c r="S746" s="101"/>
      <c r="T746" s="101"/>
      <c r="U746" s="101"/>
      <c r="V746" s="101"/>
      <c r="W746" s="101"/>
      <c r="X746" s="101"/>
      <c r="Y746" s="101"/>
      <c r="Z746" s="101"/>
      <c r="AA746" s="101"/>
    </row>
    <row r="747" spans="1:27" ht="15.75" customHeight="1" x14ac:dyDescent="0.3">
      <c r="A747" s="101"/>
      <c r="B747" s="101"/>
      <c r="C747" s="101"/>
      <c r="D747" s="101"/>
      <c r="E747" s="101"/>
      <c r="F747" s="101"/>
      <c r="G747" s="101"/>
      <c r="H747" s="101"/>
      <c r="I747" s="101"/>
      <c r="J747" s="101"/>
      <c r="K747" s="101"/>
      <c r="L747" s="101"/>
      <c r="M747" s="101"/>
      <c r="N747" s="101"/>
      <c r="O747" s="101"/>
      <c r="P747" s="101"/>
      <c r="Q747" s="101"/>
      <c r="R747" s="101"/>
      <c r="S747" s="101"/>
      <c r="T747" s="101"/>
      <c r="U747" s="101"/>
      <c r="V747" s="101"/>
      <c r="W747" s="101"/>
      <c r="X747" s="101"/>
      <c r="Y747" s="101"/>
      <c r="Z747" s="101"/>
      <c r="AA747" s="101"/>
    </row>
    <row r="748" spans="1:27" ht="15.75" customHeight="1" x14ac:dyDescent="0.3">
      <c r="A748" s="101"/>
      <c r="B748" s="101"/>
      <c r="C748" s="101"/>
      <c r="D748" s="101"/>
      <c r="E748" s="101"/>
      <c r="F748" s="101"/>
      <c r="G748" s="101"/>
      <c r="H748" s="101"/>
      <c r="I748" s="101"/>
      <c r="J748" s="101"/>
      <c r="K748" s="101"/>
      <c r="L748" s="101"/>
      <c r="M748" s="101"/>
      <c r="N748" s="101"/>
      <c r="O748" s="101"/>
      <c r="P748" s="101"/>
      <c r="Q748" s="101"/>
      <c r="R748" s="101"/>
      <c r="S748" s="101"/>
      <c r="T748" s="101"/>
      <c r="U748" s="101"/>
      <c r="V748" s="101"/>
      <c r="W748" s="101"/>
      <c r="X748" s="101"/>
      <c r="Y748" s="101"/>
      <c r="Z748" s="101"/>
      <c r="AA748" s="101"/>
    </row>
    <row r="749" spans="1:27" ht="15.75" customHeight="1" x14ac:dyDescent="0.3">
      <c r="A749" s="101"/>
      <c r="B749" s="101"/>
      <c r="C749" s="101"/>
      <c r="D749" s="101"/>
      <c r="E749" s="101"/>
      <c r="F749" s="101"/>
      <c r="G749" s="101"/>
      <c r="H749" s="101"/>
      <c r="I749" s="101"/>
      <c r="J749" s="101"/>
      <c r="K749" s="101"/>
      <c r="L749" s="101"/>
      <c r="M749" s="101"/>
      <c r="N749" s="101"/>
      <c r="O749" s="101"/>
      <c r="P749" s="101"/>
      <c r="Q749" s="101"/>
      <c r="R749" s="101"/>
      <c r="S749" s="101"/>
      <c r="T749" s="101"/>
      <c r="U749" s="101"/>
      <c r="V749" s="101"/>
      <c r="W749" s="101"/>
      <c r="X749" s="101"/>
      <c r="Y749" s="101"/>
      <c r="Z749" s="101"/>
      <c r="AA749" s="101"/>
    </row>
    <row r="750" spans="1:27" ht="15.75" customHeight="1" x14ac:dyDescent="0.3">
      <c r="A750" s="101"/>
      <c r="B750" s="101"/>
      <c r="C750" s="101"/>
      <c r="D750" s="101"/>
      <c r="E750" s="101"/>
      <c r="F750" s="101"/>
      <c r="G750" s="101"/>
      <c r="H750" s="101"/>
      <c r="I750" s="101"/>
      <c r="J750" s="101"/>
      <c r="K750" s="101"/>
      <c r="L750" s="101"/>
      <c r="M750" s="101"/>
      <c r="N750" s="101"/>
      <c r="O750" s="101"/>
      <c r="P750" s="101"/>
      <c r="Q750" s="101"/>
      <c r="R750" s="101"/>
      <c r="S750" s="101"/>
      <c r="T750" s="101"/>
      <c r="U750" s="101"/>
      <c r="V750" s="101"/>
      <c r="W750" s="101"/>
      <c r="X750" s="101"/>
      <c r="Y750" s="101"/>
      <c r="Z750" s="101"/>
      <c r="AA750" s="101"/>
    </row>
    <row r="751" spans="1:27" ht="15.75" customHeight="1" x14ac:dyDescent="0.3">
      <c r="A751" s="101"/>
      <c r="B751" s="101"/>
      <c r="C751" s="101"/>
      <c r="D751" s="101"/>
      <c r="E751" s="101"/>
      <c r="F751" s="101"/>
      <c r="G751" s="101"/>
      <c r="H751" s="101"/>
      <c r="I751" s="101"/>
      <c r="J751" s="101"/>
      <c r="K751" s="101"/>
      <c r="L751" s="101"/>
      <c r="M751" s="101"/>
      <c r="N751" s="101"/>
      <c r="O751" s="101"/>
      <c r="P751" s="101"/>
      <c r="Q751" s="101"/>
      <c r="R751" s="101"/>
      <c r="S751" s="101"/>
      <c r="T751" s="101"/>
      <c r="U751" s="101"/>
      <c r="V751" s="101"/>
      <c r="W751" s="101"/>
      <c r="X751" s="101"/>
      <c r="Y751" s="101"/>
      <c r="Z751" s="101"/>
      <c r="AA751" s="101"/>
    </row>
    <row r="752" spans="1:27" ht="15.75" customHeight="1" x14ac:dyDescent="0.3">
      <c r="A752" s="101"/>
      <c r="B752" s="101"/>
      <c r="C752" s="101"/>
      <c r="D752" s="101"/>
      <c r="E752" s="101"/>
      <c r="F752" s="101"/>
      <c r="G752" s="101"/>
      <c r="H752" s="101"/>
      <c r="I752" s="101"/>
      <c r="J752" s="101"/>
      <c r="K752" s="101"/>
      <c r="L752" s="101"/>
      <c r="M752" s="101"/>
      <c r="N752" s="101"/>
      <c r="O752" s="101"/>
      <c r="P752" s="101"/>
      <c r="Q752" s="101"/>
      <c r="R752" s="101"/>
      <c r="S752" s="101"/>
      <c r="T752" s="101"/>
      <c r="U752" s="101"/>
      <c r="V752" s="101"/>
      <c r="W752" s="101"/>
      <c r="X752" s="101"/>
      <c r="Y752" s="101"/>
      <c r="Z752" s="101"/>
      <c r="AA752" s="101"/>
    </row>
    <row r="753" spans="1:27" ht="15.75" customHeight="1" x14ac:dyDescent="0.3">
      <c r="A753" s="101"/>
      <c r="B753" s="101"/>
      <c r="C753" s="101"/>
      <c r="D753" s="101"/>
      <c r="E753" s="101"/>
      <c r="F753" s="101"/>
      <c r="G753" s="101"/>
      <c r="H753" s="101"/>
      <c r="I753" s="101"/>
      <c r="J753" s="101"/>
      <c r="K753" s="101"/>
      <c r="L753" s="101"/>
      <c r="M753" s="101"/>
      <c r="N753" s="101"/>
      <c r="O753" s="101"/>
      <c r="P753" s="101"/>
      <c r="Q753" s="101"/>
      <c r="R753" s="101"/>
      <c r="S753" s="101"/>
      <c r="T753" s="101"/>
      <c r="U753" s="101"/>
      <c r="V753" s="101"/>
      <c r="W753" s="101"/>
      <c r="X753" s="101"/>
      <c r="Y753" s="101"/>
      <c r="Z753" s="101"/>
      <c r="AA753" s="101"/>
    </row>
    <row r="754" spans="1:27" ht="15.75" customHeight="1" x14ac:dyDescent="0.3">
      <c r="A754" s="101"/>
      <c r="B754" s="101"/>
      <c r="C754" s="101"/>
      <c r="D754" s="101"/>
      <c r="E754" s="101"/>
      <c r="F754" s="101"/>
      <c r="G754" s="101"/>
      <c r="H754" s="101"/>
      <c r="I754" s="101"/>
      <c r="J754" s="101"/>
      <c r="K754" s="101"/>
      <c r="L754" s="101"/>
      <c r="M754" s="101"/>
      <c r="N754" s="101"/>
      <c r="O754" s="101"/>
      <c r="P754" s="101"/>
      <c r="Q754" s="101"/>
      <c r="R754" s="101"/>
      <c r="S754" s="101"/>
      <c r="T754" s="101"/>
      <c r="U754" s="101"/>
      <c r="V754" s="101"/>
      <c r="W754" s="101"/>
      <c r="X754" s="101"/>
      <c r="Y754" s="101"/>
      <c r="Z754" s="101"/>
      <c r="AA754" s="101"/>
    </row>
    <row r="755" spans="1:27" ht="15.75" customHeight="1" x14ac:dyDescent="0.3">
      <c r="A755" s="101"/>
      <c r="B755" s="101"/>
      <c r="C755" s="101"/>
      <c r="D755" s="101"/>
      <c r="E755" s="101"/>
      <c r="F755" s="101"/>
      <c r="G755" s="101"/>
      <c r="H755" s="101"/>
      <c r="I755" s="101"/>
      <c r="J755" s="101"/>
      <c r="K755" s="101"/>
      <c r="L755" s="101"/>
      <c r="M755" s="101"/>
      <c r="N755" s="101"/>
      <c r="O755" s="101"/>
      <c r="P755" s="101"/>
      <c r="Q755" s="101"/>
      <c r="R755" s="101"/>
      <c r="S755" s="101"/>
      <c r="T755" s="101"/>
      <c r="U755" s="101"/>
      <c r="V755" s="101"/>
      <c r="W755" s="101"/>
      <c r="X755" s="101"/>
      <c r="Y755" s="101"/>
      <c r="Z755" s="101"/>
      <c r="AA755" s="101"/>
    </row>
    <row r="756" spans="1:27" ht="15.75" customHeight="1" x14ac:dyDescent="0.3">
      <c r="A756" s="101"/>
      <c r="B756" s="101"/>
      <c r="C756" s="101"/>
      <c r="D756" s="101"/>
      <c r="E756" s="101"/>
      <c r="F756" s="101"/>
      <c r="G756" s="101"/>
      <c r="H756" s="101"/>
      <c r="I756" s="101"/>
      <c r="J756" s="101"/>
      <c r="K756" s="101"/>
      <c r="L756" s="101"/>
      <c r="M756" s="101"/>
      <c r="N756" s="101"/>
      <c r="O756" s="101"/>
      <c r="P756" s="101"/>
      <c r="Q756" s="101"/>
      <c r="R756" s="101"/>
      <c r="S756" s="101"/>
      <c r="T756" s="101"/>
      <c r="U756" s="101"/>
      <c r="V756" s="101"/>
      <c r="W756" s="101"/>
      <c r="X756" s="101"/>
      <c r="Y756" s="101"/>
      <c r="Z756" s="101"/>
      <c r="AA756" s="101"/>
    </row>
    <row r="757" spans="1:27" ht="15.75" customHeight="1" x14ac:dyDescent="0.3">
      <c r="A757" s="101"/>
      <c r="B757" s="101"/>
      <c r="C757" s="101"/>
      <c r="D757" s="101"/>
      <c r="E757" s="101"/>
      <c r="F757" s="101"/>
      <c r="G757" s="101"/>
      <c r="H757" s="101"/>
      <c r="I757" s="101"/>
      <c r="J757" s="101"/>
      <c r="K757" s="101"/>
      <c r="L757" s="101"/>
      <c r="M757" s="101"/>
      <c r="N757" s="101"/>
      <c r="O757" s="101"/>
      <c r="P757" s="101"/>
      <c r="Q757" s="101"/>
      <c r="R757" s="101"/>
      <c r="S757" s="101"/>
      <c r="T757" s="101"/>
      <c r="U757" s="101"/>
      <c r="V757" s="101"/>
      <c r="W757" s="101"/>
      <c r="X757" s="101"/>
      <c r="Y757" s="101"/>
      <c r="Z757" s="101"/>
      <c r="AA757" s="101"/>
    </row>
    <row r="758" spans="1:27" ht="15.75" customHeight="1" x14ac:dyDescent="0.3">
      <c r="A758" s="101"/>
      <c r="B758" s="101"/>
      <c r="C758" s="101"/>
      <c r="D758" s="101"/>
      <c r="E758" s="101"/>
      <c r="F758" s="101"/>
      <c r="G758" s="101"/>
      <c r="H758" s="101"/>
      <c r="I758" s="101"/>
      <c r="J758" s="101"/>
      <c r="K758" s="101"/>
      <c r="L758" s="101"/>
      <c r="M758" s="101"/>
      <c r="N758" s="101"/>
      <c r="O758" s="101"/>
      <c r="P758" s="101"/>
      <c r="Q758" s="101"/>
      <c r="R758" s="101"/>
      <c r="S758" s="101"/>
      <c r="T758" s="101"/>
      <c r="U758" s="101"/>
      <c r="V758" s="101"/>
      <c r="W758" s="101"/>
      <c r="X758" s="101"/>
      <c r="Y758" s="101"/>
      <c r="Z758" s="101"/>
      <c r="AA758" s="101"/>
    </row>
    <row r="759" spans="1:27" ht="15.75" customHeight="1" x14ac:dyDescent="0.3">
      <c r="A759" s="101"/>
      <c r="B759" s="101"/>
      <c r="C759" s="101"/>
      <c r="D759" s="101"/>
      <c r="E759" s="101"/>
      <c r="F759" s="101"/>
      <c r="G759" s="101"/>
      <c r="H759" s="101"/>
      <c r="I759" s="101"/>
      <c r="J759" s="101"/>
      <c r="K759" s="101"/>
      <c r="L759" s="101"/>
      <c r="M759" s="101"/>
      <c r="N759" s="101"/>
      <c r="O759" s="101"/>
      <c r="P759" s="101"/>
      <c r="Q759" s="101"/>
      <c r="R759" s="101"/>
      <c r="S759" s="101"/>
      <c r="T759" s="101"/>
      <c r="U759" s="101"/>
      <c r="V759" s="101"/>
      <c r="W759" s="101"/>
      <c r="X759" s="101"/>
      <c r="Y759" s="101"/>
      <c r="Z759" s="101"/>
      <c r="AA759" s="101"/>
    </row>
    <row r="760" spans="1:27" ht="15.75" customHeight="1" x14ac:dyDescent="0.3">
      <c r="A760" s="101"/>
      <c r="B760" s="101"/>
      <c r="C760" s="101"/>
      <c r="D760" s="101"/>
      <c r="E760" s="101"/>
      <c r="F760" s="101"/>
      <c r="G760" s="101"/>
      <c r="H760" s="101"/>
      <c r="I760" s="101"/>
      <c r="J760" s="101"/>
      <c r="K760" s="101"/>
      <c r="L760" s="101"/>
      <c r="M760" s="101"/>
      <c r="N760" s="101"/>
      <c r="O760" s="101"/>
      <c r="P760" s="101"/>
      <c r="Q760" s="101"/>
      <c r="R760" s="101"/>
      <c r="S760" s="101"/>
      <c r="T760" s="101"/>
      <c r="U760" s="101"/>
      <c r="V760" s="101"/>
      <c r="W760" s="101"/>
      <c r="X760" s="101"/>
      <c r="Y760" s="101"/>
      <c r="Z760" s="101"/>
      <c r="AA760" s="101"/>
    </row>
    <row r="761" spans="1:27" ht="15.75" customHeight="1" x14ac:dyDescent="0.3">
      <c r="A761" s="101"/>
      <c r="B761" s="101"/>
      <c r="C761" s="101"/>
      <c r="D761" s="101"/>
      <c r="E761" s="101"/>
      <c r="F761" s="101"/>
      <c r="G761" s="101"/>
      <c r="H761" s="101"/>
      <c r="I761" s="101"/>
      <c r="J761" s="101"/>
      <c r="K761" s="101"/>
      <c r="L761" s="101"/>
      <c r="M761" s="101"/>
      <c r="N761" s="101"/>
      <c r="O761" s="101"/>
      <c r="P761" s="101"/>
      <c r="Q761" s="101"/>
      <c r="R761" s="101"/>
      <c r="S761" s="101"/>
      <c r="T761" s="101"/>
      <c r="U761" s="101"/>
      <c r="V761" s="101"/>
      <c r="W761" s="101"/>
      <c r="X761" s="101"/>
      <c r="Y761" s="101"/>
      <c r="Z761" s="101"/>
      <c r="AA761" s="101"/>
    </row>
    <row r="762" spans="1:27" ht="15.75" customHeight="1" x14ac:dyDescent="0.3">
      <c r="A762" s="101"/>
      <c r="B762" s="101"/>
      <c r="C762" s="101"/>
      <c r="D762" s="101"/>
      <c r="E762" s="101"/>
      <c r="F762" s="101"/>
      <c r="G762" s="101"/>
      <c r="H762" s="101"/>
      <c r="I762" s="101"/>
      <c r="J762" s="101"/>
      <c r="K762" s="101"/>
      <c r="L762" s="101"/>
      <c r="M762" s="101"/>
      <c r="N762" s="101"/>
      <c r="O762" s="101"/>
      <c r="P762" s="101"/>
      <c r="Q762" s="101"/>
      <c r="R762" s="101"/>
      <c r="S762" s="101"/>
      <c r="T762" s="101"/>
      <c r="U762" s="101"/>
      <c r="V762" s="101"/>
      <c r="W762" s="101"/>
      <c r="X762" s="101"/>
      <c r="Y762" s="101"/>
      <c r="Z762" s="101"/>
      <c r="AA762" s="101"/>
    </row>
    <row r="763" spans="1:27" ht="15.75" customHeight="1" x14ac:dyDescent="0.3">
      <c r="A763" s="101"/>
      <c r="B763" s="101"/>
      <c r="C763" s="101"/>
      <c r="D763" s="101"/>
      <c r="E763" s="101"/>
      <c r="F763" s="101"/>
      <c r="G763" s="101"/>
      <c r="H763" s="101"/>
      <c r="I763" s="101"/>
      <c r="J763" s="101"/>
      <c r="K763" s="101"/>
      <c r="L763" s="101"/>
      <c r="M763" s="101"/>
      <c r="N763" s="101"/>
      <c r="O763" s="101"/>
      <c r="P763" s="101"/>
      <c r="Q763" s="101"/>
      <c r="R763" s="101"/>
      <c r="S763" s="101"/>
      <c r="T763" s="101"/>
      <c r="U763" s="101"/>
      <c r="V763" s="101"/>
      <c r="W763" s="101"/>
      <c r="X763" s="101"/>
      <c r="Y763" s="101"/>
      <c r="Z763" s="101"/>
      <c r="AA763" s="101"/>
    </row>
    <row r="764" spans="1:27" ht="15.75" customHeight="1" x14ac:dyDescent="0.3">
      <c r="A764" s="101"/>
      <c r="B764" s="101"/>
      <c r="C764" s="101"/>
      <c r="D764" s="101"/>
      <c r="E764" s="101"/>
      <c r="F764" s="101"/>
      <c r="G764" s="101"/>
      <c r="H764" s="101"/>
      <c r="I764" s="101"/>
      <c r="J764" s="101"/>
      <c r="K764" s="101"/>
      <c r="L764" s="101"/>
      <c r="M764" s="101"/>
      <c r="N764" s="101"/>
      <c r="O764" s="101"/>
      <c r="P764" s="101"/>
      <c r="Q764" s="101"/>
      <c r="R764" s="101"/>
      <c r="S764" s="101"/>
      <c r="T764" s="101"/>
      <c r="U764" s="101"/>
      <c r="V764" s="101"/>
      <c r="W764" s="101"/>
      <c r="X764" s="101"/>
      <c r="Y764" s="101"/>
      <c r="Z764" s="101"/>
      <c r="AA764" s="101"/>
    </row>
    <row r="765" spans="1:27" ht="15.75" customHeight="1" x14ac:dyDescent="0.3">
      <c r="A765" s="101"/>
      <c r="B765" s="101"/>
      <c r="C765" s="101"/>
      <c r="D765" s="101"/>
      <c r="E765" s="101"/>
      <c r="F765" s="101"/>
      <c r="G765" s="101"/>
      <c r="H765" s="101"/>
      <c r="I765" s="101"/>
      <c r="J765" s="101"/>
      <c r="K765" s="101"/>
      <c r="L765" s="101"/>
      <c r="M765" s="101"/>
      <c r="N765" s="101"/>
      <c r="O765" s="101"/>
      <c r="P765" s="101"/>
      <c r="Q765" s="101"/>
      <c r="R765" s="101"/>
      <c r="S765" s="101"/>
      <c r="T765" s="101"/>
      <c r="U765" s="101"/>
      <c r="V765" s="101"/>
      <c r="W765" s="101"/>
      <c r="X765" s="101"/>
      <c r="Y765" s="101"/>
      <c r="Z765" s="101"/>
      <c r="AA765" s="101"/>
    </row>
    <row r="766" spans="1:27" ht="15.75" customHeight="1" x14ac:dyDescent="0.3">
      <c r="A766" s="101"/>
      <c r="B766" s="101"/>
      <c r="C766" s="101"/>
      <c r="D766" s="101"/>
      <c r="E766" s="101"/>
      <c r="F766" s="101"/>
      <c r="G766" s="101"/>
      <c r="H766" s="101"/>
      <c r="I766" s="101"/>
      <c r="J766" s="101"/>
      <c r="K766" s="101"/>
      <c r="L766" s="101"/>
      <c r="M766" s="101"/>
      <c r="N766" s="101"/>
      <c r="O766" s="101"/>
      <c r="P766" s="101"/>
      <c r="Q766" s="101"/>
      <c r="R766" s="101"/>
      <c r="S766" s="101"/>
      <c r="T766" s="101"/>
      <c r="U766" s="101"/>
      <c r="V766" s="101"/>
      <c r="W766" s="101"/>
      <c r="X766" s="101"/>
      <c r="Y766" s="101"/>
      <c r="Z766" s="101"/>
      <c r="AA766" s="101"/>
    </row>
    <row r="767" spans="1:27" ht="15.75" customHeight="1" x14ac:dyDescent="0.3">
      <c r="A767" s="101"/>
      <c r="B767" s="101"/>
      <c r="C767" s="101"/>
      <c r="D767" s="101"/>
      <c r="E767" s="101"/>
      <c r="F767" s="101"/>
      <c r="G767" s="101"/>
      <c r="H767" s="101"/>
      <c r="I767" s="101"/>
      <c r="J767" s="101"/>
      <c r="K767" s="101"/>
      <c r="L767" s="101"/>
      <c r="M767" s="101"/>
      <c r="N767" s="101"/>
      <c r="O767" s="101"/>
      <c r="P767" s="101"/>
      <c r="Q767" s="101"/>
      <c r="R767" s="101"/>
      <c r="S767" s="101"/>
      <c r="T767" s="101"/>
      <c r="U767" s="101"/>
      <c r="V767" s="101"/>
      <c r="W767" s="101"/>
      <c r="X767" s="101"/>
      <c r="Y767" s="101"/>
      <c r="Z767" s="101"/>
      <c r="AA767" s="101"/>
    </row>
    <row r="768" spans="1:27" ht="15.75" customHeight="1" x14ac:dyDescent="0.3">
      <c r="A768" s="101"/>
      <c r="B768" s="101"/>
      <c r="C768" s="101"/>
      <c r="D768" s="101"/>
      <c r="E768" s="101"/>
      <c r="F768" s="101"/>
      <c r="G768" s="101"/>
      <c r="H768" s="101"/>
      <c r="I768" s="101"/>
      <c r="J768" s="101"/>
      <c r="K768" s="101"/>
      <c r="L768" s="101"/>
      <c r="M768" s="101"/>
      <c r="N768" s="101"/>
      <c r="O768" s="101"/>
      <c r="P768" s="101"/>
      <c r="Q768" s="101"/>
      <c r="R768" s="101"/>
      <c r="S768" s="101"/>
      <c r="T768" s="101"/>
      <c r="U768" s="101"/>
      <c r="V768" s="101"/>
      <c r="W768" s="101"/>
      <c r="X768" s="101"/>
      <c r="Y768" s="101"/>
      <c r="Z768" s="101"/>
      <c r="AA768" s="101"/>
    </row>
    <row r="769" spans="1:27" ht="15.75" customHeight="1" x14ac:dyDescent="0.3">
      <c r="A769" s="101"/>
      <c r="B769" s="101"/>
      <c r="C769" s="101"/>
      <c r="D769" s="101"/>
      <c r="E769" s="101"/>
      <c r="F769" s="101"/>
      <c r="G769" s="101"/>
      <c r="H769" s="101"/>
      <c r="I769" s="101"/>
      <c r="J769" s="101"/>
      <c r="K769" s="101"/>
      <c r="L769" s="101"/>
      <c r="M769" s="101"/>
      <c r="N769" s="101"/>
      <c r="O769" s="101"/>
      <c r="P769" s="101"/>
      <c r="Q769" s="101"/>
      <c r="R769" s="101"/>
      <c r="S769" s="101"/>
      <c r="T769" s="101"/>
      <c r="U769" s="101"/>
      <c r="V769" s="101"/>
      <c r="W769" s="101"/>
      <c r="X769" s="101"/>
      <c r="Y769" s="101"/>
      <c r="Z769" s="101"/>
      <c r="AA769" s="101"/>
    </row>
    <row r="770" spans="1:27" ht="15.75" customHeight="1" x14ac:dyDescent="0.3">
      <c r="A770" s="101"/>
      <c r="B770" s="101"/>
      <c r="C770" s="101"/>
      <c r="D770" s="101"/>
      <c r="E770" s="101"/>
      <c r="F770" s="101"/>
      <c r="G770" s="101"/>
      <c r="H770" s="101"/>
      <c r="I770" s="101"/>
      <c r="J770" s="101"/>
      <c r="K770" s="101"/>
      <c r="L770" s="101"/>
      <c r="M770" s="101"/>
      <c r="N770" s="101"/>
      <c r="O770" s="101"/>
      <c r="P770" s="101"/>
      <c r="Q770" s="101"/>
      <c r="R770" s="101"/>
      <c r="S770" s="101"/>
      <c r="T770" s="101"/>
      <c r="U770" s="101"/>
      <c r="V770" s="101"/>
      <c r="W770" s="101"/>
      <c r="X770" s="101"/>
      <c r="Y770" s="101"/>
      <c r="Z770" s="101"/>
      <c r="AA770" s="101"/>
    </row>
    <row r="771" spans="1:27" ht="15.75" customHeight="1" x14ac:dyDescent="0.3">
      <c r="A771" s="101"/>
      <c r="B771" s="101"/>
      <c r="C771" s="101"/>
      <c r="D771" s="101"/>
      <c r="E771" s="101"/>
      <c r="F771" s="101"/>
      <c r="G771" s="101"/>
      <c r="H771" s="101"/>
      <c r="I771" s="101"/>
      <c r="J771" s="101"/>
      <c r="K771" s="101"/>
      <c r="L771" s="101"/>
      <c r="M771" s="101"/>
      <c r="N771" s="101"/>
      <c r="O771" s="101"/>
      <c r="P771" s="101"/>
      <c r="Q771" s="101"/>
      <c r="R771" s="101"/>
      <c r="S771" s="101"/>
      <c r="T771" s="101"/>
      <c r="U771" s="101"/>
      <c r="V771" s="101"/>
      <c r="W771" s="101"/>
      <c r="X771" s="101"/>
      <c r="Y771" s="101"/>
      <c r="Z771" s="101"/>
      <c r="AA771" s="101"/>
    </row>
    <row r="772" spans="1:27" ht="15.75" customHeight="1" x14ac:dyDescent="0.3">
      <c r="A772" s="101"/>
      <c r="B772" s="101"/>
      <c r="C772" s="101"/>
      <c r="D772" s="101"/>
      <c r="E772" s="101"/>
      <c r="F772" s="101"/>
      <c r="G772" s="101"/>
      <c r="H772" s="101"/>
      <c r="I772" s="101"/>
      <c r="J772" s="101"/>
      <c r="K772" s="101"/>
      <c r="L772" s="101"/>
      <c r="M772" s="101"/>
      <c r="N772" s="101"/>
      <c r="O772" s="101"/>
      <c r="P772" s="101"/>
      <c r="Q772" s="101"/>
      <c r="R772" s="101"/>
      <c r="S772" s="101"/>
      <c r="T772" s="101"/>
      <c r="U772" s="101"/>
      <c r="V772" s="101"/>
      <c r="W772" s="101"/>
      <c r="X772" s="101"/>
      <c r="Y772" s="101"/>
      <c r="Z772" s="101"/>
      <c r="AA772" s="101"/>
    </row>
    <row r="773" spans="1:27" ht="15.75" customHeight="1" x14ac:dyDescent="0.3">
      <c r="A773" s="101"/>
      <c r="B773" s="101"/>
      <c r="C773" s="101"/>
      <c r="D773" s="101"/>
      <c r="E773" s="101"/>
      <c r="F773" s="101"/>
      <c r="G773" s="101"/>
      <c r="H773" s="101"/>
      <c r="I773" s="101"/>
      <c r="J773" s="101"/>
      <c r="K773" s="101"/>
      <c r="L773" s="101"/>
      <c r="M773" s="101"/>
      <c r="N773" s="101"/>
      <c r="O773" s="101"/>
      <c r="P773" s="101"/>
      <c r="Q773" s="101"/>
      <c r="R773" s="101"/>
      <c r="S773" s="101"/>
      <c r="T773" s="101"/>
      <c r="U773" s="101"/>
      <c r="V773" s="101"/>
      <c r="W773" s="101"/>
      <c r="X773" s="101"/>
      <c r="Y773" s="101"/>
      <c r="Z773" s="101"/>
      <c r="AA773" s="101"/>
    </row>
    <row r="774" spans="1:27" ht="15.75" customHeight="1" x14ac:dyDescent="0.3">
      <c r="A774" s="101"/>
      <c r="B774" s="101"/>
      <c r="C774" s="101"/>
      <c r="D774" s="101"/>
      <c r="E774" s="101"/>
      <c r="F774" s="101"/>
      <c r="G774" s="101"/>
      <c r="H774" s="101"/>
      <c r="I774" s="101"/>
      <c r="J774" s="101"/>
      <c r="K774" s="101"/>
      <c r="L774" s="101"/>
      <c r="M774" s="101"/>
      <c r="N774" s="101"/>
      <c r="O774" s="101"/>
      <c r="P774" s="101"/>
      <c r="Q774" s="101"/>
      <c r="R774" s="101"/>
      <c r="S774" s="101"/>
      <c r="T774" s="101"/>
      <c r="U774" s="101"/>
      <c r="V774" s="101"/>
      <c r="W774" s="101"/>
      <c r="X774" s="101"/>
      <c r="Y774" s="101"/>
      <c r="Z774" s="101"/>
      <c r="AA774" s="101"/>
    </row>
    <row r="775" spans="1:27" ht="15.75" customHeight="1" x14ac:dyDescent="0.3">
      <c r="A775" s="101"/>
      <c r="B775" s="101"/>
      <c r="C775" s="101"/>
      <c r="D775" s="101"/>
      <c r="E775" s="101"/>
      <c r="F775" s="101"/>
      <c r="G775" s="101"/>
      <c r="H775" s="101"/>
      <c r="I775" s="101"/>
      <c r="J775" s="101"/>
      <c r="K775" s="101"/>
      <c r="L775" s="101"/>
      <c r="M775" s="101"/>
      <c r="N775" s="101"/>
      <c r="O775" s="101"/>
      <c r="P775" s="101"/>
      <c r="Q775" s="101"/>
      <c r="R775" s="101"/>
      <c r="S775" s="101"/>
      <c r="T775" s="101"/>
      <c r="U775" s="101"/>
      <c r="V775" s="101"/>
      <c r="W775" s="101"/>
      <c r="X775" s="101"/>
      <c r="Y775" s="101"/>
      <c r="Z775" s="101"/>
      <c r="AA775" s="101"/>
    </row>
    <row r="776" spans="1:27" ht="15.75" customHeight="1" x14ac:dyDescent="0.3">
      <c r="A776" s="101"/>
      <c r="B776" s="101"/>
      <c r="C776" s="101"/>
      <c r="D776" s="101"/>
      <c r="E776" s="101"/>
      <c r="F776" s="101"/>
      <c r="G776" s="101"/>
      <c r="H776" s="101"/>
      <c r="I776" s="101"/>
      <c r="J776" s="101"/>
      <c r="K776" s="101"/>
      <c r="L776" s="101"/>
      <c r="M776" s="101"/>
      <c r="N776" s="101"/>
      <c r="O776" s="101"/>
      <c r="P776" s="101"/>
      <c r="Q776" s="101"/>
      <c r="R776" s="101"/>
      <c r="S776" s="101"/>
      <c r="T776" s="101"/>
      <c r="U776" s="101"/>
      <c r="V776" s="101"/>
      <c r="W776" s="101"/>
      <c r="X776" s="101"/>
      <c r="Y776" s="101"/>
      <c r="Z776" s="101"/>
      <c r="AA776" s="101"/>
    </row>
    <row r="777" spans="1:27" ht="15.75" customHeight="1" x14ac:dyDescent="0.3">
      <c r="A777" s="101"/>
      <c r="B777" s="101"/>
      <c r="C777" s="101"/>
      <c r="D777" s="101"/>
      <c r="E777" s="101"/>
      <c r="F777" s="101"/>
      <c r="G777" s="101"/>
      <c r="H777" s="101"/>
      <c r="I777" s="101"/>
      <c r="J777" s="101"/>
      <c r="K777" s="101"/>
      <c r="L777" s="101"/>
      <c r="M777" s="101"/>
      <c r="N777" s="101"/>
      <c r="O777" s="101"/>
      <c r="P777" s="101"/>
      <c r="Q777" s="101"/>
      <c r="R777" s="101"/>
      <c r="S777" s="101"/>
      <c r="T777" s="101"/>
      <c r="U777" s="101"/>
      <c r="V777" s="101"/>
      <c r="W777" s="101"/>
      <c r="X777" s="101"/>
      <c r="Y777" s="101"/>
      <c r="Z777" s="101"/>
      <c r="AA777" s="101"/>
    </row>
    <row r="778" spans="1:27" ht="15.75" customHeight="1" x14ac:dyDescent="0.3">
      <c r="A778" s="101"/>
      <c r="B778" s="101"/>
      <c r="C778" s="101"/>
      <c r="D778" s="101"/>
      <c r="E778" s="101"/>
      <c r="F778" s="101"/>
      <c r="G778" s="101"/>
      <c r="H778" s="101"/>
      <c r="I778" s="101"/>
      <c r="J778" s="101"/>
      <c r="K778" s="101"/>
      <c r="L778" s="101"/>
      <c r="M778" s="101"/>
      <c r="N778" s="101"/>
      <c r="O778" s="101"/>
      <c r="P778" s="101"/>
      <c r="Q778" s="101"/>
      <c r="R778" s="101"/>
      <c r="S778" s="101"/>
      <c r="T778" s="101"/>
      <c r="U778" s="101"/>
      <c r="V778" s="101"/>
      <c r="W778" s="101"/>
      <c r="X778" s="101"/>
      <c r="Y778" s="101"/>
      <c r="Z778" s="101"/>
      <c r="AA778" s="101"/>
    </row>
    <row r="779" spans="1:27" ht="15.75" customHeight="1" x14ac:dyDescent="0.3">
      <c r="A779" s="101"/>
      <c r="B779" s="101"/>
      <c r="C779" s="101"/>
      <c r="D779" s="101"/>
      <c r="E779" s="101"/>
      <c r="F779" s="101"/>
      <c r="G779" s="101"/>
      <c r="H779" s="101"/>
      <c r="I779" s="101"/>
      <c r="J779" s="101"/>
      <c r="K779" s="101"/>
      <c r="L779" s="101"/>
      <c r="M779" s="101"/>
      <c r="N779" s="101"/>
      <c r="O779" s="101"/>
      <c r="P779" s="101"/>
      <c r="Q779" s="101"/>
      <c r="R779" s="101"/>
      <c r="S779" s="101"/>
      <c r="T779" s="101"/>
      <c r="U779" s="101"/>
      <c r="V779" s="101"/>
      <c r="W779" s="101"/>
      <c r="X779" s="101"/>
      <c r="Y779" s="101"/>
      <c r="Z779" s="101"/>
      <c r="AA779" s="101"/>
    </row>
    <row r="780" spans="1:27" ht="15.75" customHeight="1" x14ac:dyDescent="0.3">
      <c r="A780" s="101"/>
      <c r="B780" s="101"/>
      <c r="C780" s="101"/>
      <c r="D780" s="101"/>
      <c r="E780" s="101"/>
      <c r="F780" s="101"/>
      <c r="G780" s="101"/>
      <c r="H780" s="101"/>
      <c r="I780" s="101"/>
      <c r="J780" s="101"/>
      <c r="K780" s="101"/>
      <c r="L780" s="101"/>
      <c r="M780" s="101"/>
      <c r="N780" s="101"/>
      <c r="O780" s="101"/>
      <c r="P780" s="101"/>
      <c r="Q780" s="101"/>
      <c r="R780" s="101"/>
      <c r="S780" s="101"/>
      <c r="T780" s="101"/>
      <c r="U780" s="101"/>
      <c r="V780" s="101"/>
      <c r="W780" s="101"/>
      <c r="X780" s="101"/>
      <c r="Y780" s="101"/>
      <c r="Z780" s="101"/>
      <c r="AA780" s="101"/>
    </row>
    <row r="781" spans="1:27" ht="15.75" customHeight="1" x14ac:dyDescent="0.3">
      <c r="A781" s="101"/>
      <c r="B781" s="101"/>
      <c r="C781" s="101"/>
      <c r="D781" s="101"/>
      <c r="E781" s="101"/>
      <c r="F781" s="101"/>
      <c r="G781" s="101"/>
      <c r="H781" s="101"/>
      <c r="I781" s="101"/>
      <c r="J781" s="101"/>
      <c r="K781" s="101"/>
      <c r="L781" s="101"/>
      <c r="M781" s="101"/>
      <c r="N781" s="101"/>
      <c r="O781" s="101"/>
      <c r="P781" s="101"/>
      <c r="Q781" s="101"/>
      <c r="R781" s="101"/>
      <c r="S781" s="101"/>
      <c r="T781" s="101"/>
      <c r="U781" s="101"/>
      <c r="V781" s="101"/>
      <c r="W781" s="101"/>
      <c r="X781" s="101"/>
      <c r="Y781" s="101"/>
      <c r="Z781" s="101"/>
      <c r="AA781" s="101"/>
    </row>
    <row r="782" spans="1:27" ht="15.75" customHeight="1" x14ac:dyDescent="0.3">
      <c r="A782" s="101"/>
      <c r="B782" s="101"/>
      <c r="C782" s="101"/>
      <c r="D782" s="101"/>
      <c r="E782" s="101"/>
      <c r="F782" s="101"/>
      <c r="G782" s="101"/>
      <c r="H782" s="101"/>
      <c r="I782" s="101"/>
      <c r="J782" s="101"/>
      <c r="K782" s="101"/>
      <c r="L782" s="101"/>
      <c r="M782" s="101"/>
      <c r="N782" s="101"/>
      <c r="O782" s="101"/>
      <c r="P782" s="101"/>
      <c r="Q782" s="101"/>
      <c r="R782" s="101"/>
      <c r="S782" s="101"/>
      <c r="T782" s="101"/>
      <c r="U782" s="101"/>
      <c r="V782" s="101"/>
      <c r="W782" s="101"/>
      <c r="X782" s="101"/>
      <c r="Y782" s="101"/>
      <c r="Z782" s="101"/>
      <c r="AA782" s="101"/>
    </row>
    <row r="783" spans="1:27" ht="15.75" customHeight="1" x14ac:dyDescent="0.3">
      <c r="A783" s="101"/>
      <c r="B783" s="101"/>
      <c r="C783" s="101"/>
      <c r="D783" s="101"/>
      <c r="E783" s="101"/>
      <c r="F783" s="101"/>
      <c r="G783" s="101"/>
      <c r="H783" s="101"/>
      <c r="I783" s="101"/>
      <c r="J783" s="101"/>
      <c r="K783" s="101"/>
      <c r="L783" s="101"/>
      <c r="M783" s="101"/>
      <c r="N783" s="101"/>
      <c r="O783" s="101"/>
      <c r="P783" s="101"/>
      <c r="Q783" s="101"/>
      <c r="R783" s="101"/>
      <c r="S783" s="101"/>
      <c r="T783" s="101"/>
      <c r="U783" s="101"/>
      <c r="V783" s="101"/>
      <c r="W783" s="101"/>
      <c r="X783" s="101"/>
      <c r="Y783" s="101"/>
      <c r="Z783" s="101"/>
      <c r="AA783" s="101"/>
    </row>
    <row r="784" spans="1:27" ht="15.75" customHeight="1" x14ac:dyDescent="0.3">
      <c r="A784" s="101"/>
      <c r="B784" s="101"/>
      <c r="C784" s="101"/>
      <c r="D784" s="101"/>
      <c r="E784" s="101"/>
      <c r="F784" s="101"/>
      <c r="G784" s="101"/>
      <c r="H784" s="101"/>
      <c r="I784" s="101"/>
      <c r="J784" s="101"/>
      <c r="K784" s="101"/>
      <c r="L784" s="101"/>
      <c r="M784" s="101"/>
      <c r="N784" s="101"/>
      <c r="O784" s="101"/>
      <c r="P784" s="101"/>
      <c r="Q784" s="101"/>
      <c r="R784" s="101"/>
      <c r="S784" s="101"/>
      <c r="T784" s="101"/>
      <c r="U784" s="101"/>
      <c r="V784" s="101"/>
      <c r="W784" s="101"/>
      <c r="X784" s="101"/>
      <c r="Y784" s="101"/>
      <c r="Z784" s="101"/>
      <c r="AA784" s="101"/>
    </row>
    <row r="785" spans="1:27" ht="15.75" customHeight="1" x14ac:dyDescent="0.3">
      <c r="A785" s="101"/>
      <c r="B785" s="101"/>
      <c r="C785" s="101"/>
      <c r="D785" s="101"/>
      <c r="E785" s="101"/>
      <c r="F785" s="101"/>
      <c r="G785" s="101"/>
      <c r="H785" s="101"/>
      <c r="I785" s="101"/>
      <c r="J785" s="101"/>
      <c r="K785" s="101"/>
      <c r="L785" s="101"/>
      <c r="M785" s="101"/>
      <c r="N785" s="101"/>
      <c r="O785" s="101"/>
      <c r="P785" s="101"/>
      <c r="Q785" s="101"/>
      <c r="R785" s="101"/>
      <c r="S785" s="101"/>
      <c r="T785" s="101"/>
      <c r="U785" s="101"/>
      <c r="V785" s="101"/>
      <c r="W785" s="101"/>
      <c r="X785" s="101"/>
      <c r="Y785" s="101"/>
      <c r="Z785" s="101"/>
      <c r="AA785" s="101"/>
    </row>
    <row r="786" spans="1:27" ht="15.75" customHeight="1" x14ac:dyDescent="0.3">
      <c r="A786" s="101"/>
      <c r="B786" s="101"/>
      <c r="C786" s="101"/>
      <c r="D786" s="101"/>
      <c r="E786" s="101"/>
      <c r="F786" s="101"/>
      <c r="G786" s="101"/>
      <c r="H786" s="101"/>
      <c r="I786" s="101"/>
      <c r="J786" s="101"/>
      <c r="K786" s="101"/>
      <c r="L786" s="101"/>
      <c r="M786" s="101"/>
      <c r="N786" s="101"/>
      <c r="O786" s="101"/>
      <c r="P786" s="101"/>
      <c r="Q786" s="101"/>
      <c r="R786" s="101"/>
      <c r="S786" s="101"/>
      <c r="T786" s="101"/>
      <c r="U786" s="101"/>
      <c r="V786" s="101"/>
      <c r="W786" s="101"/>
      <c r="X786" s="101"/>
      <c r="Y786" s="101"/>
      <c r="Z786" s="101"/>
      <c r="AA786" s="101"/>
    </row>
    <row r="787" spans="1:27" ht="15.75" customHeight="1" x14ac:dyDescent="0.3">
      <c r="A787" s="101"/>
      <c r="B787" s="101"/>
      <c r="C787" s="101"/>
      <c r="D787" s="101"/>
      <c r="E787" s="101"/>
      <c r="F787" s="101"/>
      <c r="G787" s="101"/>
      <c r="H787" s="101"/>
      <c r="I787" s="101"/>
      <c r="J787" s="101"/>
      <c r="K787" s="101"/>
      <c r="L787" s="101"/>
      <c r="M787" s="101"/>
      <c r="N787" s="101"/>
      <c r="O787" s="101"/>
      <c r="P787" s="101"/>
      <c r="Q787" s="101"/>
      <c r="R787" s="101"/>
      <c r="S787" s="101"/>
      <c r="T787" s="101"/>
      <c r="U787" s="101"/>
      <c r="V787" s="101"/>
      <c r="W787" s="101"/>
      <c r="X787" s="101"/>
      <c r="Y787" s="101"/>
      <c r="Z787" s="101"/>
      <c r="AA787" s="101"/>
    </row>
    <row r="788" spans="1:27" ht="15.75" customHeight="1" x14ac:dyDescent="0.3">
      <c r="A788" s="101"/>
      <c r="B788" s="101"/>
      <c r="C788" s="101"/>
      <c r="D788" s="101"/>
      <c r="E788" s="101"/>
      <c r="F788" s="101"/>
      <c r="G788" s="101"/>
      <c r="H788" s="101"/>
      <c r="I788" s="101"/>
      <c r="J788" s="101"/>
      <c r="K788" s="101"/>
      <c r="L788" s="101"/>
      <c r="M788" s="101"/>
      <c r="N788" s="101"/>
      <c r="O788" s="101"/>
      <c r="P788" s="101"/>
      <c r="Q788" s="101"/>
      <c r="R788" s="101"/>
      <c r="S788" s="101"/>
      <c r="T788" s="101"/>
      <c r="U788" s="101"/>
      <c r="V788" s="101"/>
      <c r="W788" s="101"/>
      <c r="X788" s="101"/>
      <c r="Y788" s="101"/>
      <c r="Z788" s="101"/>
      <c r="AA788" s="101"/>
    </row>
    <row r="789" spans="1:27" ht="15.75" customHeight="1" x14ac:dyDescent="0.3">
      <c r="A789" s="101"/>
      <c r="B789" s="101"/>
      <c r="C789" s="101"/>
      <c r="D789" s="101"/>
      <c r="E789" s="101"/>
      <c r="F789" s="101"/>
      <c r="G789" s="101"/>
      <c r="H789" s="101"/>
      <c r="I789" s="101"/>
      <c r="J789" s="101"/>
      <c r="K789" s="101"/>
      <c r="L789" s="101"/>
      <c r="M789" s="101"/>
      <c r="N789" s="101"/>
      <c r="O789" s="101"/>
      <c r="P789" s="101"/>
      <c r="Q789" s="101"/>
      <c r="R789" s="101"/>
      <c r="S789" s="101"/>
      <c r="T789" s="101"/>
      <c r="U789" s="101"/>
      <c r="V789" s="101"/>
      <c r="W789" s="101"/>
      <c r="X789" s="101"/>
      <c r="Y789" s="101"/>
      <c r="Z789" s="101"/>
      <c r="AA789" s="101"/>
    </row>
    <row r="790" spans="1:27" ht="15.75" customHeight="1" x14ac:dyDescent="0.3">
      <c r="A790" s="101"/>
      <c r="B790" s="101"/>
      <c r="C790" s="101"/>
      <c r="D790" s="101"/>
      <c r="E790" s="101"/>
      <c r="F790" s="101"/>
      <c r="G790" s="101"/>
      <c r="H790" s="101"/>
      <c r="I790" s="101"/>
      <c r="J790" s="101"/>
      <c r="K790" s="101"/>
      <c r="L790" s="101"/>
      <c r="M790" s="101"/>
      <c r="N790" s="101"/>
      <c r="O790" s="101"/>
      <c r="P790" s="101"/>
      <c r="Q790" s="101"/>
      <c r="R790" s="101"/>
      <c r="S790" s="101"/>
      <c r="T790" s="101"/>
      <c r="U790" s="101"/>
      <c r="V790" s="101"/>
      <c r="W790" s="101"/>
      <c r="X790" s="101"/>
      <c r="Y790" s="101"/>
      <c r="Z790" s="101"/>
      <c r="AA790" s="101"/>
    </row>
    <row r="791" spans="1:27" ht="15.75" customHeight="1" x14ac:dyDescent="0.3">
      <c r="A791" s="101"/>
      <c r="B791" s="101"/>
      <c r="C791" s="101"/>
      <c r="D791" s="101"/>
      <c r="E791" s="101"/>
      <c r="F791" s="101"/>
      <c r="G791" s="101"/>
      <c r="H791" s="101"/>
      <c r="I791" s="101"/>
      <c r="J791" s="101"/>
      <c r="K791" s="101"/>
      <c r="L791" s="101"/>
      <c r="M791" s="101"/>
      <c r="N791" s="101"/>
      <c r="O791" s="101"/>
      <c r="P791" s="101"/>
      <c r="Q791" s="101"/>
      <c r="R791" s="101"/>
      <c r="S791" s="101"/>
      <c r="T791" s="101"/>
      <c r="U791" s="101"/>
      <c r="V791" s="101"/>
      <c r="W791" s="101"/>
      <c r="X791" s="101"/>
      <c r="Y791" s="101"/>
      <c r="Z791" s="101"/>
      <c r="AA791" s="101"/>
    </row>
    <row r="792" spans="1:27" ht="15.75" customHeight="1" x14ac:dyDescent="0.3">
      <c r="A792" s="101"/>
      <c r="B792" s="101"/>
      <c r="C792" s="101"/>
      <c r="D792" s="101"/>
      <c r="E792" s="101"/>
      <c r="F792" s="101"/>
      <c r="G792" s="101"/>
      <c r="H792" s="101"/>
      <c r="I792" s="101"/>
      <c r="J792" s="101"/>
      <c r="K792" s="101"/>
      <c r="L792" s="101"/>
      <c r="M792" s="101"/>
      <c r="N792" s="101"/>
      <c r="O792" s="101"/>
      <c r="P792" s="101"/>
      <c r="Q792" s="101"/>
      <c r="R792" s="101"/>
      <c r="S792" s="101"/>
      <c r="T792" s="101"/>
      <c r="U792" s="101"/>
      <c r="V792" s="101"/>
      <c r="W792" s="101"/>
      <c r="X792" s="101"/>
      <c r="Y792" s="101"/>
      <c r="Z792" s="101"/>
      <c r="AA792" s="101"/>
    </row>
    <row r="793" spans="1:27" ht="15.75" customHeight="1" x14ac:dyDescent="0.3">
      <c r="A793" s="101"/>
      <c r="B793" s="101"/>
      <c r="C793" s="101"/>
      <c r="D793" s="101"/>
      <c r="E793" s="101"/>
      <c r="F793" s="101"/>
      <c r="G793" s="101"/>
      <c r="H793" s="101"/>
      <c r="I793" s="101"/>
      <c r="J793" s="101"/>
      <c r="K793" s="101"/>
      <c r="L793" s="101"/>
      <c r="M793" s="101"/>
      <c r="N793" s="101"/>
      <c r="O793" s="101"/>
      <c r="P793" s="101"/>
      <c r="Q793" s="101"/>
      <c r="R793" s="101"/>
      <c r="S793" s="101"/>
      <c r="T793" s="101"/>
      <c r="U793" s="101"/>
      <c r="V793" s="101"/>
      <c r="W793" s="101"/>
      <c r="X793" s="101"/>
      <c r="Y793" s="101"/>
      <c r="Z793" s="101"/>
      <c r="AA793" s="101"/>
    </row>
    <row r="794" spans="1:27" ht="15.75" customHeight="1" x14ac:dyDescent="0.3">
      <c r="A794" s="101"/>
      <c r="B794" s="101"/>
      <c r="C794" s="101"/>
      <c r="D794" s="101"/>
      <c r="E794" s="101"/>
      <c r="F794" s="101"/>
      <c r="G794" s="101"/>
      <c r="H794" s="101"/>
      <c r="I794" s="101"/>
      <c r="J794" s="101"/>
      <c r="K794" s="101"/>
      <c r="L794" s="101"/>
      <c r="M794" s="101"/>
      <c r="N794" s="101"/>
      <c r="O794" s="101"/>
      <c r="P794" s="101"/>
      <c r="Q794" s="101"/>
      <c r="R794" s="101"/>
      <c r="S794" s="101"/>
      <c r="T794" s="101"/>
      <c r="U794" s="101"/>
      <c r="V794" s="101"/>
      <c r="W794" s="101"/>
      <c r="X794" s="101"/>
      <c r="Y794" s="101"/>
      <c r="Z794" s="101"/>
      <c r="AA794" s="101"/>
    </row>
    <row r="795" spans="1:27" ht="15.75" customHeight="1" x14ac:dyDescent="0.3">
      <c r="A795" s="101"/>
      <c r="B795" s="101"/>
      <c r="C795" s="101"/>
      <c r="D795" s="101"/>
      <c r="E795" s="101"/>
      <c r="F795" s="101"/>
      <c r="G795" s="101"/>
      <c r="H795" s="101"/>
      <c r="I795" s="101"/>
      <c r="J795" s="101"/>
      <c r="K795" s="101"/>
      <c r="L795" s="101"/>
      <c r="M795" s="101"/>
      <c r="N795" s="101"/>
      <c r="O795" s="101"/>
      <c r="P795" s="101"/>
      <c r="Q795" s="101"/>
      <c r="R795" s="101"/>
      <c r="S795" s="101"/>
      <c r="T795" s="101"/>
      <c r="U795" s="101"/>
      <c r="V795" s="101"/>
      <c r="W795" s="101"/>
      <c r="X795" s="101"/>
      <c r="Y795" s="101"/>
      <c r="Z795" s="101"/>
      <c r="AA795" s="101"/>
    </row>
    <row r="796" spans="1:27" ht="15.75" customHeight="1" x14ac:dyDescent="0.3">
      <c r="A796" s="101"/>
      <c r="B796" s="101"/>
      <c r="C796" s="101"/>
      <c r="D796" s="101"/>
      <c r="E796" s="101"/>
      <c r="F796" s="101"/>
      <c r="G796" s="101"/>
      <c r="H796" s="101"/>
      <c r="I796" s="101"/>
      <c r="J796" s="101"/>
      <c r="K796" s="101"/>
      <c r="L796" s="101"/>
      <c r="M796" s="101"/>
      <c r="N796" s="101"/>
      <c r="O796" s="101"/>
      <c r="P796" s="101"/>
      <c r="Q796" s="101"/>
      <c r="R796" s="101"/>
      <c r="S796" s="101"/>
      <c r="T796" s="101"/>
      <c r="U796" s="101"/>
      <c r="V796" s="101"/>
      <c r="W796" s="101"/>
      <c r="X796" s="101"/>
      <c r="Y796" s="101"/>
      <c r="Z796" s="101"/>
      <c r="AA796" s="101"/>
    </row>
    <row r="797" spans="1:27" ht="15.75" customHeight="1" x14ac:dyDescent="0.3">
      <c r="A797" s="101"/>
      <c r="B797" s="101"/>
      <c r="C797" s="101"/>
      <c r="D797" s="101"/>
      <c r="E797" s="101"/>
      <c r="F797" s="101"/>
      <c r="G797" s="101"/>
      <c r="H797" s="101"/>
      <c r="I797" s="101"/>
      <c r="J797" s="101"/>
      <c r="K797" s="101"/>
      <c r="L797" s="101"/>
      <c r="M797" s="101"/>
      <c r="N797" s="101"/>
      <c r="O797" s="101"/>
      <c r="P797" s="101"/>
      <c r="Q797" s="101"/>
      <c r="R797" s="101"/>
      <c r="S797" s="101"/>
      <c r="T797" s="101"/>
      <c r="U797" s="101"/>
      <c r="V797" s="101"/>
      <c r="W797" s="101"/>
      <c r="X797" s="101"/>
      <c r="Y797" s="101"/>
      <c r="Z797" s="101"/>
      <c r="AA797" s="101"/>
    </row>
    <row r="798" spans="1:27" ht="15.75" customHeight="1" x14ac:dyDescent="0.3">
      <c r="A798" s="101"/>
      <c r="B798" s="101"/>
      <c r="C798" s="101"/>
      <c r="D798" s="101"/>
      <c r="E798" s="101"/>
      <c r="F798" s="101"/>
      <c r="G798" s="101"/>
      <c r="H798" s="101"/>
      <c r="I798" s="101"/>
      <c r="J798" s="101"/>
      <c r="K798" s="101"/>
      <c r="L798" s="101"/>
      <c r="M798" s="101"/>
      <c r="N798" s="101"/>
      <c r="O798" s="101"/>
      <c r="P798" s="101"/>
      <c r="Q798" s="101"/>
      <c r="R798" s="101"/>
      <c r="S798" s="101"/>
      <c r="T798" s="101"/>
      <c r="U798" s="101"/>
      <c r="V798" s="101"/>
      <c r="W798" s="101"/>
      <c r="X798" s="101"/>
      <c r="Y798" s="101"/>
      <c r="Z798" s="101"/>
      <c r="AA798" s="101"/>
    </row>
    <row r="799" spans="1:27" ht="15.75" customHeight="1" x14ac:dyDescent="0.3">
      <c r="A799" s="101"/>
      <c r="B799" s="101"/>
      <c r="C799" s="101"/>
      <c r="D799" s="101"/>
      <c r="E799" s="101"/>
      <c r="F799" s="101"/>
      <c r="G799" s="101"/>
      <c r="H799" s="101"/>
      <c r="I799" s="101"/>
      <c r="J799" s="101"/>
      <c r="K799" s="101"/>
      <c r="L799" s="101"/>
      <c r="M799" s="101"/>
      <c r="N799" s="101"/>
      <c r="O799" s="101"/>
      <c r="P799" s="101"/>
      <c r="Q799" s="101"/>
      <c r="R799" s="101"/>
      <c r="S799" s="101"/>
      <c r="T799" s="101"/>
      <c r="U799" s="101"/>
      <c r="V799" s="101"/>
      <c r="W799" s="101"/>
      <c r="X799" s="101"/>
      <c r="Y799" s="101"/>
      <c r="Z799" s="101"/>
      <c r="AA799" s="101"/>
    </row>
    <row r="800" spans="1:27" ht="15.75" customHeight="1" x14ac:dyDescent="0.3">
      <c r="A800" s="101"/>
      <c r="B800" s="101"/>
      <c r="C800" s="101"/>
      <c r="D800" s="101"/>
      <c r="E800" s="101"/>
      <c r="F800" s="101"/>
      <c r="G800" s="101"/>
      <c r="H800" s="101"/>
      <c r="I800" s="101"/>
      <c r="J800" s="101"/>
      <c r="K800" s="101"/>
      <c r="L800" s="101"/>
      <c r="M800" s="101"/>
      <c r="N800" s="101"/>
      <c r="O800" s="101"/>
      <c r="P800" s="101"/>
      <c r="Q800" s="101"/>
      <c r="R800" s="101"/>
      <c r="S800" s="101"/>
      <c r="T800" s="101"/>
      <c r="U800" s="101"/>
      <c r="V800" s="101"/>
      <c r="W800" s="101"/>
      <c r="X800" s="101"/>
      <c r="Y800" s="101"/>
      <c r="Z800" s="101"/>
      <c r="AA800" s="101"/>
    </row>
    <row r="801" spans="1:27" ht="15.75" customHeight="1" x14ac:dyDescent="0.3">
      <c r="A801" s="101"/>
      <c r="B801" s="101"/>
      <c r="C801" s="101"/>
      <c r="D801" s="101"/>
      <c r="E801" s="101"/>
      <c r="F801" s="101"/>
      <c r="G801" s="101"/>
      <c r="H801" s="101"/>
      <c r="I801" s="101"/>
      <c r="J801" s="101"/>
      <c r="K801" s="101"/>
      <c r="L801" s="101"/>
      <c r="M801" s="101"/>
      <c r="N801" s="101"/>
      <c r="O801" s="101"/>
      <c r="P801" s="101"/>
      <c r="Q801" s="101"/>
      <c r="R801" s="101"/>
      <c r="S801" s="101"/>
      <c r="T801" s="101"/>
      <c r="U801" s="101"/>
      <c r="V801" s="101"/>
      <c r="W801" s="101"/>
      <c r="X801" s="101"/>
      <c r="Y801" s="101"/>
      <c r="Z801" s="101"/>
      <c r="AA801" s="101"/>
    </row>
    <row r="802" spans="1:27" ht="15.75" customHeight="1" x14ac:dyDescent="0.3">
      <c r="A802" s="101"/>
      <c r="B802" s="101"/>
      <c r="C802" s="101"/>
      <c r="D802" s="101"/>
      <c r="E802" s="101"/>
      <c r="F802" s="101"/>
      <c r="G802" s="101"/>
      <c r="H802" s="101"/>
      <c r="I802" s="101"/>
      <c r="J802" s="101"/>
      <c r="K802" s="101"/>
      <c r="L802" s="101"/>
      <c r="M802" s="101"/>
      <c r="N802" s="101"/>
      <c r="O802" s="101"/>
      <c r="P802" s="101"/>
      <c r="Q802" s="101"/>
      <c r="R802" s="101"/>
      <c r="S802" s="101"/>
      <c r="T802" s="101"/>
      <c r="U802" s="101"/>
      <c r="V802" s="101"/>
      <c r="W802" s="101"/>
      <c r="X802" s="101"/>
      <c r="Y802" s="101"/>
      <c r="Z802" s="101"/>
      <c r="AA802" s="101"/>
    </row>
    <row r="803" spans="1:27" ht="15.75" customHeight="1" x14ac:dyDescent="0.3">
      <c r="A803" s="101"/>
      <c r="B803" s="101"/>
      <c r="C803" s="101"/>
      <c r="D803" s="101"/>
      <c r="E803" s="101"/>
      <c r="F803" s="101"/>
      <c r="G803" s="101"/>
      <c r="H803" s="101"/>
      <c r="I803" s="101"/>
      <c r="J803" s="101"/>
      <c r="K803" s="101"/>
      <c r="L803" s="101"/>
      <c r="M803" s="101"/>
      <c r="N803" s="101"/>
      <c r="O803" s="101"/>
      <c r="P803" s="101"/>
      <c r="Q803" s="101"/>
      <c r="R803" s="101"/>
      <c r="S803" s="101"/>
      <c r="T803" s="101"/>
      <c r="U803" s="101"/>
      <c r="V803" s="101"/>
      <c r="W803" s="101"/>
      <c r="X803" s="101"/>
      <c r="Y803" s="101"/>
      <c r="Z803" s="101"/>
      <c r="AA803" s="101"/>
    </row>
    <row r="804" spans="1:27" ht="15.75" customHeight="1" x14ac:dyDescent="0.3">
      <c r="A804" s="101"/>
      <c r="B804" s="101"/>
      <c r="C804" s="101"/>
      <c r="D804" s="101"/>
      <c r="E804" s="101"/>
      <c r="F804" s="101"/>
      <c r="G804" s="101"/>
      <c r="H804" s="101"/>
      <c r="I804" s="101"/>
      <c r="J804" s="101"/>
      <c r="K804" s="101"/>
      <c r="L804" s="101"/>
      <c r="M804" s="101"/>
      <c r="N804" s="101"/>
      <c r="O804" s="101"/>
      <c r="P804" s="101"/>
      <c r="Q804" s="101"/>
      <c r="R804" s="101"/>
      <c r="S804" s="101"/>
      <c r="T804" s="101"/>
      <c r="U804" s="101"/>
      <c r="V804" s="101"/>
      <c r="W804" s="101"/>
      <c r="X804" s="101"/>
      <c r="Y804" s="101"/>
      <c r="Z804" s="101"/>
      <c r="AA804" s="101"/>
    </row>
    <row r="805" spans="1:27" ht="15.75" customHeight="1" x14ac:dyDescent="0.3">
      <c r="A805" s="101"/>
      <c r="B805" s="101"/>
      <c r="C805" s="101"/>
      <c r="D805" s="101"/>
      <c r="E805" s="101"/>
      <c r="F805" s="101"/>
      <c r="G805" s="101"/>
      <c r="H805" s="101"/>
      <c r="I805" s="101"/>
      <c r="J805" s="101"/>
      <c r="K805" s="101"/>
      <c r="L805" s="101"/>
      <c r="M805" s="101"/>
      <c r="N805" s="101"/>
      <c r="O805" s="101"/>
      <c r="P805" s="101"/>
      <c r="Q805" s="101"/>
      <c r="R805" s="101"/>
      <c r="S805" s="101"/>
      <c r="T805" s="101"/>
      <c r="U805" s="101"/>
      <c r="V805" s="101"/>
      <c r="W805" s="101"/>
      <c r="X805" s="101"/>
      <c r="Y805" s="101"/>
      <c r="Z805" s="101"/>
      <c r="AA805" s="101"/>
    </row>
    <row r="806" spans="1:27" ht="15.75" customHeight="1" x14ac:dyDescent="0.3">
      <c r="A806" s="101"/>
      <c r="B806" s="101"/>
      <c r="C806" s="101"/>
      <c r="D806" s="101"/>
      <c r="E806" s="101"/>
      <c r="F806" s="101"/>
      <c r="G806" s="101"/>
      <c r="H806" s="101"/>
      <c r="I806" s="101"/>
      <c r="J806" s="101"/>
      <c r="K806" s="101"/>
      <c r="L806" s="101"/>
      <c r="M806" s="101"/>
      <c r="N806" s="101"/>
      <c r="O806" s="101"/>
      <c r="P806" s="101"/>
      <c r="Q806" s="101"/>
      <c r="R806" s="101"/>
      <c r="S806" s="101"/>
      <c r="T806" s="101"/>
      <c r="U806" s="101"/>
      <c r="V806" s="101"/>
      <c r="W806" s="101"/>
      <c r="X806" s="101"/>
      <c r="Y806" s="101"/>
      <c r="Z806" s="101"/>
      <c r="AA806" s="101"/>
    </row>
    <row r="807" spans="1:27" ht="15.75" customHeight="1" x14ac:dyDescent="0.3">
      <c r="A807" s="101"/>
      <c r="B807" s="101"/>
      <c r="C807" s="101"/>
      <c r="D807" s="101"/>
      <c r="E807" s="101"/>
      <c r="F807" s="101"/>
      <c r="G807" s="101"/>
      <c r="H807" s="101"/>
      <c r="I807" s="101"/>
      <c r="J807" s="101"/>
      <c r="K807" s="101"/>
      <c r="L807" s="101"/>
      <c r="M807" s="101"/>
      <c r="N807" s="101"/>
      <c r="O807" s="101"/>
      <c r="P807" s="101"/>
      <c r="Q807" s="101"/>
      <c r="R807" s="101"/>
      <c r="S807" s="101"/>
      <c r="T807" s="101"/>
      <c r="U807" s="101"/>
      <c r="V807" s="101"/>
      <c r="W807" s="101"/>
      <c r="X807" s="101"/>
      <c r="Y807" s="101"/>
      <c r="Z807" s="101"/>
      <c r="AA807" s="101"/>
    </row>
    <row r="808" spans="1:27" ht="15.75" customHeight="1" x14ac:dyDescent="0.3">
      <c r="A808" s="101"/>
      <c r="B808" s="101"/>
      <c r="C808" s="101"/>
      <c r="D808" s="101"/>
      <c r="E808" s="101"/>
      <c r="F808" s="101"/>
      <c r="G808" s="101"/>
      <c r="H808" s="101"/>
      <c r="I808" s="101"/>
      <c r="J808" s="101"/>
      <c r="K808" s="101"/>
      <c r="L808" s="101"/>
      <c r="M808" s="101"/>
      <c r="N808" s="101"/>
      <c r="O808" s="101"/>
      <c r="P808" s="101"/>
      <c r="Q808" s="101"/>
      <c r="R808" s="101"/>
      <c r="S808" s="101"/>
      <c r="T808" s="101"/>
      <c r="U808" s="101"/>
      <c r="V808" s="101"/>
      <c r="W808" s="101"/>
      <c r="X808" s="101"/>
      <c r="Y808" s="101"/>
      <c r="Z808" s="101"/>
      <c r="AA808" s="101"/>
    </row>
    <row r="809" spans="1:27" ht="15.75" customHeight="1" x14ac:dyDescent="0.3">
      <c r="A809" s="101"/>
      <c r="B809" s="101"/>
      <c r="C809" s="101"/>
      <c r="D809" s="101"/>
      <c r="E809" s="101"/>
      <c r="F809" s="101"/>
      <c r="G809" s="101"/>
      <c r="H809" s="101"/>
      <c r="I809" s="101"/>
      <c r="J809" s="101"/>
      <c r="K809" s="101"/>
      <c r="L809" s="101"/>
      <c r="M809" s="101"/>
      <c r="N809" s="101"/>
      <c r="O809" s="101"/>
      <c r="P809" s="101"/>
      <c r="Q809" s="101"/>
      <c r="R809" s="101"/>
      <c r="S809" s="101"/>
      <c r="T809" s="101"/>
      <c r="U809" s="101"/>
      <c r="V809" s="101"/>
      <c r="W809" s="101"/>
      <c r="X809" s="101"/>
      <c r="Y809" s="101"/>
      <c r="Z809" s="101"/>
      <c r="AA809" s="101"/>
    </row>
    <row r="810" spans="1:27" ht="15.75" customHeight="1" x14ac:dyDescent="0.3">
      <c r="A810" s="101"/>
      <c r="B810" s="101"/>
      <c r="C810" s="101"/>
      <c r="D810" s="101"/>
      <c r="E810" s="101"/>
      <c r="F810" s="101"/>
      <c r="G810" s="101"/>
      <c r="H810" s="101"/>
      <c r="I810" s="101"/>
      <c r="J810" s="101"/>
      <c r="K810" s="101"/>
      <c r="L810" s="101"/>
      <c r="M810" s="101"/>
      <c r="N810" s="101"/>
      <c r="O810" s="101"/>
      <c r="P810" s="101"/>
      <c r="Q810" s="101"/>
      <c r="R810" s="101"/>
      <c r="S810" s="101"/>
      <c r="T810" s="101"/>
      <c r="U810" s="101"/>
      <c r="V810" s="101"/>
      <c r="W810" s="101"/>
      <c r="X810" s="101"/>
      <c r="Y810" s="101"/>
      <c r="Z810" s="101"/>
      <c r="AA810" s="101"/>
    </row>
    <row r="811" spans="1:27" ht="15.75" customHeight="1" x14ac:dyDescent="0.3">
      <c r="A811" s="101"/>
      <c r="B811" s="101"/>
      <c r="C811" s="101"/>
      <c r="D811" s="101"/>
      <c r="E811" s="101"/>
      <c r="F811" s="101"/>
      <c r="G811" s="101"/>
      <c r="H811" s="101"/>
      <c r="I811" s="101"/>
      <c r="J811" s="101"/>
      <c r="K811" s="101"/>
      <c r="L811" s="101"/>
      <c r="M811" s="101"/>
      <c r="N811" s="101"/>
      <c r="O811" s="101"/>
      <c r="P811" s="101"/>
      <c r="Q811" s="101"/>
      <c r="R811" s="101"/>
      <c r="S811" s="101"/>
      <c r="T811" s="101"/>
      <c r="U811" s="101"/>
      <c r="V811" s="101"/>
      <c r="W811" s="101"/>
      <c r="X811" s="101"/>
      <c r="Y811" s="101"/>
      <c r="Z811" s="101"/>
      <c r="AA811" s="101"/>
    </row>
    <row r="812" spans="1:27" ht="15.75" customHeight="1" x14ac:dyDescent="0.3">
      <c r="A812" s="101"/>
      <c r="B812" s="101"/>
      <c r="C812" s="101"/>
      <c r="D812" s="101"/>
      <c r="E812" s="101"/>
      <c r="F812" s="101"/>
      <c r="G812" s="101"/>
      <c r="H812" s="101"/>
      <c r="I812" s="101"/>
      <c r="J812" s="101"/>
      <c r="K812" s="101"/>
      <c r="L812" s="101"/>
      <c r="M812" s="101"/>
      <c r="N812" s="101"/>
      <c r="O812" s="101"/>
      <c r="P812" s="101"/>
      <c r="Q812" s="101"/>
      <c r="R812" s="101"/>
      <c r="S812" s="101"/>
      <c r="T812" s="101"/>
      <c r="U812" s="101"/>
      <c r="V812" s="101"/>
      <c r="W812" s="101"/>
      <c r="X812" s="101"/>
      <c r="Y812" s="101"/>
      <c r="Z812" s="101"/>
      <c r="AA812" s="101"/>
    </row>
    <row r="813" spans="1:27" ht="15.75" customHeight="1" x14ac:dyDescent="0.3">
      <c r="A813" s="101"/>
      <c r="B813" s="101"/>
      <c r="C813" s="101"/>
      <c r="D813" s="101"/>
      <c r="E813" s="101"/>
      <c r="F813" s="101"/>
      <c r="G813" s="101"/>
      <c r="H813" s="101"/>
      <c r="I813" s="101"/>
      <c r="J813" s="101"/>
      <c r="K813" s="101"/>
      <c r="L813" s="101"/>
      <c r="M813" s="101"/>
      <c r="N813" s="101"/>
      <c r="O813" s="101"/>
      <c r="P813" s="101"/>
      <c r="Q813" s="101"/>
      <c r="R813" s="101"/>
      <c r="S813" s="101"/>
      <c r="T813" s="101"/>
      <c r="U813" s="101"/>
      <c r="V813" s="101"/>
      <c r="W813" s="101"/>
      <c r="X813" s="101"/>
      <c r="Y813" s="101"/>
      <c r="Z813" s="101"/>
      <c r="AA813" s="101"/>
    </row>
    <row r="814" spans="1:27" ht="15.75" customHeight="1" x14ac:dyDescent="0.3">
      <c r="A814" s="101"/>
      <c r="B814" s="101"/>
      <c r="C814" s="101"/>
      <c r="D814" s="101"/>
      <c r="E814" s="101"/>
      <c r="F814" s="101"/>
      <c r="G814" s="101"/>
      <c r="H814" s="101"/>
      <c r="I814" s="101"/>
      <c r="J814" s="101"/>
      <c r="K814" s="101"/>
      <c r="L814" s="101"/>
      <c r="M814" s="101"/>
      <c r="N814" s="101"/>
      <c r="O814" s="101"/>
      <c r="P814" s="101"/>
      <c r="Q814" s="101"/>
      <c r="R814" s="101"/>
      <c r="S814" s="101"/>
      <c r="T814" s="101"/>
      <c r="U814" s="101"/>
      <c r="V814" s="101"/>
      <c r="W814" s="101"/>
      <c r="X814" s="101"/>
      <c r="Y814" s="101"/>
      <c r="Z814" s="101"/>
      <c r="AA814" s="101"/>
    </row>
    <row r="815" spans="1:27" ht="15.75" customHeight="1" x14ac:dyDescent="0.3">
      <c r="A815" s="101"/>
      <c r="B815" s="101"/>
      <c r="C815" s="101"/>
      <c r="D815" s="101"/>
      <c r="E815" s="101"/>
      <c r="F815" s="101"/>
      <c r="G815" s="101"/>
      <c r="H815" s="101"/>
      <c r="I815" s="101"/>
      <c r="J815" s="101"/>
      <c r="K815" s="101"/>
      <c r="L815" s="101"/>
      <c r="M815" s="101"/>
      <c r="N815" s="101"/>
      <c r="O815" s="101"/>
      <c r="P815" s="101"/>
      <c r="Q815" s="101"/>
      <c r="R815" s="101"/>
      <c r="S815" s="101"/>
      <c r="T815" s="101"/>
      <c r="U815" s="101"/>
      <c r="V815" s="101"/>
      <c r="W815" s="101"/>
      <c r="X815" s="101"/>
      <c r="Y815" s="101"/>
      <c r="Z815" s="101"/>
      <c r="AA815" s="101"/>
    </row>
    <row r="816" spans="1:27" ht="15.75" customHeight="1" x14ac:dyDescent="0.3">
      <c r="A816" s="101"/>
      <c r="B816" s="101"/>
      <c r="C816" s="101"/>
      <c r="D816" s="101"/>
      <c r="E816" s="101"/>
      <c r="F816" s="101"/>
      <c r="G816" s="101"/>
      <c r="H816" s="101"/>
      <c r="I816" s="101"/>
      <c r="J816" s="101"/>
      <c r="K816" s="101"/>
      <c r="L816" s="101"/>
      <c r="M816" s="101"/>
      <c r="N816" s="101"/>
      <c r="O816" s="101"/>
      <c r="P816" s="101"/>
      <c r="Q816" s="101"/>
      <c r="R816" s="101"/>
      <c r="S816" s="101"/>
      <c r="T816" s="101"/>
      <c r="U816" s="101"/>
      <c r="V816" s="101"/>
      <c r="W816" s="101"/>
      <c r="X816" s="101"/>
      <c r="Y816" s="101"/>
      <c r="Z816" s="101"/>
      <c r="AA816" s="101"/>
    </row>
    <row r="817" spans="1:27" ht="15.75" customHeight="1" x14ac:dyDescent="0.3">
      <c r="A817" s="101"/>
      <c r="B817" s="101"/>
      <c r="C817" s="101"/>
      <c r="D817" s="101"/>
      <c r="E817" s="101"/>
      <c r="F817" s="101"/>
      <c r="G817" s="101"/>
      <c r="H817" s="101"/>
      <c r="I817" s="101"/>
      <c r="J817" s="101"/>
      <c r="K817" s="101"/>
      <c r="L817" s="101"/>
      <c r="M817" s="101"/>
      <c r="N817" s="101"/>
      <c r="O817" s="101"/>
      <c r="P817" s="101"/>
      <c r="Q817" s="101"/>
      <c r="R817" s="101"/>
      <c r="S817" s="101"/>
      <c r="T817" s="101"/>
      <c r="U817" s="101"/>
      <c r="V817" s="101"/>
      <c r="W817" s="101"/>
      <c r="X817" s="101"/>
      <c r="Y817" s="101"/>
      <c r="Z817" s="101"/>
      <c r="AA817" s="101"/>
    </row>
    <row r="818" spans="1:27" ht="15.75" customHeight="1" x14ac:dyDescent="0.3">
      <c r="A818" s="101"/>
      <c r="B818" s="101"/>
      <c r="C818" s="101"/>
      <c r="D818" s="101"/>
      <c r="E818" s="101"/>
      <c r="F818" s="101"/>
      <c r="G818" s="101"/>
      <c r="H818" s="101"/>
      <c r="I818" s="101"/>
      <c r="J818" s="101"/>
      <c r="K818" s="101"/>
      <c r="L818" s="101"/>
      <c r="M818" s="101"/>
      <c r="N818" s="101"/>
      <c r="O818" s="101"/>
      <c r="P818" s="101"/>
      <c r="Q818" s="101"/>
      <c r="R818" s="101"/>
      <c r="S818" s="101"/>
      <c r="T818" s="101"/>
      <c r="U818" s="101"/>
      <c r="V818" s="101"/>
      <c r="W818" s="101"/>
      <c r="X818" s="101"/>
      <c r="Y818" s="101"/>
      <c r="Z818" s="101"/>
      <c r="AA818" s="101"/>
    </row>
    <row r="819" spans="1:27" ht="15.75" customHeight="1" x14ac:dyDescent="0.3">
      <c r="A819" s="101"/>
      <c r="B819" s="101"/>
      <c r="C819" s="101"/>
      <c r="D819" s="101"/>
      <c r="E819" s="101"/>
      <c r="F819" s="101"/>
      <c r="G819" s="101"/>
      <c r="H819" s="101"/>
      <c r="I819" s="101"/>
      <c r="J819" s="101"/>
      <c r="K819" s="101"/>
      <c r="L819" s="101"/>
      <c r="M819" s="101"/>
      <c r="N819" s="101"/>
      <c r="O819" s="101"/>
      <c r="P819" s="101"/>
      <c r="Q819" s="101"/>
      <c r="R819" s="101"/>
      <c r="S819" s="101"/>
      <c r="T819" s="101"/>
      <c r="U819" s="101"/>
      <c r="V819" s="101"/>
      <c r="W819" s="101"/>
      <c r="X819" s="101"/>
      <c r="Y819" s="101"/>
      <c r="Z819" s="101"/>
      <c r="AA819" s="101"/>
    </row>
    <row r="820" spans="1:27" ht="15.75" customHeight="1" x14ac:dyDescent="0.3">
      <c r="A820" s="101"/>
      <c r="B820" s="101"/>
      <c r="C820" s="101"/>
      <c r="D820" s="101"/>
      <c r="E820" s="101"/>
      <c r="F820" s="101"/>
      <c r="G820" s="101"/>
      <c r="H820" s="101"/>
      <c r="I820" s="101"/>
      <c r="J820" s="101"/>
      <c r="K820" s="101"/>
      <c r="L820" s="101"/>
      <c r="M820" s="101"/>
      <c r="N820" s="101"/>
      <c r="O820" s="101"/>
      <c r="P820" s="101"/>
      <c r="Q820" s="101"/>
      <c r="R820" s="101"/>
      <c r="S820" s="101"/>
      <c r="T820" s="101"/>
      <c r="U820" s="101"/>
      <c r="V820" s="101"/>
      <c r="W820" s="101"/>
      <c r="X820" s="101"/>
      <c r="Y820" s="101"/>
      <c r="Z820" s="101"/>
      <c r="AA820" s="101"/>
    </row>
    <row r="821" spans="1:27" ht="15.75" customHeight="1" x14ac:dyDescent="0.3">
      <c r="A821" s="101"/>
      <c r="B821" s="101"/>
      <c r="C821" s="101"/>
      <c r="D821" s="101"/>
      <c r="E821" s="101"/>
      <c r="F821" s="101"/>
      <c r="G821" s="101"/>
      <c r="H821" s="101"/>
      <c r="I821" s="101"/>
      <c r="J821" s="101"/>
      <c r="K821" s="101"/>
      <c r="L821" s="101"/>
      <c r="M821" s="101"/>
      <c r="N821" s="101"/>
      <c r="O821" s="101"/>
      <c r="P821" s="101"/>
      <c r="Q821" s="101"/>
      <c r="R821" s="101"/>
      <c r="S821" s="101"/>
      <c r="T821" s="101"/>
      <c r="U821" s="101"/>
      <c r="V821" s="101"/>
      <c r="W821" s="101"/>
      <c r="X821" s="101"/>
      <c r="Y821" s="101"/>
      <c r="Z821" s="101"/>
      <c r="AA821" s="101"/>
    </row>
    <row r="822" spans="1:27" ht="15.75" customHeight="1" x14ac:dyDescent="0.3">
      <c r="A822" s="101"/>
      <c r="B822" s="101"/>
      <c r="C822" s="101"/>
      <c r="D822" s="101"/>
      <c r="E822" s="101"/>
      <c r="F822" s="101"/>
      <c r="G822" s="101"/>
      <c r="H822" s="101"/>
      <c r="I822" s="101"/>
      <c r="J822" s="101"/>
      <c r="K822" s="101"/>
      <c r="L822" s="101"/>
      <c r="M822" s="101"/>
      <c r="N822" s="101"/>
      <c r="O822" s="101"/>
      <c r="P822" s="101"/>
      <c r="Q822" s="101"/>
      <c r="R822" s="101"/>
      <c r="S822" s="101"/>
      <c r="T822" s="101"/>
      <c r="U822" s="101"/>
      <c r="V822" s="101"/>
      <c r="W822" s="101"/>
      <c r="X822" s="101"/>
      <c r="Y822" s="101"/>
      <c r="Z822" s="101"/>
      <c r="AA822" s="101"/>
    </row>
    <row r="823" spans="1:27" ht="15.75" customHeight="1" x14ac:dyDescent="0.3">
      <c r="A823" s="101"/>
      <c r="B823" s="101"/>
      <c r="C823" s="101"/>
      <c r="D823" s="101"/>
      <c r="E823" s="101"/>
      <c r="F823" s="101"/>
      <c r="G823" s="101"/>
      <c r="H823" s="101"/>
      <c r="I823" s="101"/>
      <c r="J823" s="101"/>
      <c r="K823" s="101"/>
      <c r="L823" s="101"/>
      <c r="M823" s="101"/>
      <c r="N823" s="101"/>
      <c r="O823" s="101"/>
      <c r="P823" s="101"/>
      <c r="Q823" s="101"/>
      <c r="R823" s="101"/>
      <c r="S823" s="101"/>
      <c r="T823" s="101"/>
      <c r="U823" s="101"/>
      <c r="V823" s="101"/>
      <c r="W823" s="101"/>
      <c r="X823" s="101"/>
      <c r="Y823" s="101"/>
      <c r="Z823" s="101"/>
      <c r="AA823" s="101"/>
    </row>
    <row r="824" spans="1:27" ht="15.75" customHeight="1" x14ac:dyDescent="0.3">
      <c r="A824" s="101"/>
      <c r="B824" s="101"/>
      <c r="C824" s="101"/>
      <c r="D824" s="101"/>
      <c r="E824" s="101"/>
      <c r="F824" s="101"/>
      <c r="G824" s="101"/>
      <c r="H824" s="101"/>
      <c r="I824" s="101"/>
      <c r="J824" s="101"/>
      <c r="K824" s="101"/>
      <c r="L824" s="101"/>
      <c r="M824" s="101"/>
      <c r="N824" s="101"/>
      <c r="O824" s="101"/>
      <c r="P824" s="101"/>
      <c r="Q824" s="101"/>
      <c r="R824" s="101"/>
      <c r="S824" s="101"/>
      <c r="T824" s="101"/>
      <c r="U824" s="101"/>
      <c r="V824" s="101"/>
      <c r="W824" s="101"/>
      <c r="X824" s="101"/>
      <c r="Y824" s="101"/>
      <c r="Z824" s="101"/>
      <c r="AA824" s="101"/>
    </row>
    <row r="825" spans="1:27" ht="15.75" customHeight="1" x14ac:dyDescent="0.3">
      <c r="A825" s="101"/>
      <c r="B825" s="101"/>
      <c r="C825" s="101"/>
      <c r="D825" s="101"/>
      <c r="E825" s="101"/>
      <c r="F825" s="101"/>
      <c r="G825" s="101"/>
      <c r="H825" s="101"/>
      <c r="I825" s="101"/>
      <c r="J825" s="101"/>
      <c r="K825" s="101"/>
      <c r="L825" s="101"/>
      <c r="M825" s="101"/>
      <c r="N825" s="101"/>
      <c r="O825" s="101"/>
      <c r="P825" s="101"/>
      <c r="Q825" s="101"/>
      <c r="R825" s="101"/>
      <c r="S825" s="101"/>
      <c r="T825" s="101"/>
      <c r="U825" s="101"/>
      <c r="V825" s="101"/>
      <c r="W825" s="101"/>
      <c r="X825" s="101"/>
      <c r="Y825" s="101"/>
      <c r="Z825" s="101"/>
      <c r="AA825" s="101"/>
    </row>
    <row r="826" spans="1:27" ht="15.75" customHeight="1" x14ac:dyDescent="0.3">
      <c r="A826" s="101"/>
      <c r="B826" s="101"/>
      <c r="C826" s="101"/>
      <c r="D826" s="101"/>
      <c r="E826" s="101"/>
      <c r="F826" s="101"/>
      <c r="G826" s="101"/>
      <c r="H826" s="101"/>
      <c r="I826" s="101"/>
      <c r="J826" s="101"/>
      <c r="K826" s="101"/>
      <c r="L826" s="101"/>
      <c r="M826" s="101"/>
      <c r="N826" s="101"/>
      <c r="O826" s="101"/>
      <c r="P826" s="101"/>
      <c r="Q826" s="101"/>
      <c r="R826" s="101"/>
      <c r="S826" s="101"/>
      <c r="T826" s="101"/>
      <c r="U826" s="101"/>
      <c r="V826" s="101"/>
      <c r="W826" s="101"/>
      <c r="X826" s="101"/>
      <c r="Y826" s="101"/>
      <c r="Z826" s="101"/>
      <c r="AA826" s="101"/>
    </row>
    <row r="827" spans="1:27" ht="15.75" customHeight="1" x14ac:dyDescent="0.3">
      <c r="A827" s="101"/>
      <c r="B827" s="101"/>
      <c r="C827" s="101"/>
      <c r="D827" s="101"/>
      <c r="E827" s="101"/>
      <c r="F827" s="101"/>
      <c r="G827" s="101"/>
      <c r="H827" s="101"/>
      <c r="I827" s="101"/>
      <c r="J827" s="101"/>
      <c r="K827" s="101"/>
      <c r="L827" s="101"/>
      <c r="M827" s="101"/>
      <c r="N827" s="101"/>
      <c r="O827" s="101"/>
      <c r="P827" s="101"/>
      <c r="Q827" s="101"/>
      <c r="R827" s="101"/>
      <c r="S827" s="101"/>
      <c r="T827" s="101"/>
      <c r="U827" s="101"/>
      <c r="V827" s="101"/>
      <c r="W827" s="101"/>
      <c r="X827" s="101"/>
      <c r="Y827" s="101"/>
      <c r="Z827" s="101"/>
      <c r="AA827" s="101"/>
    </row>
    <row r="828" spans="1:27" ht="15.75" customHeight="1" x14ac:dyDescent="0.3">
      <c r="A828" s="101"/>
      <c r="B828" s="101"/>
      <c r="C828" s="101"/>
      <c r="D828" s="101"/>
      <c r="E828" s="101"/>
      <c r="F828" s="101"/>
      <c r="G828" s="101"/>
      <c r="H828" s="101"/>
      <c r="I828" s="101"/>
      <c r="J828" s="101"/>
      <c r="K828" s="101"/>
      <c r="L828" s="101"/>
      <c r="M828" s="101"/>
      <c r="N828" s="101"/>
      <c r="O828" s="101"/>
      <c r="P828" s="101"/>
      <c r="Q828" s="101"/>
      <c r="R828" s="101"/>
      <c r="S828" s="101"/>
      <c r="T828" s="101"/>
      <c r="U828" s="101"/>
      <c r="V828" s="101"/>
      <c r="W828" s="101"/>
      <c r="X828" s="101"/>
      <c r="Y828" s="101"/>
      <c r="Z828" s="101"/>
      <c r="AA828" s="101"/>
    </row>
    <row r="829" spans="1:27" ht="15.75" customHeight="1" x14ac:dyDescent="0.3">
      <c r="A829" s="101"/>
      <c r="B829" s="101"/>
      <c r="C829" s="101"/>
      <c r="D829" s="101"/>
      <c r="E829" s="101"/>
      <c r="F829" s="101"/>
      <c r="G829" s="101"/>
      <c r="H829" s="101"/>
      <c r="I829" s="101"/>
      <c r="J829" s="101"/>
      <c r="K829" s="101"/>
      <c r="L829" s="101"/>
      <c r="M829" s="101"/>
      <c r="N829" s="101"/>
      <c r="O829" s="101"/>
      <c r="P829" s="101"/>
      <c r="Q829" s="101"/>
      <c r="R829" s="101"/>
      <c r="S829" s="101"/>
      <c r="T829" s="101"/>
      <c r="U829" s="101"/>
      <c r="V829" s="101"/>
      <c r="W829" s="101"/>
      <c r="X829" s="101"/>
      <c r="Y829" s="101"/>
      <c r="Z829" s="101"/>
      <c r="AA829" s="101"/>
    </row>
    <row r="830" spans="1:27" ht="15.75" customHeight="1" x14ac:dyDescent="0.3">
      <c r="A830" s="101"/>
      <c r="B830" s="101"/>
      <c r="C830" s="101"/>
      <c r="D830" s="101"/>
      <c r="E830" s="101"/>
      <c r="F830" s="101"/>
      <c r="G830" s="101"/>
      <c r="H830" s="101"/>
      <c r="I830" s="101"/>
      <c r="J830" s="101"/>
      <c r="K830" s="101"/>
      <c r="L830" s="101"/>
      <c r="M830" s="101"/>
      <c r="N830" s="101"/>
      <c r="O830" s="101"/>
      <c r="P830" s="101"/>
      <c r="Q830" s="101"/>
      <c r="R830" s="101"/>
      <c r="S830" s="101"/>
      <c r="T830" s="101"/>
      <c r="U830" s="101"/>
      <c r="V830" s="101"/>
      <c r="W830" s="101"/>
      <c r="X830" s="101"/>
      <c r="Y830" s="101"/>
      <c r="Z830" s="101"/>
      <c r="AA830" s="101"/>
    </row>
    <row r="831" spans="1:27" ht="15.75" customHeight="1" x14ac:dyDescent="0.3">
      <c r="A831" s="101"/>
      <c r="B831" s="101"/>
      <c r="C831" s="101"/>
      <c r="D831" s="101"/>
      <c r="E831" s="101"/>
      <c r="F831" s="101"/>
      <c r="G831" s="101"/>
      <c r="H831" s="101"/>
      <c r="I831" s="101"/>
      <c r="J831" s="101"/>
      <c r="K831" s="101"/>
      <c r="L831" s="101"/>
      <c r="M831" s="101"/>
      <c r="N831" s="101"/>
      <c r="O831" s="101"/>
      <c r="P831" s="101"/>
      <c r="Q831" s="101"/>
      <c r="R831" s="101"/>
      <c r="S831" s="101"/>
      <c r="T831" s="101"/>
      <c r="U831" s="101"/>
      <c r="V831" s="101"/>
      <c r="W831" s="101"/>
      <c r="X831" s="101"/>
      <c r="Y831" s="101"/>
      <c r="Z831" s="101"/>
      <c r="AA831" s="101"/>
    </row>
    <row r="832" spans="1:27" ht="15.75" customHeight="1" x14ac:dyDescent="0.3">
      <c r="A832" s="101"/>
      <c r="B832" s="101"/>
      <c r="C832" s="101"/>
      <c r="D832" s="101"/>
      <c r="E832" s="101"/>
      <c r="F832" s="101"/>
      <c r="G832" s="101"/>
      <c r="H832" s="101"/>
      <c r="I832" s="101"/>
      <c r="J832" s="101"/>
      <c r="K832" s="101"/>
      <c r="L832" s="101"/>
      <c r="M832" s="101"/>
      <c r="N832" s="101"/>
      <c r="O832" s="101"/>
      <c r="P832" s="101"/>
      <c r="Q832" s="101"/>
      <c r="R832" s="101"/>
      <c r="S832" s="101"/>
      <c r="T832" s="101"/>
      <c r="U832" s="101"/>
      <c r="V832" s="101"/>
      <c r="W832" s="101"/>
      <c r="X832" s="101"/>
      <c r="Y832" s="101"/>
      <c r="Z832" s="101"/>
      <c r="AA832" s="101"/>
    </row>
    <row r="833" spans="1:27" ht="15.75" customHeight="1" x14ac:dyDescent="0.3">
      <c r="A833" s="101"/>
      <c r="B833" s="101"/>
      <c r="C833" s="101"/>
      <c r="D833" s="101"/>
      <c r="E833" s="101"/>
      <c r="F833" s="101"/>
      <c r="G833" s="101"/>
      <c r="H833" s="101"/>
      <c r="I833" s="101"/>
      <c r="J833" s="101"/>
      <c r="K833" s="101"/>
      <c r="L833" s="101"/>
      <c r="M833" s="101"/>
      <c r="N833" s="101"/>
      <c r="O833" s="101"/>
      <c r="P833" s="101"/>
      <c r="Q833" s="101"/>
      <c r="R833" s="101"/>
      <c r="S833" s="101"/>
      <c r="T833" s="101"/>
      <c r="U833" s="101"/>
      <c r="V833" s="101"/>
      <c r="W833" s="101"/>
      <c r="X833" s="101"/>
      <c r="Y833" s="101"/>
      <c r="Z833" s="101"/>
      <c r="AA833" s="101"/>
    </row>
    <row r="834" spans="1:27" ht="15.75" customHeight="1" x14ac:dyDescent="0.3">
      <c r="A834" s="101"/>
      <c r="B834" s="101"/>
      <c r="C834" s="101"/>
      <c r="D834" s="101"/>
      <c r="E834" s="101"/>
      <c r="F834" s="101"/>
      <c r="G834" s="101"/>
      <c r="H834" s="101"/>
      <c r="I834" s="101"/>
      <c r="J834" s="101"/>
      <c r="K834" s="101"/>
      <c r="L834" s="101"/>
      <c r="M834" s="101"/>
      <c r="N834" s="101"/>
      <c r="O834" s="101"/>
      <c r="P834" s="101"/>
      <c r="Q834" s="101"/>
      <c r="R834" s="101"/>
      <c r="S834" s="101"/>
      <c r="T834" s="101"/>
      <c r="U834" s="101"/>
      <c r="V834" s="101"/>
      <c r="W834" s="101"/>
      <c r="X834" s="101"/>
      <c r="Y834" s="101"/>
      <c r="Z834" s="101"/>
      <c r="AA834" s="101"/>
    </row>
    <row r="835" spans="1:27" ht="15.75" customHeight="1" x14ac:dyDescent="0.3">
      <c r="A835" s="101"/>
      <c r="B835" s="101"/>
      <c r="C835" s="101"/>
      <c r="D835" s="101"/>
      <c r="E835" s="101"/>
      <c r="F835" s="101"/>
      <c r="G835" s="101"/>
      <c r="H835" s="101"/>
      <c r="I835" s="101"/>
      <c r="J835" s="101"/>
      <c r="K835" s="101"/>
      <c r="L835" s="101"/>
      <c r="M835" s="101"/>
      <c r="N835" s="101"/>
      <c r="O835" s="101"/>
      <c r="P835" s="101"/>
      <c r="Q835" s="101"/>
      <c r="R835" s="101"/>
      <c r="S835" s="101"/>
      <c r="T835" s="101"/>
      <c r="U835" s="101"/>
      <c r="V835" s="101"/>
      <c r="W835" s="101"/>
      <c r="X835" s="101"/>
      <c r="Y835" s="101"/>
      <c r="Z835" s="101"/>
      <c r="AA835" s="101"/>
    </row>
    <row r="836" spans="1:27" ht="15.75" customHeight="1" x14ac:dyDescent="0.3">
      <c r="A836" s="101"/>
      <c r="B836" s="101"/>
      <c r="C836" s="101"/>
      <c r="D836" s="101"/>
      <c r="E836" s="101"/>
      <c r="F836" s="101"/>
      <c r="G836" s="101"/>
      <c r="H836" s="101"/>
      <c r="I836" s="101"/>
      <c r="J836" s="101"/>
      <c r="K836" s="101"/>
      <c r="L836" s="101"/>
      <c r="M836" s="101"/>
      <c r="N836" s="101"/>
      <c r="O836" s="101"/>
      <c r="P836" s="101"/>
      <c r="Q836" s="101"/>
      <c r="R836" s="101"/>
      <c r="S836" s="101"/>
      <c r="T836" s="101"/>
      <c r="U836" s="101"/>
      <c r="V836" s="101"/>
      <c r="W836" s="101"/>
      <c r="X836" s="101"/>
      <c r="Y836" s="101"/>
      <c r="Z836" s="101"/>
      <c r="AA836" s="101"/>
    </row>
    <row r="837" spans="1:27" ht="15.75" customHeight="1" x14ac:dyDescent="0.3">
      <c r="A837" s="101"/>
      <c r="B837" s="101"/>
      <c r="C837" s="101"/>
      <c r="D837" s="101"/>
      <c r="E837" s="101"/>
      <c r="F837" s="101"/>
      <c r="G837" s="101"/>
      <c r="H837" s="101"/>
      <c r="I837" s="101"/>
      <c r="J837" s="101"/>
      <c r="K837" s="101"/>
      <c r="L837" s="101"/>
      <c r="M837" s="101"/>
      <c r="N837" s="101"/>
      <c r="O837" s="101"/>
      <c r="P837" s="101"/>
      <c r="Q837" s="101"/>
      <c r="R837" s="101"/>
      <c r="S837" s="101"/>
      <c r="T837" s="101"/>
      <c r="U837" s="101"/>
      <c r="V837" s="101"/>
      <c r="W837" s="101"/>
      <c r="X837" s="101"/>
      <c r="Y837" s="101"/>
      <c r="Z837" s="101"/>
      <c r="AA837" s="101"/>
    </row>
    <row r="838" spans="1:27" ht="15.75" customHeight="1" x14ac:dyDescent="0.3">
      <c r="A838" s="101"/>
      <c r="B838" s="101"/>
      <c r="C838" s="101"/>
      <c r="D838" s="101"/>
      <c r="E838" s="101"/>
      <c r="F838" s="101"/>
      <c r="G838" s="101"/>
      <c r="H838" s="101"/>
      <c r="I838" s="101"/>
      <c r="J838" s="101"/>
      <c r="K838" s="101"/>
      <c r="L838" s="101"/>
      <c r="M838" s="101"/>
      <c r="N838" s="101"/>
      <c r="O838" s="101"/>
      <c r="P838" s="101"/>
      <c r="Q838" s="101"/>
      <c r="R838" s="101"/>
      <c r="S838" s="101"/>
      <c r="T838" s="101"/>
      <c r="U838" s="101"/>
      <c r="V838" s="101"/>
      <c r="W838" s="101"/>
      <c r="X838" s="101"/>
      <c r="Y838" s="101"/>
      <c r="Z838" s="101"/>
      <c r="AA838" s="101"/>
    </row>
    <row r="839" spans="1:27" ht="15.75" customHeight="1" x14ac:dyDescent="0.3">
      <c r="A839" s="101"/>
      <c r="B839" s="101"/>
      <c r="C839" s="101"/>
      <c r="D839" s="101"/>
      <c r="E839" s="101"/>
      <c r="F839" s="101"/>
      <c r="G839" s="101"/>
      <c r="H839" s="101"/>
      <c r="I839" s="101"/>
      <c r="J839" s="101"/>
      <c r="K839" s="101"/>
      <c r="L839" s="101"/>
      <c r="M839" s="101"/>
      <c r="N839" s="101"/>
      <c r="O839" s="101"/>
      <c r="P839" s="101"/>
      <c r="Q839" s="101"/>
      <c r="R839" s="101"/>
      <c r="S839" s="101"/>
      <c r="T839" s="101"/>
      <c r="U839" s="101"/>
      <c r="V839" s="101"/>
      <c r="W839" s="101"/>
      <c r="X839" s="101"/>
      <c r="Y839" s="101"/>
      <c r="Z839" s="101"/>
      <c r="AA839" s="101"/>
    </row>
    <row r="840" spans="1:27" ht="15.75" customHeight="1" x14ac:dyDescent="0.3">
      <c r="A840" s="101"/>
      <c r="B840" s="101"/>
      <c r="C840" s="101"/>
      <c r="D840" s="101"/>
      <c r="E840" s="101"/>
      <c r="F840" s="101"/>
      <c r="G840" s="101"/>
      <c r="H840" s="101"/>
      <c r="I840" s="101"/>
      <c r="J840" s="101"/>
      <c r="K840" s="101"/>
      <c r="L840" s="101"/>
      <c r="M840" s="101"/>
      <c r="N840" s="101"/>
      <c r="O840" s="101"/>
      <c r="P840" s="101"/>
      <c r="Q840" s="101"/>
      <c r="R840" s="101"/>
      <c r="S840" s="101"/>
      <c r="T840" s="101"/>
      <c r="U840" s="101"/>
      <c r="V840" s="101"/>
      <c r="W840" s="101"/>
      <c r="X840" s="101"/>
      <c r="Y840" s="101"/>
      <c r="Z840" s="101"/>
      <c r="AA840" s="101"/>
    </row>
    <row r="841" spans="1:27" ht="15.75" customHeight="1" x14ac:dyDescent="0.3">
      <c r="A841" s="101"/>
      <c r="B841" s="101"/>
      <c r="C841" s="101"/>
      <c r="D841" s="101"/>
      <c r="E841" s="101"/>
      <c r="F841" s="101"/>
      <c r="G841" s="101"/>
      <c r="H841" s="101"/>
      <c r="I841" s="101"/>
      <c r="J841" s="101"/>
      <c r="K841" s="101"/>
      <c r="L841" s="101"/>
      <c r="M841" s="101"/>
      <c r="N841" s="101"/>
      <c r="O841" s="101"/>
      <c r="P841" s="101"/>
      <c r="Q841" s="101"/>
      <c r="R841" s="101"/>
      <c r="S841" s="101"/>
      <c r="T841" s="101"/>
      <c r="U841" s="101"/>
      <c r="V841" s="101"/>
      <c r="W841" s="101"/>
      <c r="X841" s="101"/>
      <c r="Y841" s="101"/>
      <c r="Z841" s="101"/>
      <c r="AA841" s="101"/>
    </row>
    <row r="842" spans="1:27" ht="15.75" customHeight="1" x14ac:dyDescent="0.3">
      <c r="A842" s="101"/>
      <c r="B842" s="101"/>
      <c r="C842" s="101"/>
      <c r="D842" s="101"/>
      <c r="E842" s="101"/>
      <c r="F842" s="101"/>
      <c r="G842" s="101"/>
      <c r="H842" s="101"/>
      <c r="I842" s="101"/>
      <c r="J842" s="101"/>
      <c r="K842" s="101"/>
      <c r="L842" s="101"/>
      <c r="M842" s="101"/>
      <c r="N842" s="101"/>
      <c r="O842" s="101"/>
      <c r="P842" s="101"/>
      <c r="Q842" s="101"/>
      <c r="R842" s="101"/>
      <c r="S842" s="101"/>
      <c r="T842" s="101"/>
      <c r="U842" s="101"/>
      <c r="V842" s="101"/>
      <c r="W842" s="101"/>
      <c r="X842" s="101"/>
      <c r="Y842" s="101"/>
      <c r="Z842" s="101"/>
      <c r="AA842" s="101"/>
    </row>
    <row r="843" spans="1:27" ht="15.75" customHeight="1" x14ac:dyDescent="0.3">
      <c r="A843" s="101"/>
      <c r="B843" s="101"/>
      <c r="C843" s="101"/>
      <c r="D843" s="101"/>
      <c r="E843" s="101"/>
      <c r="F843" s="101"/>
      <c r="G843" s="101"/>
      <c r="H843" s="101"/>
      <c r="I843" s="101"/>
      <c r="J843" s="101"/>
      <c r="K843" s="101"/>
      <c r="L843" s="101"/>
      <c r="M843" s="101"/>
      <c r="N843" s="101"/>
      <c r="O843" s="101"/>
      <c r="P843" s="101"/>
      <c r="Q843" s="101"/>
      <c r="R843" s="101"/>
      <c r="S843" s="101"/>
      <c r="T843" s="101"/>
      <c r="U843" s="101"/>
      <c r="V843" s="101"/>
      <c r="W843" s="101"/>
      <c r="X843" s="101"/>
      <c r="Y843" s="101"/>
      <c r="Z843" s="101"/>
      <c r="AA843" s="101"/>
    </row>
    <row r="844" spans="1:27" ht="15.75" customHeight="1" x14ac:dyDescent="0.3">
      <c r="A844" s="101"/>
      <c r="B844" s="101"/>
      <c r="C844" s="101"/>
      <c r="D844" s="101"/>
      <c r="E844" s="101"/>
      <c r="F844" s="101"/>
      <c r="G844" s="101"/>
      <c r="H844" s="101"/>
      <c r="I844" s="101"/>
      <c r="J844" s="101"/>
      <c r="K844" s="101"/>
      <c r="L844" s="101"/>
      <c r="M844" s="101"/>
      <c r="N844" s="101"/>
      <c r="O844" s="101"/>
      <c r="P844" s="101"/>
      <c r="Q844" s="101"/>
      <c r="R844" s="101"/>
      <c r="S844" s="101"/>
      <c r="T844" s="101"/>
      <c r="U844" s="101"/>
      <c r="V844" s="101"/>
      <c r="W844" s="101"/>
      <c r="X844" s="101"/>
      <c r="Y844" s="101"/>
      <c r="Z844" s="101"/>
      <c r="AA844" s="101"/>
    </row>
    <row r="845" spans="1:27" ht="15.75" customHeight="1" x14ac:dyDescent="0.3">
      <c r="A845" s="101"/>
      <c r="B845" s="101"/>
      <c r="C845" s="101"/>
      <c r="D845" s="101"/>
      <c r="E845" s="101"/>
      <c r="F845" s="101"/>
      <c r="G845" s="101"/>
      <c r="H845" s="101"/>
      <c r="I845" s="101"/>
      <c r="J845" s="101"/>
      <c r="K845" s="101"/>
      <c r="L845" s="101"/>
      <c r="M845" s="101"/>
      <c r="N845" s="101"/>
      <c r="O845" s="101"/>
      <c r="P845" s="101"/>
      <c r="Q845" s="101"/>
      <c r="R845" s="101"/>
      <c r="S845" s="101"/>
      <c r="T845" s="101"/>
      <c r="U845" s="101"/>
      <c r="V845" s="101"/>
      <c r="W845" s="101"/>
      <c r="X845" s="101"/>
      <c r="Y845" s="101"/>
      <c r="Z845" s="101"/>
      <c r="AA845" s="101"/>
    </row>
    <row r="846" spans="1:27" ht="15.75" customHeight="1" x14ac:dyDescent="0.3">
      <c r="A846" s="101"/>
      <c r="B846" s="101"/>
      <c r="C846" s="101"/>
      <c r="D846" s="101"/>
      <c r="E846" s="101"/>
      <c r="F846" s="101"/>
      <c r="G846" s="101"/>
      <c r="H846" s="101"/>
      <c r="I846" s="101"/>
      <c r="J846" s="101"/>
      <c r="K846" s="101"/>
      <c r="L846" s="101"/>
      <c r="M846" s="101"/>
      <c r="N846" s="101"/>
      <c r="O846" s="101"/>
      <c r="P846" s="101"/>
      <c r="Q846" s="101"/>
      <c r="R846" s="101"/>
      <c r="S846" s="101"/>
      <c r="T846" s="101"/>
      <c r="U846" s="101"/>
      <c r="V846" s="101"/>
      <c r="W846" s="101"/>
      <c r="X846" s="101"/>
      <c r="Y846" s="101"/>
      <c r="Z846" s="101"/>
      <c r="AA846" s="101"/>
    </row>
    <row r="847" spans="1:27" ht="15.75" customHeight="1" x14ac:dyDescent="0.3">
      <c r="A847" s="101"/>
      <c r="B847" s="101"/>
      <c r="C847" s="101"/>
      <c r="D847" s="101"/>
      <c r="E847" s="101"/>
      <c r="F847" s="101"/>
      <c r="G847" s="101"/>
      <c r="H847" s="101"/>
      <c r="I847" s="101"/>
      <c r="J847" s="101"/>
      <c r="K847" s="101"/>
      <c r="L847" s="101"/>
      <c r="M847" s="101"/>
      <c r="N847" s="101"/>
      <c r="O847" s="101"/>
      <c r="P847" s="101"/>
      <c r="Q847" s="101"/>
      <c r="R847" s="101"/>
      <c r="S847" s="101"/>
      <c r="T847" s="101"/>
      <c r="U847" s="101"/>
      <c r="V847" s="101"/>
      <c r="W847" s="101"/>
      <c r="X847" s="101"/>
      <c r="Y847" s="101"/>
      <c r="Z847" s="101"/>
      <c r="AA847" s="101"/>
    </row>
    <row r="848" spans="1:27" ht="15.75" customHeight="1" x14ac:dyDescent="0.3">
      <c r="A848" s="101"/>
      <c r="B848" s="101"/>
      <c r="C848" s="101"/>
      <c r="D848" s="101"/>
      <c r="E848" s="101"/>
      <c r="F848" s="101"/>
      <c r="G848" s="101"/>
      <c r="H848" s="101"/>
      <c r="I848" s="101"/>
      <c r="J848" s="101"/>
      <c r="K848" s="101"/>
      <c r="L848" s="101"/>
      <c r="M848" s="101"/>
      <c r="N848" s="101"/>
      <c r="O848" s="101"/>
      <c r="P848" s="101"/>
      <c r="Q848" s="101"/>
      <c r="R848" s="101"/>
      <c r="S848" s="101"/>
      <c r="T848" s="101"/>
      <c r="U848" s="101"/>
      <c r="V848" s="101"/>
      <c r="W848" s="101"/>
      <c r="X848" s="101"/>
      <c r="Y848" s="101"/>
      <c r="Z848" s="101"/>
      <c r="AA848" s="101"/>
    </row>
    <row r="849" spans="1:27" ht="15.75" customHeight="1" x14ac:dyDescent="0.3">
      <c r="A849" s="101"/>
      <c r="B849" s="101"/>
      <c r="C849" s="101"/>
      <c r="D849" s="101"/>
      <c r="E849" s="101"/>
      <c r="F849" s="101"/>
      <c r="G849" s="101"/>
      <c r="H849" s="101"/>
      <c r="I849" s="101"/>
      <c r="J849" s="101"/>
      <c r="K849" s="101"/>
      <c r="L849" s="101"/>
      <c r="M849" s="101"/>
      <c r="N849" s="101"/>
      <c r="O849" s="101"/>
      <c r="P849" s="101"/>
      <c r="Q849" s="101"/>
      <c r="R849" s="101"/>
      <c r="S849" s="101"/>
      <c r="T849" s="101"/>
      <c r="U849" s="101"/>
      <c r="V849" s="101"/>
      <c r="W849" s="101"/>
      <c r="X849" s="101"/>
      <c r="Y849" s="101"/>
      <c r="Z849" s="101"/>
      <c r="AA849" s="101"/>
    </row>
    <row r="850" spans="1:27" ht="15.75" customHeight="1" x14ac:dyDescent="0.3">
      <c r="A850" s="101"/>
      <c r="B850" s="101"/>
      <c r="C850" s="101"/>
      <c r="D850" s="101"/>
      <c r="E850" s="101"/>
      <c r="F850" s="101"/>
      <c r="G850" s="101"/>
      <c r="H850" s="101"/>
      <c r="I850" s="101"/>
      <c r="J850" s="101"/>
      <c r="K850" s="101"/>
      <c r="L850" s="101"/>
      <c r="M850" s="101"/>
      <c r="N850" s="101"/>
      <c r="O850" s="101"/>
      <c r="P850" s="101"/>
      <c r="Q850" s="101"/>
      <c r="R850" s="101"/>
      <c r="S850" s="101"/>
      <c r="T850" s="101"/>
      <c r="U850" s="101"/>
      <c r="V850" s="101"/>
      <c r="W850" s="101"/>
      <c r="X850" s="101"/>
      <c r="Y850" s="101"/>
      <c r="Z850" s="101"/>
      <c r="AA850" s="101"/>
    </row>
    <row r="851" spans="1:27" ht="15.75" customHeight="1" x14ac:dyDescent="0.3">
      <c r="A851" s="101"/>
      <c r="B851" s="101"/>
      <c r="C851" s="101"/>
      <c r="D851" s="101"/>
      <c r="E851" s="101"/>
      <c r="F851" s="101"/>
      <c r="G851" s="101"/>
      <c r="H851" s="101"/>
      <c r="I851" s="101"/>
      <c r="J851" s="101"/>
      <c r="K851" s="101"/>
      <c r="L851" s="101"/>
      <c r="M851" s="101"/>
      <c r="N851" s="101"/>
      <c r="O851" s="101"/>
      <c r="P851" s="101"/>
      <c r="Q851" s="101"/>
      <c r="R851" s="101"/>
      <c r="S851" s="101"/>
      <c r="T851" s="101"/>
      <c r="U851" s="101"/>
      <c r="V851" s="101"/>
      <c r="W851" s="101"/>
      <c r="X851" s="101"/>
      <c r="Y851" s="101"/>
      <c r="Z851" s="101"/>
      <c r="AA851" s="101"/>
    </row>
    <row r="852" spans="1:27" ht="15.75" customHeight="1" x14ac:dyDescent="0.3">
      <c r="A852" s="101"/>
      <c r="B852" s="101"/>
      <c r="C852" s="101"/>
      <c r="D852" s="101"/>
      <c r="E852" s="101"/>
      <c r="F852" s="101"/>
      <c r="G852" s="101"/>
      <c r="H852" s="101"/>
      <c r="I852" s="101"/>
      <c r="J852" s="101"/>
      <c r="K852" s="101"/>
      <c r="L852" s="101"/>
      <c r="M852" s="101"/>
      <c r="N852" s="101"/>
      <c r="O852" s="101"/>
      <c r="P852" s="101"/>
      <c r="Q852" s="101"/>
      <c r="R852" s="101"/>
      <c r="S852" s="101"/>
      <c r="T852" s="101"/>
      <c r="U852" s="101"/>
      <c r="V852" s="101"/>
      <c r="W852" s="101"/>
      <c r="X852" s="101"/>
      <c r="Y852" s="101"/>
      <c r="Z852" s="101"/>
      <c r="AA852" s="101"/>
    </row>
    <row r="853" spans="1:27" ht="15.75" customHeight="1" x14ac:dyDescent="0.3">
      <c r="A853" s="101"/>
      <c r="B853" s="101"/>
      <c r="C853" s="101"/>
      <c r="D853" s="101"/>
      <c r="E853" s="101"/>
      <c r="F853" s="101"/>
      <c r="G853" s="101"/>
      <c r="H853" s="101"/>
      <c r="I853" s="101"/>
      <c r="J853" s="101"/>
      <c r="K853" s="101"/>
      <c r="L853" s="101"/>
      <c r="M853" s="101"/>
      <c r="N853" s="101"/>
      <c r="O853" s="101"/>
      <c r="P853" s="101"/>
      <c r="Q853" s="101"/>
      <c r="R853" s="101"/>
      <c r="S853" s="101"/>
      <c r="T853" s="101"/>
      <c r="U853" s="101"/>
      <c r="V853" s="101"/>
      <c r="W853" s="101"/>
      <c r="X853" s="101"/>
      <c r="Y853" s="101"/>
      <c r="Z853" s="101"/>
      <c r="AA853" s="101"/>
    </row>
    <row r="854" spans="1:27" ht="15.75" customHeight="1" x14ac:dyDescent="0.3">
      <c r="A854" s="101"/>
      <c r="B854" s="101"/>
      <c r="C854" s="101"/>
      <c r="D854" s="101"/>
      <c r="E854" s="101"/>
      <c r="F854" s="101"/>
      <c r="G854" s="101"/>
      <c r="H854" s="101"/>
      <c r="I854" s="101"/>
      <c r="J854" s="101"/>
      <c r="K854" s="101"/>
      <c r="L854" s="101"/>
      <c r="M854" s="101"/>
      <c r="N854" s="101"/>
      <c r="O854" s="101"/>
      <c r="P854" s="101"/>
      <c r="Q854" s="101"/>
      <c r="R854" s="101"/>
      <c r="S854" s="101"/>
      <c r="T854" s="101"/>
      <c r="U854" s="101"/>
      <c r="V854" s="101"/>
      <c r="W854" s="101"/>
      <c r="X854" s="101"/>
      <c r="Y854" s="101"/>
      <c r="Z854" s="101"/>
      <c r="AA854" s="101"/>
    </row>
    <row r="855" spans="1:27" ht="15.75" customHeight="1" x14ac:dyDescent="0.3">
      <c r="A855" s="101"/>
      <c r="B855" s="101"/>
      <c r="C855" s="101"/>
      <c r="D855" s="101"/>
      <c r="E855" s="101"/>
      <c r="F855" s="101"/>
      <c r="G855" s="101"/>
      <c r="H855" s="101"/>
      <c r="I855" s="101"/>
      <c r="J855" s="101"/>
      <c r="K855" s="101"/>
      <c r="L855" s="101"/>
      <c r="M855" s="101"/>
      <c r="N855" s="101"/>
      <c r="O855" s="101"/>
      <c r="P855" s="101"/>
      <c r="Q855" s="101"/>
      <c r="R855" s="101"/>
      <c r="S855" s="101"/>
      <c r="T855" s="101"/>
      <c r="U855" s="101"/>
      <c r="V855" s="101"/>
      <c r="W855" s="101"/>
      <c r="X855" s="101"/>
      <c r="Y855" s="101"/>
      <c r="Z855" s="101"/>
      <c r="AA855" s="101"/>
    </row>
    <row r="856" spans="1:27" ht="15.75" customHeight="1" x14ac:dyDescent="0.3">
      <c r="A856" s="101"/>
      <c r="B856" s="101"/>
      <c r="C856" s="101"/>
      <c r="D856" s="101"/>
      <c r="E856" s="101"/>
      <c r="F856" s="101"/>
      <c r="G856" s="101"/>
      <c r="H856" s="101"/>
      <c r="I856" s="101"/>
      <c r="J856" s="101"/>
      <c r="K856" s="101"/>
      <c r="L856" s="101"/>
      <c r="M856" s="101"/>
      <c r="N856" s="101"/>
      <c r="O856" s="101"/>
      <c r="P856" s="101"/>
      <c r="Q856" s="101"/>
      <c r="R856" s="101"/>
      <c r="S856" s="101"/>
      <c r="T856" s="101"/>
      <c r="U856" s="101"/>
      <c r="V856" s="101"/>
      <c r="W856" s="101"/>
      <c r="X856" s="101"/>
      <c r="Y856" s="101"/>
      <c r="Z856" s="101"/>
      <c r="AA856" s="101"/>
    </row>
    <row r="857" spans="1:27" ht="15.75" customHeight="1" x14ac:dyDescent="0.3">
      <c r="A857" s="101"/>
      <c r="B857" s="101"/>
      <c r="C857" s="101"/>
      <c r="D857" s="101"/>
      <c r="E857" s="101"/>
      <c r="F857" s="101"/>
      <c r="G857" s="101"/>
      <c r="H857" s="101"/>
      <c r="I857" s="101"/>
      <c r="J857" s="101"/>
      <c r="K857" s="101"/>
      <c r="L857" s="101"/>
      <c r="M857" s="101"/>
      <c r="N857" s="101"/>
      <c r="O857" s="101"/>
      <c r="P857" s="101"/>
      <c r="Q857" s="101"/>
      <c r="R857" s="101"/>
      <c r="S857" s="101"/>
      <c r="T857" s="101"/>
      <c r="U857" s="101"/>
      <c r="V857" s="101"/>
      <c r="W857" s="101"/>
      <c r="X857" s="101"/>
      <c r="Y857" s="101"/>
      <c r="Z857" s="101"/>
      <c r="AA857" s="101"/>
    </row>
    <row r="858" spans="1:27" ht="15.75" customHeight="1" x14ac:dyDescent="0.3">
      <c r="A858" s="101"/>
      <c r="B858" s="101"/>
      <c r="C858" s="101"/>
      <c r="D858" s="101"/>
      <c r="E858" s="101"/>
      <c r="F858" s="101"/>
      <c r="G858" s="101"/>
      <c r="H858" s="101"/>
      <c r="I858" s="101"/>
      <c r="J858" s="101"/>
      <c r="K858" s="101"/>
      <c r="L858" s="101"/>
      <c r="M858" s="101"/>
      <c r="N858" s="101"/>
      <c r="O858" s="101"/>
      <c r="P858" s="101"/>
      <c r="Q858" s="101"/>
      <c r="R858" s="101"/>
      <c r="S858" s="101"/>
      <c r="T858" s="101"/>
      <c r="U858" s="101"/>
      <c r="V858" s="101"/>
      <c r="W858" s="101"/>
      <c r="X858" s="101"/>
      <c r="Y858" s="101"/>
      <c r="Z858" s="101"/>
      <c r="AA858" s="101"/>
    </row>
    <row r="859" spans="1:27" ht="15.75" customHeight="1" x14ac:dyDescent="0.3">
      <c r="A859" s="101"/>
      <c r="B859" s="101"/>
      <c r="C859" s="101"/>
      <c r="D859" s="101"/>
      <c r="E859" s="101"/>
      <c r="F859" s="101"/>
      <c r="G859" s="101"/>
      <c r="H859" s="101"/>
      <c r="I859" s="101"/>
      <c r="J859" s="101"/>
      <c r="K859" s="101"/>
      <c r="L859" s="101"/>
      <c r="M859" s="101"/>
      <c r="N859" s="101"/>
      <c r="O859" s="101"/>
      <c r="P859" s="101"/>
      <c r="Q859" s="101"/>
      <c r="R859" s="101"/>
      <c r="S859" s="101"/>
      <c r="T859" s="101"/>
      <c r="U859" s="101"/>
      <c r="V859" s="101"/>
      <c r="W859" s="101"/>
      <c r="X859" s="101"/>
      <c r="Y859" s="101"/>
      <c r="Z859" s="101"/>
      <c r="AA859" s="101"/>
    </row>
    <row r="860" spans="1:27" ht="15.75" customHeight="1" x14ac:dyDescent="0.3">
      <c r="A860" s="101"/>
      <c r="B860" s="101"/>
      <c r="C860" s="101"/>
      <c r="D860" s="101"/>
      <c r="E860" s="101"/>
      <c r="F860" s="101"/>
      <c r="G860" s="101"/>
      <c r="H860" s="101"/>
      <c r="I860" s="101"/>
      <c r="J860" s="101"/>
      <c r="K860" s="101"/>
      <c r="L860" s="101"/>
      <c r="M860" s="101"/>
      <c r="N860" s="101"/>
      <c r="O860" s="101"/>
      <c r="P860" s="101"/>
      <c r="Q860" s="101"/>
      <c r="R860" s="101"/>
      <c r="S860" s="101"/>
      <c r="T860" s="101"/>
      <c r="U860" s="101"/>
      <c r="V860" s="101"/>
      <c r="W860" s="101"/>
      <c r="X860" s="101"/>
      <c r="Y860" s="101"/>
      <c r="Z860" s="101"/>
      <c r="AA860" s="101"/>
    </row>
    <row r="861" spans="1:27" ht="15.75" customHeight="1" x14ac:dyDescent="0.3">
      <c r="A861" s="101"/>
      <c r="B861" s="101"/>
      <c r="C861" s="101"/>
      <c r="D861" s="101"/>
      <c r="E861" s="101"/>
      <c r="F861" s="101"/>
      <c r="G861" s="101"/>
      <c r="H861" s="101"/>
      <c r="I861" s="101"/>
      <c r="J861" s="101"/>
      <c r="K861" s="101"/>
      <c r="L861" s="101"/>
      <c r="M861" s="101"/>
      <c r="N861" s="101"/>
      <c r="O861" s="101"/>
      <c r="P861" s="101"/>
      <c r="Q861" s="101"/>
      <c r="R861" s="101"/>
      <c r="S861" s="101"/>
      <c r="T861" s="101"/>
      <c r="U861" s="101"/>
      <c r="V861" s="101"/>
      <c r="W861" s="101"/>
      <c r="X861" s="101"/>
      <c r="Y861" s="101"/>
      <c r="Z861" s="101"/>
      <c r="AA861" s="101"/>
    </row>
    <row r="862" spans="1:27" ht="15.75" customHeight="1" x14ac:dyDescent="0.3">
      <c r="A862" s="101"/>
      <c r="B862" s="101"/>
      <c r="C862" s="101"/>
      <c r="D862" s="101"/>
      <c r="E862" s="101"/>
      <c r="F862" s="101"/>
      <c r="G862" s="101"/>
      <c r="H862" s="101"/>
      <c r="I862" s="101"/>
      <c r="J862" s="101"/>
      <c r="K862" s="101"/>
      <c r="L862" s="101"/>
      <c r="M862" s="101"/>
      <c r="N862" s="101"/>
      <c r="O862" s="101"/>
      <c r="P862" s="101"/>
      <c r="Q862" s="101"/>
      <c r="R862" s="101"/>
      <c r="S862" s="101"/>
      <c r="T862" s="101"/>
      <c r="U862" s="101"/>
      <c r="V862" s="101"/>
      <c r="W862" s="101"/>
      <c r="X862" s="101"/>
      <c r="Y862" s="101"/>
      <c r="Z862" s="101"/>
      <c r="AA862" s="101"/>
    </row>
    <row r="863" spans="1:27" ht="15.75" customHeight="1" x14ac:dyDescent="0.3">
      <c r="A863" s="101"/>
      <c r="B863" s="101"/>
      <c r="C863" s="101"/>
      <c r="D863" s="101"/>
      <c r="E863" s="101"/>
      <c r="F863" s="101"/>
      <c r="G863" s="101"/>
      <c r="H863" s="101"/>
      <c r="I863" s="101"/>
      <c r="J863" s="101"/>
      <c r="K863" s="101"/>
      <c r="L863" s="101"/>
      <c r="M863" s="101"/>
      <c r="N863" s="101"/>
      <c r="O863" s="101"/>
      <c r="P863" s="101"/>
      <c r="Q863" s="101"/>
      <c r="R863" s="101"/>
      <c r="S863" s="101"/>
      <c r="T863" s="101"/>
      <c r="U863" s="101"/>
      <c r="V863" s="101"/>
      <c r="W863" s="101"/>
      <c r="X863" s="101"/>
      <c r="Y863" s="101"/>
      <c r="Z863" s="101"/>
      <c r="AA863" s="101"/>
    </row>
    <row r="864" spans="1:27" ht="15.75" customHeight="1" x14ac:dyDescent="0.3">
      <c r="A864" s="101"/>
      <c r="B864" s="101"/>
      <c r="C864" s="101"/>
      <c r="D864" s="101"/>
      <c r="E864" s="101"/>
      <c r="F864" s="101"/>
      <c r="G864" s="101"/>
      <c r="H864" s="101"/>
      <c r="I864" s="101"/>
      <c r="J864" s="101"/>
      <c r="K864" s="101"/>
      <c r="L864" s="101"/>
      <c r="M864" s="101"/>
      <c r="N864" s="101"/>
      <c r="O864" s="101"/>
      <c r="P864" s="101"/>
      <c r="Q864" s="101"/>
      <c r="R864" s="101"/>
      <c r="S864" s="101"/>
      <c r="T864" s="101"/>
      <c r="U864" s="101"/>
      <c r="V864" s="101"/>
      <c r="W864" s="101"/>
      <c r="X864" s="101"/>
      <c r="Y864" s="101"/>
      <c r="Z864" s="101"/>
      <c r="AA864" s="101"/>
    </row>
    <row r="865" spans="1:27" ht="15.75" customHeight="1" x14ac:dyDescent="0.3">
      <c r="A865" s="101"/>
      <c r="B865" s="101"/>
      <c r="C865" s="101"/>
      <c r="D865" s="101"/>
      <c r="E865" s="101"/>
      <c r="F865" s="101"/>
      <c r="G865" s="101"/>
      <c r="H865" s="101"/>
      <c r="I865" s="101"/>
      <c r="J865" s="101"/>
      <c r="K865" s="101"/>
      <c r="L865" s="101"/>
      <c r="M865" s="101"/>
      <c r="N865" s="101"/>
      <c r="O865" s="101"/>
      <c r="P865" s="101"/>
      <c r="Q865" s="101"/>
      <c r="R865" s="101"/>
      <c r="S865" s="101"/>
      <c r="T865" s="101"/>
      <c r="U865" s="101"/>
      <c r="V865" s="101"/>
      <c r="W865" s="101"/>
      <c r="X865" s="101"/>
      <c r="Y865" s="101"/>
      <c r="Z865" s="101"/>
      <c r="AA865" s="101"/>
    </row>
    <row r="866" spans="1:27" ht="15.75" customHeight="1" x14ac:dyDescent="0.3">
      <c r="A866" s="101"/>
      <c r="B866" s="101"/>
      <c r="C866" s="101"/>
      <c r="D866" s="101"/>
      <c r="E866" s="101"/>
      <c r="F866" s="101"/>
      <c r="G866" s="101"/>
      <c r="H866" s="101"/>
      <c r="I866" s="101"/>
      <c r="J866" s="101"/>
      <c r="K866" s="101"/>
      <c r="L866" s="101"/>
      <c r="M866" s="101"/>
      <c r="N866" s="101"/>
      <c r="O866" s="101"/>
      <c r="P866" s="101"/>
      <c r="Q866" s="101"/>
      <c r="R866" s="101"/>
      <c r="S866" s="101"/>
      <c r="T866" s="101"/>
      <c r="U866" s="101"/>
      <c r="V866" s="101"/>
      <c r="W866" s="101"/>
      <c r="X866" s="101"/>
      <c r="Y866" s="101"/>
      <c r="Z866" s="101"/>
      <c r="AA866" s="101"/>
    </row>
    <row r="867" spans="1:27" ht="15.75" customHeight="1" x14ac:dyDescent="0.3">
      <c r="A867" s="101"/>
      <c r="B867" s="101"/>
      <c r="C867" s="101"/>
      <c r="D867" s="101"/>
      <c r="E867" s="101"/>
      <c r="F867" s="101"/>
      <c r="G867" s="101"/>
      <c r="H867" s="101"/>
      <c r="I867" s="101"/>
      <c r="J867" s="101"/>
      <c r="K867" s="101"/>
      <c r="L867" s="101"/>
      <c r="M867" s="101"/>
      <c r="N867" s="101"/>
      <c r="O867" s="101"/>
      <c r="P867" s="101"/>
      <c r="Q867" s="101"/>
      <c r="R867" s="101"/>
      <c r="S867" s="101"/>
      <c r="T867" s="101"/>
      <c r="U867" s="101"/>
      <c r="V867" s="101"/>
      <c r="W867" s="101"/>
      <c r="X867" s="101"/>
      <c r="Y867" s="101"/>
      <c r="Z867" s="101"/>
      <c r="AA867" s="101"/>
    </row>
    <row r="868" spans="1:27" ht="15.75" customHeight="1" x14ac:dyDescent="0.3">
      <c r="A868" s="101"/>
      <c r="B868" s="101"/>
      <c r="C868" s="101"/>
      <c r="D868" s="101"/>
      <c r="E868" s="101"/>
      <c r="F868" s="101"/>
      <c r="G868" s="101"/>
      <c r="H868" s="101"/>
      <c r="I868" s="101"/>
      <c r="J868" s="101"/>
      <c r="K868" s="101"/>
      <c r="L868" s="101"/>
      <c r="M868" s="101"/>
      <c r="N868" s="101"/>
      <c r="O868" s="101"/>
      <c r="P868" s="101"/>
      <c r="Q868" s="101"/>
      <c r="R868" s="101"/>
      <c r="S868" s="101"/>
      <c r="T868" s="101"/>
      <c r="U868" s="101"/>
      <c r="V868" s="101"/>
      <c r="W868" s="101"/>
      <c r="X868" s="101"/>
      <c r="Y868" s="101"/>
      <c r="Z868" s="101"/>
      <c r="AA868" s="101"/>
    </row>
    <row r="869" spans="1:27" ht="15.75" customHeight="1" x14ac:dyDescent="0.3">
      <c r="A869" s="101"/>
      <c r="B869" s="101"/>
      <c r="C869" s="101"/>
      <c r="D869" s="101"/>
      <c r="E869" s="101"/>
      <c r="F869" s="101"/>
      <c r="G869" s="101"/>
      <c r="H869" s="101"/>
      <c r="I869" s="101"/>
      <c r="J869" s="101"/>
      <c r="K869" s="101"/>
      <c r="L869" s="101"/>
      <c r="M869" s="101"/>
      <c r="N869" s="101"/>
      <c r="O869" s="101"/>
      <c r="P869" s="101"/>
      <c r="Q869" s="101"/>
      <c r="R869" s="101"/>
      <c r="S869" s="101"/>
      <c r="T869" s="101"/>
      <c r="U869" s="101"/>
      <c r="V869" s="101"/>
      <c r="W869" s="101"/>
      <c r="X869" s="101"/>
      <c r="Y869" s="101"/>
      <c r="Z869" s="101"/>
      <c r="AA869" s="101"/>
    </row>
    <row r="870" spans="1:27" ht="15.75" customHeight="1" x14ac:dyDescent="0.3">
      <c r="A870" s="101"/>
      <c r="B870" s="101"/>
      <c r="C870" s="101"/>
      <c r="D870" s="101"/>
      <c r="E870" s="101"/>
      <c r="F870" s="101"/>
      <c r="G870" s="101"/>
      <c r="H870" s="101"/>
      <c r="I870" s="101"/>
      <c r="J870" s="101"/>
      <c r="K870" s="101"/>
      <c r="L870" s="101"/>
      <c r="M870" s="101"/>
      <c r="N870" s="101"/>
      <c r="O870" s="101"/>
      <c r="P870" s="101"/>
      <c r="Q870" s="101"/>
      <c r="R870" s="101"/>
      <c r="S870" s="101"/>
      <c r="T870" s="101"/>
      <c r="U870" s="101"/>
      <c r="V870" s="101"/>
      <c r="W870" s="101"/>
      <c r="X870" s="101"/>
      <c r="Y870" s="101"/>
      <c r="Z870" s="101"/>
      <c r="AA870" s="101"/>
    </row>
    <row r="871" spans="1:27" ht="15.75" customHeight="1" x14ac:dyDescent="0.3">
      <c r="A871" s="101"/>
      <c r="B871" s="101"/>
      <c r="C871" s="101"/>
      <c r="D871" s="101"/>
      <c r="E871" s="101"/>
      <c r="F871" s="101"/>
      <c r="G871" s="101"/>
      <c r="H871" s="101"/>
      <c r="I871" s="101"/>
      <c r="J871" s="101"/>
      <c r="K871" s="101"/>
      <c r="L871" s="101"/>
      <c r="M871" s="101"/>
      <c r="N871" s="101"/>
      <c r="O871" s="101"/>
      <c r="P871" s="101"/>
      <c r="Q871" s="101"/>
      <c r="R871" s="101"/>
      <c r="S871" s="101"/>
      <c r="T871" s="101"/>
      <c r="U871" s="101"/>
      <c r="V871" s="101"/>
      <c r="W871" s="101"/>
      <c r="X871" s="101"/>
      <c r="Y871" s="101"/>
      <c r="Z871" s="101"/>
      <c r="AA871" s="101"/>
    </row>
    <row r="872" spans="1:27" ht="15.75" customHeight="1" x14ac:dyDescent="0.3">
      <c r="A872" s="101"/>
      <c r="B872" s="101"/>
      <c r="C872" s="101"/>
      <c r="D872" s="101"/>
      <c r="E872" s="101"/>
      <c r="F872" s="101"/>
      <c r="G872" s="101"/>
      <c r="H872" s="101"/>
      <c r="I872" s="101"/>
      <c r="J872" s="101"/>
      <c r="K872" s="101"/>
      <c r="L872" s="101"/>
      <c r="M872" s="101"/>
      <c r="N872" s="101"/>
      <c r="O872" s="101"/>
      <c r="P872" s="101"/>
      <c r="Q872" s="101"/>
      <c r="R872" s="101"/>
      <c r="S872" s="101"/>
      <c r="T872" s="101"/>
      <c r="U872" s="101"/>
      <c r="V872" s="101"/>
      <c r="W872" s="101"/>
      <c r="X872" s="101"/>
      <c r="Y872" s="101"/>
      <c r="Z872" s="101"/>
      <c r="AA872" s="101"/>
    </row>
    <row r="873" spans="1:27" ht="15.75" customHeight="1" x14ac:dyDescent="0.3">
      <c r="A873" s="101"/>
      <c r="B873" s="101"/>
      <c r="C873" s="101"/>
      <c r="D873" s="101"/>
      <c r="E873" s="101"/>
      <c r="F873" s="101"/>
      <c r="G873" s="101"/>
      <c r="H873" s="101"/>
      <c r="I873" s="101"/>
      <c r="J873" s="101"/>
      <c r="K873" s="101"/>
      <c r="L873" s="101"/>
      <c r="M873" s="101"/>
      <c r="N873" s="101"/>
      <c r="O873" s="101"/>
      <c r="P873" s="101"/>
      <c r="Q873" s="101"/>
      <c r="R873" s="101"/>
      <c r="S873" s="101"/>
      <c r="T873" s="101"/>
      <c r="U873" s="101"/>
      <c r="V873" s="101"/>
      <c r="W873" s="101"/>
      <c r="X873" s="101"/>
      <c r="Y873" s="101"/>
      <c r="Z873" s="101"/>
      <c r="AA873" s="101"/>
    </row>
    <row r="874" spans="1:27" ht="15.75" customHeight="1" x14ac:dyDescent="0.3">
      <c r="A874" s="101"/>
      <c r="B874" s="101"/>
      <c r="C874" s="101"/>
      <c r="D874" s="101"/>
      <c r="E874" s="101"/>
      <c r="F874" s="101"/>
      <c r="G874" s="101"/>
      <c r="H874" s="101"/>
      <c r="I874" s="101"/>
      <c r="J874" s="101"/>
      <c r="K874" s="101"/>
      <c r="L874" s="101"/>
      <c r="M874" s="101"/>
      <c r="N874" s="101"/>
      <c r="O874" s="101"/>
      <c r="P874" s="101"/>
      <c r="Q874" s="101"/>
      <c r="R874" s="101"/>
      <c r="S874" s="101"/>
      <c r="T874" s="101"/>
      <c r="U874" s="101"/>
      <c r="V874" s="101"/>
      <c r="W874" s="101"/>
      <c r="X874" s="101"/>
      <c r="Y874" s="101"/>
      <c r="Z874" s="101"/>
      <c r="AA874" s="101"/>
    </row>
    <row r="875" spans="1:27" ht="15.75" customHeight="1" x14ac:dyDescent="0.3">
      <c r="A875" s="101"/>
      <c r="B875" s="101"/>
      <c r="C875" s="101"/>
      <c r="D875" s="101"/>
      <c r="E875" s="101"/>
      <c r="F875" s="101"/>
      <c r="G875" s="101"/>
      <c r="H875" s="101"/>
      <c r="I875" s="101"/>
      <c r="J875" s="101"/>
      <c r="K875" s="101"/>
      <c r="L875" s="101"/>
      <c r="M875" s="101"/>
      <c r="N875" s="101"/>
      <c r="O875" s="101"/>
      <c r="P875" s="101"/>
      <c r="Q875" s="101"/>
      <c r="R875" s="101"/>
      <c r="S875" s="101"/>
      <c r="T875" s="101"/>
      <c r="U875" s="101"/>
      <c r="V875" s="101"/>
      <c r="W875" s="101"/>
      <c r="X875" s="101"/>
      <c r="Y875" s="101"/>
      <c r="Z875" s="101"/>
      <c r="AA875" s="101"/>
    </row>
    <row r="876" spans="1:27" ht="15.75" customHeight="1" x14ac:dyDescent="0.3">
      <c r="A876" s="101"/>
      <c r="B876" s="101"/>
      <c r="C876" s="101"/>
      <c r="D876" s="101"/>
      <c r="E876" s="101"/>
      <c r="F876" s="101"/>
      <c r="G876" s="101"/>
      <c r="H876" s="101"/>
      <c r="I876" s="101"/>
      <c r="J876" s="101"/>
      <c r="K876" s="101"/>
      <c r="L876" s="101"/>
      <c r="M876" s="101"/>
      <c r="N876" s="101"/>
      <c r="O876" s="101"/>
      <c r="P876" s="101"/>
      <c r="Q876" s="101"/>
      <c r="R876" s="101"/>
      <c r="S876" s="101"/>
      <c r="T876" s="101"/>
      <c r="U876" s="101"/>
      <c r="V876" s="101"/>
      <c r="W876" s="101"/>
      <c r="X876" s="101"/>
      <c r="Y876" s="101"/>
      <c r="Z876" s="101"/>
      <c r="AA876" s="101"/>
    </row>
    <row r="877" spans="1:27" ht="15.75" customHeight="1" x14ac:dyDescent="0.3">
      <c r="A877" s="101"/>
      <c r="B877" s="101"/>
      <c r="C877" s="101"/>
      <c r="D877" s="101"/>
      <c r="E877" s="101"/>
      <c r="F877" s="101"/>
      <c r="G877" s="101"/>
      <c r="H877" s="101"/>
      <c r="I877" s="101"/>
      <c r="J877" s="101"/>
      <c r="K877" s="101"/>
      <c r="L877" s="101"/>
      <c r="M877" s="101"/>
      <c r="N877" s="101"/>
      <c r="O877" s="101"/>
      <c r="P877" s="101"/>
      <c r="Q877" s="101"/>
      <c r="R877" s="101"/>
      <c r="S877" s="101"/>
      <c r="T877" s="101"/>
      <c r="U877" s="101"/>
      <c r="V877" s="101"/>
      <c r="W877" s="101"/>
      <c r="X877" s="101"/>
      <c r="Y877" s="101"/>
      <c r="Z877" s="101"/>
      <c r="AA877" s="101"/>
    </row>
    <row r="878" spans="1:27" ht="15.75" customHeight="1" x14ac:dyDescent="0.3">
      <c r="A878" s="101"/>
      <c r="B878" s="101"/>
      <c r="C878" s="101"/>
      <c r="D878" s="101"/>
      <c r="E878" s="101"/>
      <c r="F878" s="101"/>
      <c r="G878" s="101"/>
      <c r="H878" s="101"/>
      <c r="I878" s="101"/>
      <c r="J878" s="101"/>
      <c r="K878" s="101"/>
      <c r="L878" s="101"/>
      <c r="M878" s="101"/>
      <c r="N878" s="101"/>
      <c r="O878" s="101"/>
      <c r="P878" s="101"/>
      <c r="Q878" s="101"/>
      <c r="R878" s="101"/>
      <c r="S878" s="101"/>
      <c r="T878" s="101"/>
      <c r="U878" s="101"/>
      <c r="V878" s="101"/>
      <c r="W878" s="101"/>
      <c r="X878" s="101"/>
      <c r="Y878" s="101"/>
      <c r="Z878" s="101"/>
      <c r="AA878" s="101"/>
    </row>
    <row r="879" spans="1:27" ht="15.75" customHeight="1" x14ac:dyDescent="0.3">
      <c r="A879" s="101"/>
      <c r="B879" s="101"/>
      <c r="C879" s="101"/>
      <c r="D879" s="101"/>
      <c r="E879" s="101"/>
      <c r="F879" s="101"/>
      <c r="G879" s="101"/>
      <c r="H879" s="101"/>
      <c r="I879" s="101"/>
      <c r="J879" s="101"/>
      <c r="K879" s="101"/>
      <c r="L879" s="101"/>
      <c r="M879" s="101"/>
      <c r="N879" s="101"/>
      <c r="O879" s="101"/>
      <c r="P879" s="101"/>
      <c r="Q879" s="101"/>
      <c r="R879" s="101"/>
      <c r="S879" s="101"/>
      <c r="T879" s="101"/>
      <c r="U879" s="101"/>
      <c r="V879" s="101"/>
      <c r="W879" s="101"/>
      <c r="X879" s="101"/>
      <c r="Y879" s="101"/>
      <c r="Z879" s="101"/>
      <c r="AA879" s="101"/>
    </row>
    <row r="880" spans="1:27" ht="15.75" customHeight="1" x14ac:dyDescent="0.3">
      <c r="A880" s="101"/>
      <c r="B880" s="101"/>
      <c r="C880" s="101"/>
      <c r="D880" s="101"/>
      <c r="E880" s="101"/>
      <c r="F880" s="101"/>
      <c r="G880" s="101"/>
      <c r="H880" s="101"/>
      <c r="I880" s="101"/>
      <c r="J880" s="101"/>
      <c r="K880" s="101"/>
      <c r="L880" s="101"/>
      <c r="M880" s="101"/>
      <c r="N880" s="101"/>
      <c r="O880" s="101"/>
      <c r="P880" s="101"/>
      <c r="Q880" s="101"/>
      <c r="R880" s="101"/>
      <c r="S880" s="101"/>
      <c r="T880" s="101"/>
      <c r="U880" s="101"/>
      <c r="V880" s="101"/>
      <c r="W880" s="101"/>
      <c r="X880" s="101"/>
      <c r="Y880" s="101"/>
      <c r="Z880" s="101"/>
      <c r="AA880" s="101"/>
    </row>
    <row r="881" spans="1:27" ht="15.75" customHeight="1" x14ac:dyDescent="0.3">
      <c r="A881" s="101"/>
      <c r="B881" s="101"/>
      <c r="C881" s="101"/>
      <c r="D881" s="101"/>
      <c r="E881" s="101"/>
      <c r="F881" s="101"/>
      <c r="G881" s="101"/>
      <c r="H881" s="101"/>
      <c r="I881" s="101"/>
      <c r="J881" s="101"/>
      <c r="K881" s="101"/>
      <c r="L881" s="101"/>
      <c r="M881" s="101"/>
      <c r="N881" s="101"/>
      <c r="O881" s="101"/>
      <c r="P881" s="101"/>
      <c r="Q881" s="101"/>
      <c r="R881" s="101"/>
      <c r="S881" s="101"/>
      <c r="T881" s="101"/>
      <c r="U881" s="101"/>
      <c r="V881" s="101"/>
      <c r="W881" s="101"/>
      <c r="X881" s="101"/>
      <c r="Y881" s="101"/>
      <c r="Z881" s="101"/>
      <c r="AA881" s="101"/>
    </row>
    <row r="882" spans="1:27" ht="15.75" customHeight="1" x14ac:dyDescent="0.3">
      <c r="A882" s="101"/>
      <c r="B882" s="101"/>
      <c r="C882" s="101"/>
      <c r="D882" s="101"/>
      <c r="E882" s="101"/>
      <c r="F882" s="101"/>
      <c r="G882" s="101"/>
      <c r="H882" s="101"/>
      <c r="I882" s="101"/>
      <c r="J882" s="101"/>
      <c r="K882" s="101"/>
      <c r="L882" s="101"/>
      <c r="M882" s="101"/>
      <c r="N882" s="101"/>
      <c r="O882" s="101"/>
      <c r="P882" s="101"/>
      <c r="Q882" s="101"/>
      <c r="R882" s="101"/>
      <c r="S882" s="101"/>
      <c r="T882" s="101"/>
      <c r="U882" s="101"/>
      <c r="V882" s="101"/>
      <c r="W882" s="101"/>
      <c r="X882" s="101"/>
      <c r="Y882" s="101"/>
      <c r="Z882" s="101"/>
      <c r="AA882" s="101"/>
    </row>
    <row r="883" spans="1:27" ht="15.75" customHeight="1" x14ac:dyDescent="0.3">
      <c r="A883" s="101"/>
      <c r="B883" s="101"/>
      <c r="C883" s="101"/>
      <c r="D883" s="101"/>
      <c r="E883" s="101"/>
      <c r="F883" s="101"/>
      <c r="G883" s="101"/>
      <c r="H883" s="101"/>
      <c r="I883" s="101"/>
      <c r="J883" s="101"/>
      <c r="K883" s="101"/>
      <c r="L883" s="101"/>
      <c r="M883" s="101"/>
      <c r="N883" s="101"/>
      <c r="O883" s="101"/>
      <c r="P883" s="101"/>
      <c r="Q883" s="101"/>
      <c r="R883" s="101"/>
      <c r="S883" s="101"/>
      <c r="T883" s="101"/>
      <c r="U883" s="101"/>
      <c r="V883" s="101"/>
      <c r="W883" s="101"/>
      <c r="X883" s="101"/>
      <c r="Y883" s="101"/>
      <c r="Z883" s="101"/>
      <c r="AA883" s="101"/>
    </row>
    <row r="884" spans="1:27" ht="15.75" customHeight="1" x14ac:dyDescent="0.3">
      <c r="A884" s="101"/>
      <c r="B884" s="101"/>
      <c r="C884" s="101"/>
      <c r="D884" s="101"/>
      <c r="E884" s="101"/>
      <c r="F884" s="101"/>
      <c r="G884" s="101"/>
      <c r="H884" s="101"/>
      <c r="I884" s="101"/>
      <c r="J884" s="101"/>
      <c r="K884" s="101"/>
      <c r="L884" s="101"/>
      <c r="M884" s="101"/>
      <c r="N884" s="101"/>
      <c r="O884" s="101"/>
      <c r="P884" s="101"/>
      <c r="Q884" s="101"/>
      <c r="R884" s="101"/>
      <c r="S884" s="101"/>
      <c r="T884" s="101"/>
      <c r="U884" s="101"/>
      <c r="V884" s="101"/>
      <c r="W884" s="101"/>
      <c r="X884" s="101"/>
      <c r="Y884" s="101"/>
      <c r="Z884" s="101"/>
      <c r="AA884" s="101"/>
    </row>
    <row r="885" spans="1:27" ht="15.75" customHeight="1" x14ac:dyDescent="0.3">
      <c r="A885" s="101"/>
      <c r="B885" s="101"/>
      <c r="C885" s="101"/>
      <c r="D885" s="101"/>
      <c r="E885" s="101"/>
      <c r="F885" s="101"/>
      <c r="G885" s="101"/>
      <c r="H885" s="101"/>
      <c r="I885" s="101"/>
      <c r="J885" s="101"/>
      <c r="K885" s="101"/>
      <c r="L885" s="101"/>
      <c r="M885" s="101"/>
      <c r="N885" s="101"/>
      <c r="O885" s="101"/>
      <c r="P885" s="101"/>
      <c r="Q885" s="101"/>
      <c r="R885" s="101"/>
      <c r="S885" s="101"/>
      <c r="T885" s="101"/>
      <c r="U885" s="101"/>
      <c r="V885" s="101"/>
      <c r="W885" s="101"/>
      <c r="X885" s="101"/>
      <c r="Y885" s="101"/>
      <c r="Z885" s="101"/>
      <c r="AA885" s="101"/>
    </row>
    <row r="886" spans="1:27" ht="15.75" customHeight="1" x14ac:dyDescent="0.3">
      <c r="A886" s="101"/>
      <c r="B886" s="101"/>
      <c r="C886" s="101"/>
      <c r="D886" s="101"/>
      <c r="E886" s="101"/>
      <c r="F886" s="101"/>
      <c r="G886" s="101"/>
      <c r="H886" s="101"/>
      <c r="I886" s="101"/>
      <c r="J886" s="101"/>
      <c r="K886" s="101"/>
      <c r="L886" s="101"/>
      <c r="M886" s="101"/>
      <c r="N886" s="101"/>
      <c r="O886" s="101"/>
      <c r="P886" s="101"/>
      <c r="Q886" s="101"/>
      <c r="R886" s="101"/>
      <c r="S886" s="101"/>
      <c r="T886" s="101"/>
      <c r="U886" s="101"/>
      <c r="V886" s="101"/>
      <c r="W886" s="101"/>
      <c r="X886" s="101"/>
      <c r="Y886" s="101"/>
      <c r="Z886" s="101"/>
      <c r="AA886" s="101"/>
    </row>
    <row r="887" spans="1:27" ht="15.75" customHeight="1" x14ac:dyDescent="0.3">
      <c r="A887" s="101"/>
      <c r="B887" s="101"/>
      <c r="C887" s="101"/>
      <c r="D887" s="101"/>
      <c r="E887" s="101"/>
      <c r="F887" s="101"/>
      <c r="G887" s="101"/>
      <c r="H887" s="101"/>
      <c r="I887" s="101"/>
      <c r="J887" s="101"/>
      <c r="K887" s="101"/>
      <c r="L887" s="101"/>
      <c r="M887" s="101"/>
      <c r="N887" s="101"/>
      <c r="O887" s="101"/>
      <c r="P887" s="101"/>
      <c r="Q887" s="101"/>
      <c r="R887" s="101"/>
      <c r="S887" s="101"/>
      <c r="T887" s="101"/>
      <c r="U887" s="101"/>
      <c r="V887" s="101"/>
      <c r="W887" s="101"/>
      <c r="X887" s="101"/>
      <c r="Y887" s="101"/>
      <c r="Z887" s="101"/>
      <c r="AA887" s="101"/>
    </row>
    <row r="888" spans="1:27" ht="15.75" customHeight="1" x14ac:dyDescent="0.3">
      <c r="A888" s="101"/>
      <c r="B888" s="101"/>
      <c r="C888" s="101"/>
      <c r="D888" s="101"/>
      <c r="E888" s="101"/>
      <c r="F888" s="101"/>
      <c r="G888" s="101"/>
      <c r="H888" s="101"/>
      <c r="I888" s="101"/>
      <c r="J888" s="101"/>
      <c r="K888" s="101"/>
      <c r="L888" s="101"/>
      <c r="M888" s="101"/>
      <c r="N888" s="101"/>
      <c r="O888" s="101"/>
      <c r="P888" s="101"/>
      <c r="Q888" s="101"/>
      <c r="R888" s="101"/>
      <c r="S888" s="101"/>
      <c r="T888" s="101"/>
      <c r="U888" s="101"/>
      <c r="V888" s="101"/>
      <c r="W888" s="101"/>
      <c r="X888" s="101"/>
      <c r="Y888" s="101"/>
      <c r="Z888" s="101"/>
      <c r="AA888" s="101"/>
    </row>
    <row r="889" spans="1:27" ht="15.75" customHeight="1" x14ac:dyDescent="0.3">
      <c r="A889" s="101"/>
      <c r="B889" s="101"/>
      <c r="C889" s="101"/>
      <c r="D889" s="101"/>
      <c r="E889" s="101"/>
      <c r="F889" s="101"/>
      <c r="G889" s="101"/>
      <c r="H889" s="101"/>
      <c r="I889" s="101"/>
      <c r="J889" s="101"/>
      <c r="K889" s="101"/>
      <c r="L889" s="101"/>
      <c r="M889" s="101"/>
      <c r="N889" s="101"/>
      <c r="O889" s="101"/>
      <c r="P889" s="101"/>
      <c r="Q889" s="101"/>
      <c r="R889" s="101"/>
      <c r="S889" s="101"/>
      <c r="T889" s="101"/>
      <c r="U889" s="101"/>
      <c r="V889" s="101"/>
      <c r="W889" s="101"/>
      <c r="X889" s="101"/>
      <c r="Y889" s="101"/>
      <c r="Z889" s="101"/>
      <c r="AA889" s="101"/>
    </row>
    <row r="890" spans="1:27" ht="15.75" customHeight="1" x14ac:dyDescent="0.3">
      <c r="A890" s="101"/>
      <c r="B890" s="101"/>
      <c r="C890" s="101"/>
      <c r="D890" s="101"/>
      <c r="E890" s="101"/>
      <c r="F890" s="101"/>
      <c r="G890" s="101"/>
      <c r="H890" s="101"/>
      <c r="I890" s="101"/>
      <c r="J890" s="101"/>
      <c r="K890" s="101"/>
      <c r="L890" s="101"/>
      <c r="M890" s="101"/>
      <c r="N890" s="101"/>
      <c r="O890" s="101"/>
      <c r="P890" s="101"/>
      <c r="Q890" s="101"/>
      <c r="R890" s="101"/>
      <c r="S890" s="101"/>
      <c r="T890" s="101"/>
      <c r="U890" s="101"/>
      <c r="V890" s="101"/>
      <c r="W890" s="101"/>
      <c r="X890" s="101"/>
      <c r="Y890" s="101"/>
      <c r="Z890" s="101"/>
      <c r="AA890" s="101"/>
    </row>
    <row r="891" spans="1:27" ht="15.75" customHeight="1" x14ac:dyDescent="0.3">
      <c r="A891" s="101"/>
      <c r="B891" s="101"/>
      <c r="C891" s="101"/>
      <c r="D891" s="101"/>
      <c r="E891" s="101"/>
      <c r="F891" s="101"/>
      <c r="G891" s="101"/>
      <c r="H891" s="101"/>
      <c r="I891" s="101"/>
      <c r="J891" s="101"/>
      <c r="K891" s="101"/>
      <c r="L891" s="101"/>
      <c r="M891" s="101"/>
      <c r="N891" s="101"/>
      <c r="O891" s="101"/>
      <c r="P891" s="101"/>
      <c r="Q891" s="101"/>
      <c r="R891" s="101"/>
      <c r="S891" s="101"/>
      <c r="T891" s="101"/>
      <c r="U891" s="101"/>
      <c r="V891" s="101"/>
      <c r="W891" s="101"/>
      <c r="X891" s="101"/>
      <c r="Y891" s="101"/>
      <c r="Z891" s="101"/>
      <c r="AA891" s="101"/>
    </row>
    <row r="892" spans="1:27" ht="15.75" customHeight="1" x14ac:dyDescent="0.3">
      <c r="A892" s="101"/>
      <c r="B892" s="101"/>
      <c r="C892" s="101"/>
      <c r="D892" s="101"/>
      <c r="E892" s="101"/>
      <c r="F892" s="101"/>
      <c r="G892" s="101"/>
      <c r="H892" s="101"/>
      <c r="I892" s="101"/>
      <c r="J892" s="101"/>
      <c r="K892" s="101"/>
      <c r="L892" s="101"/>
      <c r="M892" s="101"/>
      <c r="N892" s="101"/>
      <c r="O892" s="101"/>
      <c r="P892" s="101"/>
      <c r="Q892" s="101"/>
      <c r="R892" s="101"/>
      <c r="S892" s="101"/>
      <c r="T892" s="101"/>
      <c r="U892" s="101"/>
      <c r="V892" s="101"/>
      <c r="W892" s="101"/>
      <c r="X892" s="101"/>
      <c r="Y892" s="101"/>
      <c r="Z892" s="101"/>
      <c r="AA892" s="101"/>
    </row>
    <row r="893" spans="1:27" ht="15.75" customHeight="1" x14ac:dyDescent="0.3">
      <c r="A893" s="101"/>
      <c r="B893" s="101"/>
      <c r="C893" s="101"/>
      <c r="D893" s="101"/>
      <c r="E893" s="101"/>
      <c r="F893" s="101"/>
      <c r="G893" s="101"/>
      <c r="H893" s="101"/>
      <c r="I893" s="101"/>
      <c r="J893" s="101"/>
      <c r="K893" s="101"/>
      <c r="L893" s="101"/>
      <c r="M893" s="101"/>
      <c r="N893" s="101"/>
      <c r="O893" s="101"/>
      <c r="P893" s="101"/>
      <c r="Q893" s="101"/>
      <c r="R893" s="101"/>
      <c r="S893" s="101"/>
      <c r="T893" s="101"/>
      <c r="U893" s="101"/>
      <c r="V893" s="101"/>
      <c r="W893" s="101"/>
      <c r="X893" s="101"/>
      <c r="Y893" s="101"/>
      <c r="Z893" s="101"/>
      <c r="AA893" s="101"/>
    </row>
    <row r="894" spans="1:27" ht="15.75" customHeight="1" x14ac:dyDescent="0.3">
      <c r="A894" s="101"/>
      <c r="B894" s="101"/>
      <c r="C894" s="101"/>
      <c r="D894" s="101"/>
      <c r="E894" s="101"/>
      <c r="F894" s="101"/>
      <c r="G894" s="101"/>
      <c r="H894" s="101"/>
      <c r="I894" s="101"/>
      <c r="J894" s="101"/>
      <c r="K894" s="101"/>
      <c r="L894" s="101"/>
      <c r="M894" s="101"/>
      <c r="N894" s="101"/>
      <c r="O894" s="101"/>
      <c r="P894" s="101"/>
      <c r="Q894" s="101"/>
      <c r="R894" s="101"/>
      <c r="S894" s="101"/>
      <c r="T894" s="101"/>
      <c r="U894" s="101"/>
      <c r="V894" s="101"/>
      <c r="W894" s="101"/>
      <c r="X894" s="101"/>
      <c r="Y894" s="101"/>
      <c r="Z894" s="101"/>
      <c r="AA894" s="101"/>
    </row>
    <row r="895" spans="1:27" ht="15.75" customHeight="1" x14ac:dyDescent="0.3">
      <c r="A895" s="101"/>
      <c r="B895" s="101"/>
      <c r="C895" s="101"/>
      <c r="D895" s="101"/>
      <c r="E895" s="101"/>
      <c r="F895" s="101"/>
      <c r="G895" s="101"/>
      <c r="H895" s="101"/>
      <c r="I895" s="101"/>
      <c r="J895" s="101"/>
      <c r="K895" s="101"/>
      <c r="L895" s="101"/>
      <c r="M895" s="101"/>
      <c r="N895" s="101"/>
      <c r="O895" s="101"/>
      <c r="P895" s="101"/>
      <c r="Q895" s="101"/>
      <c r="R895" s="101"/>
      <c r="S895" s="101"/>
      <c r="T895" s="101"/>
      <c r="U895" s="101"/>
      <c r="V895" s="101"/>
      <c r="W895" s="101"/>
      <c r="X895" s="101"/>
      <c r="Y895" s="101"/>
      <c r="Z895" s="101"/>
      <c r="AA895" s="101"/>
    </row>
    <row r="896" spans="1:27" ht="15.75" customHeight="1" x14ac:dyDescent="0.3">
      <c r="A896" s="101"/>
      <c r="B896" s="101"/>
      <c r="C896" s="101"/>
      <c r="D896" s="101"/>
      <c r="E896" s="101"/>
      <c r="F896" s="101"/>
      <c r="G896" s="101"/>
      <c r="H896" s="101"/>
      <c r="I896" s="101"/>
      <c r="J896" s="101"/>
      <c r="K896" s="101"/>
      <c r="L896" s="101"/>
      <c r="M896" s="101"/>
      <c r="N896" s="101"/>
      <c r="O896" s="101"/>
      <c r="P896" s="101"/>
      <c r="Q896" s="101"/>
      <c r="R896" s="101"/>
      <c r="S896" s="101"/>
      <c r="T896" s="101"/>
      <c r="U896" s="101"/>
      <c r="V896" s="101"/>
      <c r="W896" s="101"/>
      <c r="X896" s="101"/>
      <c r="Y896" s="101"/>
      <c r="Z896" s="101"/>
      <c r="AA896" s="101"/>
    </row>
    <row r="897" spans="1:27" ht="15.75" customHeight="1" x14ac:dyDescent="0.3">
      <c r="A897" s="101"/>
      <c r="B897" s="101"/>
      <c r="C897" s="101"/>
      <c r="D897" s="101"/>
      <c r="E897" s="101"/>
      <c r="F897" s="101"/>
      <c r="G897" s="101"/>
      <c r="H897" s="101"/>
      <c r="I897" s="101"/>
      <c r="J897" s="101"/>
      <c r="K897" s="101"/>
      <c r="L897" s="101"/>
      <c r="M897" s="101"/>
      <c r="N897" s="101"/>
      <c r="O897" s="101"/>
      <c r="P897" s="101"/>
      <c r="Q897" s="101"/>
      <c r="R897" s="101"/>
      <c r="S897" s="101"/>
      <c r="T897" s="101"/>
      <c r="U897" s="101"/>
      <c r="V897" s="101"/>
      <c r="W897" s="101"/>
      <c r="X897" s="101"/>
      <c r="Y897" s="101"/>
      <c r="Z897" s="101"/>
      <c r="AA897" s="101"/>
    </row>
    <row r="898" spans="1:27" ht="15.75" customHeight="1" x14ac:dyDescent="0.3">
      <c r="A898" s="101"/>
      <c r="B898" s="101"/>
      <c r="C898" s="101"/>
      <c r="D898" s="101"/>
      <c r="E898" s="101"/>
      <c r="F898" s="101"/>
      <c r="G898" s="101"/>
      <c r="H898" s="101"/>
      <c r="I898" s="101"/>
      <c r="J898" s="101"/>
      <c r="K898" s="101"/>
      <c r="L898" s="101"/>
      <c r="M898" s="101"/>
      <c r="N898" s="101"/>
      <c r="O898" s="101"/>
      <c r="P898" s="101"/>
      <c r="Q898" s="101"/>
      <c r="R898" s="101"/>
      <c r="S898" s="101"/>
      <c r="T898" s="101"/>
      <c r="U898" s="101"/>
      <c r="V898" s="101"/>
      <c r="W898" s="101"/>
      <c r="X898" s="101"/>
      <c r="Y898" s="101"/>
      <c r="Z898" s="101"/>
      <c r="AA898" s="101"/>
    </row>
    <row r="899" spans="1:27" ht="15.75" customHeight="1" x14ac:dyDescent="0.3">
      <c r="A899" s="101"/>
      <c r="B899" s="101"/>
      <c r="C899" s="101"/>
      <c r="D899" s="101"/>
      <c r="E899" s="101"/>
      <c r="F899" s="101"/>
      <c r="G899" s="101"/>
      <c r="H899" s="101"/>
      <c r="I899" s="101"/>
      <c r="J899" s="101"/>
      <c r="K899" s="101"/>
      <c r="L899" s="101"/>
      <c r="M899" s="101"/>
      <c r="N899" s="101"/>
      <c r="O899" s="101"/>
      <c r="P899" s="101"/>
      <c r="Q899" s="101"/>
      <c r="R899" s="101"/>
      <c r="S899" s="101"/>
      <c r="T899" s="101"/>
      <c r="U899" s="101"/>
      <c r="V899" s="101"/>
      <c r="W899" s="101"/>
      <c r="X899" s="101"/>
      <c r="Y899" s="101"/>
      <c r="Z899" s="101"/>
      <c r="AA899" s="101"/>
    </row>
    <row r="900" spans="1:27" ht="15.75" customHeight="1" x14ac:dyDescent="0.3">
      <c r="A900" s="101"/>
      <c r="B900" s="101"/>
      <c r="C900" s="101"/>
      <c r="D900" s="101"/>
      <c r="E900" s="101"/>
      <c r="F900" s="101"/>
      <c r="G900" s="101"/>
      <c r="H900" s="101"/>
      <c r="I900" s="101"/>
      <c r="J900" s="101"/>
      <c r="K900" s="101"/>
      <c r="L900" s="101"/>
      <c r="M900" s="101"/>
      <c r="N900" s="101"/>
      <c r="O900" s="101"/>
      <c r="P900" s="101"/>
      <c r="Q900" s="101"/>
      <c r="R900" s="101"/>
      <c r="S900" s="101"/>
      <c r="T900" s="101"/>
      <c r="U900" s="101"/>
      <c r="V900" s="101"/>
      <c r="W900" s="101"/>
      <c r="X900" s="101"/>
      <c r="Y900" s="101"/>
      <c r="Z900" s="101"/>
      <c r="AA900" s="101"/>
    </row>
    <row r="901" spans="1:27" ht="15.75" customHeight="1" x14ac:dyDescent="0.3">
      <c r="A901" s="101"/>
      <c r="B901" s="101"/>
      <c r="C901" s="101"/>
      <c r="D901" s="101"/>
      <c r="E901" s="101"/>
      <c r="F901" s="101"/>
      <c r="G901" s="101"/>
      <c r="H901" s="101"/>
      <c r="I901" s="101"/>
      <c r="J901" s="101"/>
      <c r="K901" s="101"/>
      <c r="L901" s="101"/>
      <c r="M901" s="101"/>
      <c r="N901" s="101"/>
      <c r="O901" s="101"/>
      <c r="P901" s="101"/>
      <c r="Q901" s="101"/>
      <c r="R901" s="101"/>
      <c r="S901" s="101"/>
      <c r="T901" s="101"/>
      <c r="U901" s="101"/>
      <c r="V901" s="101"/>
      <c r="W901" s="101"/>
      <c r="X901" s="101"/>
      <c r="Y901" s="101"/>
      <c r="Z901" s="101"/>
      <c r="AA901" s="101"/>
    </row>
    <row r="902" spans="1:27" ht="15.75" customHeight="1" x14ac:dyDescent="0.3">
      <c r="A902" s="101"/>
      <c r="B902" s="101"/>
      <c r="C902" s="101"/>
      <c r="D902" s="101"/>
      <c r="E902" s="101"/>
      <c r="F902" s="101"/>
      <c r="G902" s="101"/>
      <c r="H902" s="101"/>
      <c r="I902" s="101"/>
      <c r="J902" s="101"/>
      <c r="K902" s="101"/>
      <c r="L902" s="101"/>
      <c r="M902" s="101"/>
      <c r="N902" s="101"/>
      <c r="O902" s="101"/>
      <c r="P902" s="101"/>
      <c r="Q902" s="101"/>
      <c r="R902" s="101"/>
      <c r="S902" s="101"/>
      <c r="T902" s="101"/>
      <c r="U902" s="101"/>
      <c r="V902" s="101"/>
      <c r="W902" s="101"/>
      <c r="X902" s="101"/>
      <c r="Y902" s="101"/>
      <c r="Z902" s="101"/>
      <c r="AA902" s="101"/>
    </row>
    <row r="903" spans="1:27" ht="15.75" customHeight="1" x14ac:dyDescent="0.3">
      <c r="A903" s="101"/>
      <c r="B903" s="101"/>
      <c r="C903" s="101"/>
      <c r="D903" s="101"/>
      <c r="E903" s="101"/>
      <c r="F903" s="101"/>
      <c r="G903" s="101"/>
      <c r="H903" s="101"/>
      <c r="I903" s="101"/>
      <c r="J903" s="101"/>
      <c r="K903" s="101"/>
      <c r="L903" s="101"/>
      <c r="M903" s="101"/>
      <c r="N903" s="101"/>
      <c r="O903" s="101"/>
      <c r="P903" s="101"/>
      <c r="Q903" s="101"/>
      <c r="R903" s="101"/>
      <c r="S903" s="101"/>
      <c r="T903" s="101"/>
      <c r="U903" s="101"/>
      <c r="V903" s="101"/>
      <c r="W903" s="101"/>
      <c r="X903" s="101"/>
      <c r="Y903" s="101"/>
      <c r="Z903" s="101"/>
      <c r="AA903" s="101"/>
    </row>
    <row r="904" spans="1:27" ht="15.75" customHeight="1" x14ac:dyDescent="0.3">
      <c r="A904" s="101"/>
      <c r="B904" s="101"/>
      <c r="C904" s="101"/>
      <c r="D904" s="101"/>
      <c r="E904" s="101"/>
      <c r="F904" s="101"/>
      <c r="G904" s="101"/>
      <c r="H904" s="101"/>
      <c r="I904" s="101"/>
      <c r="J904" s="101"/>
      <c r="K904" s="101"/>
      <c r="L904" s="101"/>
      <c r="M904" s="101"/>
      <c r="N904" s="101"/>
      <c r="O904" s="101"/>
      <c r="P904" s="101"/>
      <c r="Q904" s="101"/>
      <c r="R904" s="101"/>
      <c r="S904" s="101"/>
      <c r="T904" s="101"/>
      <c r="U904" s="101"/>
      <c r="V904" s="101"/>
      <c r="W904" s="101"/>
      <c r="X904" s="101"/>
      <c r="Y904" s="101"/>
      <c r="Z904" s="101"/>
      <c r="AA904" s="101"/>
    </row>
    <row r="905" spans="1:27" ht="15.75" customHeight="1" x14ac:dyDescent="0.3">
      <c r="A905" s="101"/>
      <c r="B905" s="101"/>
      <c r="C905" s="101"/>
      <c r="D905" s="101"/>
      <c r="E905" s="101"/>
      <c r="F905" s="101"/>
      <c r="G905" s="101"/>
      <c r="H905" s="101"/>
      <c r="I905" s="101"/>
      <c r="J905" s="101"/>
      <c r="K905" s="101"/>
      <c r="L905" s="101"/>
      <c r="M905" s="101"/>
      <c r="N905" s="101"/>
      <c r="O905" s="101"/>
      <c r="P905" s="101"/>
      <c r="Q905" s="101"/>
      <c r="R905" s="101"/>
      <c r="S905" s="101"/>
      <c r="T905" s="101"/>
      <c r="U905" s="101"/>
      <c r="V905" s="101"/>
      <c r="W905" s="101"/>
      <c r="X905" s="101"/>
      <c r="Y905" s="101"/>
      <c r="Z905" s="101"/>
      <c r="AA905" s="101"/>
    </row>
    <row r="906" spans="1:27" ht="15.75" customHeight="1" x14ac:dyDescent="0.3">
      <c r="A906" s="101"/>
      <c r="B906" s="101"/>
      <c r="C906" s="101"/>
      <c r="D906" s="101"/>
      <c r="E906" s="101"/>
      <c r="F906" s="101"/>
      <c r="G906" s="101"/>
      <c r="H906" s="101"/>
      <c r="I906" s="101"/>
      <c r="J906" s="101"/>
      <c r="K906" s="101"/>
      <c r="L906" s="101"/>
      <c r="M906" s="101"/>
      <c r="N906" s="101"/>
      <c r="O906" s="101"/>
      <c r="P906" s="101"/>
      <c r="Q906" s="101"/>
      <c r="R906" s="101"/>
      <c r="S906" s="101"/>
      <c r="T906" s="101"/>
      <c r="U906" s="101"/>
      <c r="V906" s="101"/>
      <c r="W906" s="101"/>
      <c r="X906" s="101"/>
      <c r="Y906" s="101"/>
      <c r="Z906" s="101"/>
      <c r="AA906" s="101"/>
    </row>
    <row r="907" spans="1:27" ht="15.75" customHeight="1" x14ac:dyDescent="0.3">
      <c r="A907" s="101"/>
      <c r="B907" s="101"/>
      <c r="C907" s="101"/>
      <c r="D907" s="101"/>
      <c r="E907" s="101"/>
      <c r="F907" s="101"/>
      <c r="G907" s="101"/>
      <c r="H907" s="101"/>
      <c r="I907" s="101"/>
      <c r="J907" s="101"/>
      <c r="K907" s="101"/>
      <c r="L907" s="101"/>
      <c r="M907" s="101"/>
      <c r="N907" s="101"/>
      <c r="O907" s="101"/>
      <c r="P907" s="101"/>
      <c r="Q907" s="101"/>
      <c r="R907" s="101"/>
      <c r="S907" s="101"/>
      <c r="T907" s="101"/>
      <c r="U907" s="101"/>
      <c r="V907" s="101"/>
      <c r="W907" s="101"/>
      <c r="X907" s="101"/>
      <c r="Y907" s="101"/>
      <c r="Z907" s="101"/>
      <c r="AA907" s="101"/>
    </row>
    <row r="908" spans="1:27" ht="15.75" customHeight="1" x14ac:dyDescent="0.3">
      <c r="A908" s="101"/>
      <c r="B908" s="101"/>
      <c r="C908" s="101"/>
      <c r="D908" s="101"/>
      <c r="E908" s="101"/>
      <c r="F908" s="101"/>
      <c r="G908" s="101"/>
      <c r="H908" s="101"/>
      <c r="I908" s="101"/>
      <c r="J908" s="101"/>
      <c r="K908" s="101"/>
      <c r="L908" s="101"/>
      <c r="M908" s="101"/>
      <c r="N908" s="101"/>
      <c r="O908" s="101"/>
      <c r="P908" s="101"/>
      <c r="Q908" s="101"/>
      <c r="R908" s="101"/>
      <c r="S908" s="101"/>
      <c r="T908" s="101"/>
      <c r="U908" s="101"/>
      <c r="V908" s="101"/>
      <c r="W908" s="101"/>
      <c r="X908" s="101"/>
      <c r="Y908" s="101"/>
      <c r="Z908" s="101"/>
      <c r="AA908" s="101"/>
    </row>
    <row r="909" spans="1:27" ht="15.75" customHeight="1" x14ac:dyDescent="0.3">
      <c r="A909" s="101"/>
      <c r="B909" s="101"/>
      <c r="C909" s="101"/>
      <c r="D909" s="101"/>
      <c r="E909" s="101"/>
      <c r="F909" s="101"/>
      <c r="G909" s="101"/>
      <c r="H909" s="101"/>
      <c r="I909" s="101"/>
      <c r="J909" s="101"/>
      <c r="K909" s="101"/>
      <c r="L909" s="101"/>
      <c r="M909" s="101"/>
      <c r="N909" s="101"/>
      <c r="O909" s="101"/>
      <c r="P909" s="101"/>
      <c r="Q909" s="101"/>
      <c r="R909" s="101"/>
      <c r="S909" s="101"/>
      <c r="T909" s="101"/>
      <c r="U909" s="101"/>
      <c r="V909" s="101"/>
      <c r="W909" s="101"/>
      <c r="X909" s="101"/>
      <c r="Y909" s="101"/>
      <c r="Z909" s="101"/>
      <c r="AA909" s="101"/>
    </row>
    <row r="910" spans="1:27" ht="15.75" customHeight="1" x14ac:dyDescent="0.3">
      <c r="A910" s="101"/>
      <c r="B910" s="101"/>
      <c r="C910" s="101"/>
      <c r="D910" s="101"/>
      <c r="E910" s="101"/>
      <c r="F910" s="101"/>
      <c r="G910" s="101"/>
      <c r="H910" s="101"/>
      <c r="I910" s="101"/>
      <c r="J910" s="101"/>
      <c r="K910" s="101"/>
      <c r="L910" s="101"/>
      <c r="M910" s="101"/>
      <c r="N910" s="101"/>
      <c r="O910" s="101"/>
      <c r="P910" s="101"/>
      <c r="Q910" s="101"/>
      <c r="R910" s="101"/>
      <c r="S910" s="101"/>
      <c r="T910" s="101"/>
      <c r="U910" s="101"/>
      <c r="V910" s="101"/>
      <c r="W910" s="101"/>
      <c r="X910" s="101"/>
      <c r="Y910" s="101"/>
      <c r="Z910" s="101"/>
      <c r="AA910" s="101"/>
    </row>
    <row r="911" spans="1:27" ht="15.75" customHeight="1" x14ac:dyDescent="0.3">
      <c r="A911" s="101"/>
      <c r="B911" s="101"/>
      <c r="C911" s="101"/>
      <c r="D911" s="101"/>
      <c r="E911" s="101"/>
      <c r="F911" s="101"/>
      <c r="G911" s="101"/>
      <c r="H911" s="101"/>
      <c r="I911" s="101"/>
      <c r="J911" s="101"/>
      <c r="K911" s="101"/>
      <c r="L911" s="101"/>
      <c r="M911" s="101"/>
      <c r="N911" s="101"/>
      <c r="O911" s="101"/>
      <c r="P911" s="101"/>
      <c r="Q911" s="101"/>
      <c r="R911" s="101"/>
      <c r="S911" s="101"/>
      <c r="T911" s="101"/>
      <c r="U911" s="101"/>
      <c r="V911" s="101"/>
      <c r="W911" s="101"/>
      <c r="X911" s="101"/>
      <c r="Y911" s="101"/>
      <c r="Z911" s="101"/>
      <c r="AA911" s="101"/>
    </row>
    <row r="912" spans="1:27" ht="15.75" customHeight="1" x14ac:dyDescent="0.3">
      <c r="A912" s="101"/>
      <c r="B912" s="101"/>
      <c r="C912" s="101"/>
      <c r="D912" s="101"/>
      <c r="E912" s="101"/>
      <c r="F912" s="101"/>
      <c r="G912" s="101"/>
      <c r="H912" s="101"/>
      <c r="I912" s="101"/>
      <c r="J912" s="101"/>
      <c r="K912" s="101"/>
      <c r="L912" s="101"/>
      <c r="M912" s="101"/>
      <c r="N912" s="101"/>
      <c r="O912" s="101"/>
      <c r="P912" s="101"/>
      <c r="Q912" s="101"/>
      <c r="R912" s="101"/>
      <c r="S912" s="101"/>
      <c r="T912" s="101"/>
      <c r="U912" s="101"/>
      <c r="V912" s="101"/>
      <c r="W912" s="101"/>
      <c r="X912" s="101"/>
      <c r="Y912" s="101"/>
      <c r="Z912" s="101"/>
      <c r="AA912" s="101"/>
    </row>
    <row r="913" spans="1:27" ht="15.75" customHeight="1" x14ac:dyDescent="0.3">
      <c r="A913" s="101"/>
      <c r="B913" s="101"/>
      <c r="C913" s="101"/>
      <c r="D913" s="101"/>
      <c r="E913" s="101"/>
      <c r="F913" s="101"/>
      <c r="G913" s="101"/>
      <c r="H913" s="101"/>
      <c r="I913" s="101"/>
      <c r="J913" s="101"/>
      <c r="K913" s="101"/>
      <c r="L913" s="101"/>
      <c r="M913" s="101"/>
      <c r="N913" s="101"/>
      <c r="O913" s="101"/>
      <c r="P913" s="101"/>
      <c r="Q913" s="101"/>
      <c r="R913" s="101"/>
      <c r="S913" s="101"/>
      <c r="T913" s="101"/>
      <c r="U913" s="101"/>
      <c r="V913" s="101"/>
      <c r="W913" s="101"/>
      <c r="X913" s="101"/>
      <c r="Y913" s="101"/>
      <c r="Z913" s="101"/>
      <c r="AA913" s="101"/>
    </row>
    <row r="914" spans="1:27" ht="15.75" customHeight="1" x14ac:dyDescent="0.3">
      <c r="A914" s="101"/>
      <c r="B914" s="101"/>
      <c r="C914" s="101"/>
      <c r="D914" s="101"/>
      <c r="E914" s="101"/>
      <c r="F914" s="101"/>
      <c r="G914" s="101"/>
      <c r="H914" s="101"/>
      <c r="I914" s="101"/>
      <c r="J914" s="101"/>
      <c r="K914" s="101"/>
      <c r="L914" s="101"/>
      <c r="M914" s="101"/>
      <c r="N914" s="101"/>
      <c r="O914" s="101"/>
      <c r="P914" s="101"/>
      <c r="Q914" s="101"/>
      <c r="R914" s="101"/>
      <c r="S914" s="101"/>
      <c r="T914" s="101"/>
      <c r="U914" s="101"/>
      <c r="V914" s="101"/>
      <c r="W914" s="101"/>
      <c r="X914" s="101"/>
      <c r="Y914" s="101"/>
      <c r="Z914" s="101"/>
      <c r="AA914" s="101"/>
    </row>
    <row r="915" spans="1:27" ht="15.75" customHeight="1" x14ac:dyDescent="0.3">
      <c r="A915" s="101"/>
      <c r="B915" s="101"/>
      <c r="C915" s="101"/>
      <c r="D915" s="101"/>
      <c r="E915" s="101"/>
      <c r="F915" s="101"/>
      <c r="G915" s="101"/>
      <c r="H915" s="101"/>
      <c r="I915" s="101"/>
      <c r="J915" s="101"/>
      <c r="K915" s="101"/>
      <c r="L915" s="101"/>
      <c r="M915" s="101"/>
      <c r="N915" s="101"/>
      <c r="O915" s="101"/>
      <c r="P915" s="101"/>
      <c r="Q915" s="101"/>
      <c r="R915" s="101"/>
      <c r="S915" s="101"/>
      <c r="T915" s="101"/>
      <c r="U915" s="101"/>
      <c r="V915" s="101"/>
      <c r="W915" s="101"/>
      <c r="X915" s="101"/>
      <c r="Y915" s="101"/>
      <c r="Z915" s="101"/>
      <c r="AA915" s="101"/>
    </row>
    <row r="916" spans="1:27" ht="15.75" customHeight="1" x14ac:dyDescent="0.3">
      <c r="A916" s="101"/>
      <c r="B916" s="101"/>
      <c r="C916" s="101"/>
      <c r="D916" s="101"/>
      <c r="E916" s="101"/>
      <c r="F916" s="101"/>
      <c r="G916" s="101"/>
      <c r="H916" s="101"/>
      <c r="I916" s="101"/>
      <c r="J916" s="101"/>
      <c r="K916" s="101"/>
      <c r="L916" s="101"/>
      <c r="M916" s="101"/>
      <c r="N916" s="101"/>
      <c r="O916" s="101"/>
      <c r="P916" s="101"/>
      <c r="Q916" s="101"/>
      <c r="R916" s="101"/>
      <c r="S916" s="101"/>
      <c r="T916" s="101"/>
      <c r="U916" s="101"/>
      <c r="V916" s="101"/>
      <c r="W916" s="101"/>
      <c r="X916" s="101"/>
      <c r="Y916" s="101"/>
      <c r="Z916" s="101"/>
      <c r="AA916" s="101"/>
    </row>
    <row r="917" spans="1:27" ht="15.75" customHeight="1" x14ac:dyDescent="0.3">
      <c r="A917" s="101"/>
      <c r="B917" s="101"/>
      <c r="C917" s="101"/>
      <c r="D917" s="101"/>
      <c r="E917" s="101"/>
      <c r="F917" s="101"/>
      <c r="G917" s="101"/>
      <c r="H917" s="101"/>
      <c r="I917" s="101"/>
      <c r="J917" s="101"/>
      <c r="K917" s="101"/>
      <c r="L917" s="101"/>
      <c r="M917" s="101"/>
      <c r="N917" s="101"/>
      <c r="O917" s="101"/>
      <c r="P917" s="101"/>
      <c r="Q917" s="101"/>
      <c r="R917" s="101"/>
      <c r="S917" s="101"/>
      <c r="T917" s="101"/>
      <c r="U917" s="101"/>
      <c r="V917" s="101"/>
      <c r="W917" s="101"/>
      <c r="X917" s="101"/>
      <c r="Y917" s="101"/>
      <c r="Z917" s="101"/>
      <c r="AA917" s="101"/>
    </row>
    <row r="918" spans="1:27" ht="15.75" customHeight="1" x14ac:dyDescent="0.3">
      <c r="A918" s="101"/>
      <c r="B918" s="101"/>
      <c r="C918" s="101"/>
      <c r="D918" s="101"/>
      <c r="E918" s="101"/>
      <c r="F918" s="101"/>
      <c r="G918" s="101"/>
      <c r="H918" s="101"/>
      <c r="I918" s="101"/>
      <c r="J918" s="101"/>
      <c r="K918" s="101"/>
      <c r="L918" s="101"/>
      <c r="M918" s="101"/>
      <c r="N918" s="101"/>
      <c r="O918" s="101"/>
      <c r="P918" s="101"/>
      <c r="Q918" s="101"/>
      <c r="R918" s="101"/>
      <c r="S918" s="101"/>
      <c r="T918" s="101"/>
      <c r="U918" s="101"/>
      <c r="V918" s="101"/>
      <c r="W918" s="101"/>
      <c r="X918" s="101"/>
      <c r="Y918" s="101"/>
      <c r="Z918" s="101"/>
      <c r="AA918" s="101"/>
    </row>
    <row r="919" spans="1:27" ht="15.75" customHeight="1" x14ac:dyDescent="0.3">
      <c r="A919" s="101"/>
      <c r="B919" s="101"/>
      <c r="C919" s="101"/>
      <c r="D919" s="101"/>
      <c r="E919" s="101"/>
      <c r="F919" s="101"/>
      <c r="G919" s="101"/>
      <c r="H919" s="101"/>
      <c r="I919" s="101"/>
      <c r="J919" s="101"/>
      <c r="K919" s="101"/>
      <c r="L919" s="101"/>
      <c r="M919" s="101"/>
      <c r="N919" s="101"/>
      <c r="O919" s="101"/>
      <c r="P919" s="101"/>
      <c r="Q919" s="101"/>
      <c r="R919" s="101"/>
      <c r="S919" s="101"/>
      <c r="T919" s="101"/>
      <c r="U919" s="101"/>
      <c r="V919" s="101"/>
      <c r="W919" s="101"/>
      <c r="X919" s="101"/>
      <c r="Y919" s="101"/>
      <c r="Z919" s="101"/>
      <c r="AA919" s="101"/>
    </row>
    <row r="920" spans="1:27" ht="15.75" customHeight="1" x14ac:dyDescent="0.3">
      <c r="A920" s="101"/>
      <c r="B920" s="101"/>
      <c r="C920" s="101"/>
      <c r="D920" s="101"/>
      <c r="E920" s="101"/>
      <c r="F920" s="101"/>
      <c r="G920" s="101"/>
      <c r="H920" s="101"/>
      <c r="I920" s="101"/>
      <c r="J920" s="101"/>
      <c r="K920" s="101"/>
      <c r="L920" s="101"/>
      <c r="M920" s="101"/>
      <c r="N920" s="101"/>
      <c r="O920" s="101"/>
      <c r="P920" s="101"/>
      <c r="Q920" s="101"/>
      <c r="R920" s="101"/>
      <c r="S920" s="101"/>
      <c r="T920" s="101"/>
      <c r="U920" s="101"/>
      <c r="V920" s="101"/>
      <c r="W920" s="101"/>
      <c r="X920" s="101"/>
      <c r="Y920" s="101"/>
      <c r="Z920" s="101"/>
      <c r="AA920" s="101"/>
    </row>
    <row r="921" spans="1:27" ht="15.75" customHeight="1" x14ac:dyDescent="0.3">
      <c r="A921" s="101"/>
      <c r="B921" s="101"/>
      <c r="C921" s="101"/>
      <c r="D921" s="101"/>
      <c r="E921" s="101"/>
      <c r="F921" s="101"/>
      <c r="G921" s="101"/>
      <c r="H921" s="101"/>
      <c r="I921" s="101"/>
      <c r="J921" s="101"/>
      <c r="K921" s="101"/>
      <c r="L921" s="101"/>
      <c r="M921" s="101"/>
      <c r="N921" s="101"/>
      <c r="O921" s="101"/>
      <c r="P921" s="101"/>
      <c r="Q921" s="101"/>
      <c r="R921" s="101"/>
      <c r="S921" s="101"/>
      <c r="T921" s="101"/>
      <c r="U921" s="101"/>
      <c r="V921" s="101"/>
      <c r="W921" s="101"/>
      <c r="X921" s="101"/>
      <c r="Y921" s="101"/>
      <c r="Z921" s="101"/>
      <c r="AA921" s="101"/>
    </row>
    <row r="922" spans="1:27" ht="15.75" customHeight="1" x14ac:dyDescent="0.3">
      <c r="A922" s="101"/>
      <c r="B922" s="101"/>
      <c r="C922" s="101"/>
      <c r="D922" s="101"/>
      <c r="E922" s="101"/>
      <c r="F922" s="101"/>
      <c r="G922" s="101"/>
      <c r="H922" s="101"/>
      <c r="I922" s="101"/>
      <c r="J922" s="101"/>
      <c r="K922" s="101"/>
      <c r="L922" s="101"/>
      <c r="M922" s="101"/>
      <c r="N922" s="101"/>
      <c r="O922" s="101"/>
      <c r="P922" s="101"/>
      <c r="Q922" s="101"/>
      <c r="R922" s="101"/>
      <c r="S922" s="101"/>
      <c r="T922" s="101"/>
      <c r="U922" s="101"/>
      <c r="V922" s="101"/>
      <c r="W922" s="101"/>
      <c r="X922" s="101"/>
      <c r="Y922" s="101"/>
      <c r="Z922" s="101"/>
      <c r="AA922" s="101"/>
    </row>
    <row r="923" spans="1:27" ht="15.75" customHeight="1" x14ac:dyDescent="0.3">
      <c r="A923" s="101"/>
      <c r="B923" s="101"/>
      <c r="C923" s="101"/>
      <c r="D923" s="101"/>
      <c r="E923" s="101"/>
      <c r="F923" s="101"/>
      <c r="G923" s="101"/>
      <c r="H923" s="101"/>
      <c r="I923" s="101"/>
      <c r="J923" s="101"/>
      <c r="K923" s="101"/>
      <c r="L923" s="101"/>
      <c r="M923" s="101"/>
      <c r="N923" s="101"/>
      <c r="O923" s="101"/>
      <c r="P923" s="101"/>
      <c r="Q923" s="101"/>
      <c r="R923" s="101"/>
      <c r="S923" s="101"/>
      <c r="T923" s="101"/>
      <c r="U923" s="101"/>
      <c r="V923" s="101"/>
      <c r="W923" s="101"/>
      <c r="X923" s="101"/>
      <c r="Y923" s="101"/>
      <c r="Z923" s="101"/>
      <c r="AA923" s="101"/>
    </row>
    <row r="924" spans="1:27" ht="15.75" customHeight="1" x14ac:dyDescent="0.3">
      <c r="A924" s="101"/>
      <c r="B924" s="101"/>
      <c r="C924" s="101"/>
      <c r="D924" s="101"/>
      <c r="E924" s="101"/>
      <c r="F924" s="101"/>
      <c r="G924" s="101"/>
      <c r="H924" s="101"/>
      <c r="I924" s="101"/>
      <c r="J924" s="101"/>
      <c r="K924" s="101"/>
      <c r="L924" s="101"/>
      <c r="M924" s="101"/>
      <c r="N924" s="101"/>
      <c r="O924" s="101"/>
      <c r="P924" s="101"/>
      <c r="Q924" s="101"/>
      <c r="R924" s="101"/>
      <c r="S924" s="101"/>
      <c r="T924" s="101"/>
      <c r="U924" s="101"/>
      <c r="V924" s="101"/>
      <c r="W924" s="101"/>
      <c r="X924" s="101"/>
      <c r="Y924" s="101"/>
      <c r="Z924" s="101"/>
      <c r="AA924" s="101"/>
    </row>
    <row r="925" spans="1:27" ht="15.75" customHeight="1" x14ac:dyDescent="0.3">
      <c r="A925" s="101"/>
      <c r="B925" s="101"/>
      <c r="C925" s="101"/>
      <c r="D925" s="101"/>
      <c r="E925" s="101"/>
      <c r="F925" s="101"/>
      <c r="G925" s="101"/>
      <c r="H925" s="101"/>
      <c r="I925" s="101"/>
      <c r="J925" s="101"/>
      <c r="K925" s="101"/>
      <c r="L925" s="101"/>
      <c r="M925" s="101"/>
      <c r="N925" s="101"/>
      <c r="O925" s="101"/>
      <c r="P925" s="101"/>
      <c r="Q925" s="101"/>
      <c r="R925" s="101"/>
      <c r="S925" s="101"/>
      <c r="T925" s="101"/>
      <c r="U925" s="101"/>
      <c r="V925" s="101"/>
      <c r="W925" s="101"/>
      <c r="X925" s="101"/>
      <c r="Y925" s="101"/>
      <c r="Z925" s="101"/>
      <c r="AA925" s="101"/>
    </row>
    <row r="926" spans="1:27" ht="15.75" customHeight="1" x14ac:dyDescent="0.3">
      <c r="A926" s="101"/>
      <c r="B926" s="101"/>
      <c r="C926" s="101"/>
      <c r="D926" s="101"/>
      <c r="E926" s="101"/>
      <c r="F926" s="101"/>
      <c r="G926" s="101"/>
      <c r="H926" s="101"/>
      <c r="I926" s="101"/>
      <c r="J926" s="101"/>
      <c r="K926" s="101"/>
      <c r="L926" s="101"/>
      <c r="M926" s="101"/>
      <c r="N926" s="101"/>
      <c r="O926" s="101"/>
      <c r="P926" s="101"/>
      <c r="Q926" s="101"/>
      <c r="R926" s="101"/>
      <c r="S926" s="101"/>
      <c r="T926" s="101"/>
      <c r="U926" s="101"/>
      <c r="V926" s="101"/>
      <c r="W926" s="101"/>
      <c r="X926" s="101"/>
      <c r="Y926" s="101"/>
      <c r="Z926" s="101"/>
      <c r="AA926" s="101"/>
    </row>
    <row r="927" spans="1:27" ht="15.75" customHeight="1" x14ac:dyDescent="0.3">
      <c r="A927" s="101"/>
      <c r="B927" s="101"/>
      <c r="C927" s="101"/>
      <c r="D927" s="101"/>
      <c r="E927" s="101"/>
      <c r="F927" s="101"/>
      <c r="G927" s="101"/>
      <c r="H927" s="101"/>
      <c r="I927" s="101"/>
      <c r="J927" s="101"/>
      <c r="K927" s="101"/>
      <c r="L927" s="101"/>
      <c r="M927" s="101"/>
      <c r="N927" s="101"/>
      <c r="O927" s="101"/>
      <c r="P927" s="101"/>
      <c r="Q927" s="101"/>
      <c r="R927" s="101"/>
      <c r="S927" s="101"/>
      <c r="T927" s="101"/>
      <c r="U927" s="101"/>
      <c r="V927" s="101"/>
      <c r="W927" s="101"/>
      <c r="X927" s="101"/>
      <c r="Y927" s="101"/>
      <c r="Z927" s="101"/>
      <c r="AA927" s="101"/>
    </row>
    <row r="928" spans="1:27" ht="15.75" customHeight="1" x14ac:dyDescent="0.3">
      <c r="A928" s="101"/>
      <c r="B928" s="101"/>
      <c r="C928" s="101"/>
      <c r="D928" s="101"/>
      <c r="E928" s="101"/>
      <c r="F928" s="101"/>
      <c r="G928" s="101"/>
      <c r="H928" s="101"/>
      <c r="I928" s="101"/>
      <c r="J928" s="101"/>
      <c r="K928" s="101"/>
      <c r="L928" s="101"/>
      <c r="M928" s="101"/>
      <c r="N928" s="101"/>
      <c r="O928" s="101"/>
      <c r="P928" s="101"/>
      <c r="Q928" s="101"/>
      <c r="R928" s="101"/>
      <c r="S928" s="101"/>
      <c r="T928" s="101"/>
      <c r="U928" s="101"/>
      <c r="V928" s="101"/>
      <c r="W928" s="101"/>
      <c r="X928" s="101"/>
      <c r="Y928" s="101"/>
      <c r="Z928" s="101"/>
      <c r="AA928" s="101"/>
    </row>
    <row r="929" spans="1:27" ht="15.75" customHeight="1" x14ac:dyDescent="0.3">
      <c r="A929" s="101"/>
      <c r="B929" s="101"/>
      <c r="C929" s="101"/>
      <c r="D929" s="101"/>
      <c r="E929" s="101"/>
      <c r="F929" s="101"/>
      <c r="G929" s="101"/>
      <c r="H929" s="101"/>
      <c r="I929" s="101"/>
      <c r="J929" s="101"/>
      <c r="K929" s="101"/>
      <c r="L929" s="101"/>
      <c r="M929" s="101"/>
      <c r="N929" s="101"/>
      <c r="O929" s="101"/>
      <c r="P929" s="101"/>
      <c r="Q929" s="101"/>
      <c r="R929" s="101"/>
      <c r="S929" s="101"/>
      <c r="T929" s="101"/>
      <c r="U929" s="101"/>
      <c r="V929" s="101"/>
      <c r="W929" s="101"/>
      <c r="X929" s="101"/>
      <c r="Y929" s="101"/>
      <c r="Z929" s="101"/>
      <c r="AA929" s="101"/>
    </row>
    <row r="930" spans="1:27" ht="15.75" customHeight="1" x14ac:dyDescent="0.3">
      <c r="A930" s="101"/>
      <c r="B930" s="101"/>
      <c r="C930" s="101"/>
      <c r="D930" s="101"/>
      <c r="E930" s="101"/>
      <c r="F930" s="101"/>
      <c r="G930" s="101"/>
      <c r="H930" s="101"/>
      <c r="I930" s="101"/>
      <c r="J930" s="101"/>
      <c r="K930" s="101"/>
      <c r="L930" s="101"/>
      <c r="M930" s="101"/>
      <c r="N930" s="101"/>
      <c r="O930" s="101"/>
      <c r="P930" s="101"/>
      <c r="Q930" s="101"/>
      <c r="R930" s="101"/>
      <c r="S930" s="101"/>
      <c r="T930" s="101"/>
      <c r="U930" s="101"/>
      <c r="V930" s="101"/>
      <c r="W930" s="101"/>
      <c r="X930" s="101"/>
      <c r="Y930" s="101"/>
      <c r="Z930" s="101"/>
      <c r="AA930" s="101"/>
    </row>
    <row r="931" spans="1:27" ht="15.75" customHeight="1" x14ac:dyDescent="0.3">
      <c r="A931" s="101"/>
      <c r="B931" s="101"/>
      <c r="C931" s="101"/>
      <c r="D931" s="101"/>
      <c r="E931" s="101"/>
      <c r="F931" s="101"/>
      <c r="G931" s="101"/>
      <c r="H931" s="101"/>
      <c r="I931" s="101"/>
      <c r="J931" s="101"/>
      <c r="K931" s="101"/>
      <c r="L931" s="101"/>
      <c r="M931" s="101"/>
      <c r="N931" s="101"/>
      <c r="O931" s="101"/>
      <c r="P931" s="101"/>
      <c r="Q931" s="101"/>
      <c r="R931" s="101"/>
      <c r="S931" s="101"/>
      <c r="T931" s="101"/>
      <c r="U931" s="101"/>
      <c r="V931" s="101"/>
      <c r="W931" s="101"/>
      <c r="X931" s="101"/>
      <c r="Y931" s="101"/>
      <c r="Z931" s="101"/>
      <c r="AA931" s="101"/>
    </row>
    <row r="932" spans="1:27" ht="15.75" customHeight="1" x14ac:dyDescent="0.3">
      <c r="A932" s="101"/>
      <c r="B932" s="101"/>
      <c r="C932" s="101"/>
      <c r="D932" s="101"/>
      <c r="E932" s="101"/>
      <c r="F932" s="101"/>
      <c r="G932" s="101"/>
      <c r="H932" s="101"/>
      <c r="I932" s="101"/>
      <c r="J932" s="101"/>
      <c r="K932" s="101"/>
      <c r="L932" s="101"/>
      <c r="M932" s="101"/>
      <c r="N932" s="101"/>
      <c r="O932" s="101"/>
      <c r="P932" s="101"/>
      <c r="Q932" s="101"/>
      <c r="R932" s="101"/>
      <c r="S932" s="101"/>
      <c r="T932" s="101"/>
      <c r="U932" s="101"/>
      <c r="V932" s="101"/>
      <c r="W932" s="101"/>
      <c r="X932" s="101"/>
      <c r="Y932" s="101"/>
      <c r="Z932" s="101"/>
      <c r="AA932" s="101"/>
    </row>
    <row r="933" spans="1:27" ht="15.75" customHeight="1" x14ac:dyDescent="0.3">
      <c r="A933" s="101"/>
      <c r="B933" s="101"/>
      <c r="C933" s="101"/>
      <c r="D933" s="101"/>
      <c r="E933" s="101"/>
      <c r="F933" s="101"/>
      <c r="G933" s="101"/>
      <c r="H933" s="101"/>
      <c r="I933" s="101"/>
      <c r="J933" s="101"/>
      <c r="K933" s="101"/>
      <c r="L933" s="101"/>
      <c r="M933" s="101"/>
      <c r="N933" s="101"/>
      <c r="O933" s="101"/>
      <c r="P933" s="101"/>
      <c r="Q933" s="101"/>
      <c r="R933" s="101"/>
      <c r="S933" s="101"/>
      <c r="T933" s="101"/>
      <c r="U933" s="101"/>
      <c r="V933" s="101"/>
      <c r="W933" s="101"/>
      <c r="X933" s="101"/>
      <c r="Y933" s="101"/>
      <c r="Z933" s="101"/>
      <c r="AA933" s="101"/>
    </row>
    <row r="934" spans="1:27" ht="15.75" customHeight="1" x14ac:dyDescent="0.3">
      <c r="A934" s="101"/>
      <c r="B934" s="101"/>
      <c r="C934" s="101"/>
      <c r="D934" s="101"/>
      <c r="E934" s="101"/>
      <c r="F934" s="101"/>
      <c r="G934" s="101"/>
      <c r="H934" s="101"/>
      <c r="I934" s="101"/>
      <c r="J934" s="101"/>
      <c r="K934" s="101"/>
      <c r="L934" s="101"/>
      <c r="M934" s="101"/>
      <c r="N934" s="101"/>
      <c r="O934" s="101"/>
      <c r="P934" s="101"/>
      <c r="Q934" s="101"/>
      <c r="R934" s="101"/>
      <c r="S934" s="101"/>
      <c r="T934" s="101"/>
      <c r="U934" s="101"/>
      <c r="V934" s="101"/>
      <c r="W934" s="101"/>
      <c r="X934" s="101"/>
      <c r="Y934" s="101"/>
      <c r="Z934" s="101"/>
      <c r="AA934" s="101"/>
    </row>
    <row r="935" spans="1:27" ht="15.75" customHeight="1" x14ac:dyDescent="0.3">
      <c r="A935" s="101"/>
      <c r="B935" s="101"/>
      <c r="C935" s="101"/>
      <c r="D935" s="101"/>
      <c r="E935" s="101"/>
      <c r="F935" s="101"/>
      <c r="G935" s="101"/>
      <c r="H935" s="101"/>
      <c r="I935" s="101"/>
      <c r="J935" s="101"/>
      <c r="K935" s="101"/>
      <c r="L935" s="101"/>
      <c r="M935" s="101"/>
      <c r="N935" s="101"/>
      <c r="O935" s="101"/>
      <c r="P935" s="101"/>
      <c r="Q935" s="101"/>
      <c r="R935" s="101"/>
      <c r="S935" s="101"/>
      <c r="T935" s="101"/>
      <c r="U935" s="101"/>
      <c r="V935" s="101"/>
      <c r="W935" s="101"/>
      <c r="X935" s="101"/>
      <c r="Y935" s="101"/>
      <c r="Z935" s="101"/>
      <c r="AA935" s="101"/>
    </row>
    <row r="936" spans="1:27" ht="15.75" customHeight="1" x14ac:dyDescent="0.3">
      <c r="A936" s="101"/>
      <c r="B936" s="101"/>
      <c r="C936" s="101"/>
      <c r="D936" s="101"/>
      <c r="E936" s="101"/>
      <c r="F936" s="101"/>
      <c r="G936" s="101"/>
      <c r="H936" s="101"/>
      <c r="I936" s="101"/>
      <c r="J936" s="101"/>
      <c r="K936" s="101"/>
      <c r="L936" s="101"/>
      <c r="M936" s="101"/>
      <c r="N936" s="101"/>
      <c r="O936" s="101"/>
      <c r="P936" s="101"/>
      <c r="Q936" s="101"/>
      <c r="R936" s="101"/>
      <c r="S936" s="101"/>
      <c r="T936" s="101"/>
      <c r="U936" s="101"/>
      <c r="V936" s="101"/>
      <c r="W936" s="101"/>
      <c r="X936" s="101"/>
      <c r="Y936" s="101"/>
      <c r="Z936" s="101"/>
      <c r="AA936" s="101"/>
    </row>
    <row r="937" spans="1:27" ht="15.75" customHeight="1" x14ac:dyDescent="0.3">
      <c r="A937" s="101"/>
      <c r="B937" s="101"/>
      <c r="C937" s="101"/>
      <c r="D937" s="101"/>
      <c r="E937" s="101"/>
      <c r="F937" s="101"/>
      <c r="G937" s="101"/>
      <c r="H937" s="101"/>
      <c r="I937" s="101"/>
      <c r="J937" s="101"/>
      <c r="K937" s="101"/>
      <c r="L937" s="101"/>
      <c r="M937" s="101"/>
      <c r="N937" s="101"/>
      <c r="O937" s="101"/>
      <c r="P937" s="101"/>
      <c r="Q937" s="101"/>
      <c r="R937" s="101"/>
      <c r="S937" s="101"/>
      <c r="T937" s="101"/>
      <c r="U937" s="101"/>
      <c r="V937" s="101"/>
      <c r="W937" s="101"/>
      <c r="X937" s="101"/>
      <c r="Y937" s="101"/>
      <c r="Z937" s="101"/>
      <c r="AA937" s="101"/>
    </row>
    <row r="938" spans="1:27" ht="15.75" customHeight="1" x14ac:dyDescent="0.3">
      <c r="A938" s="101"/>
      <c r="B938" s="101"/>
      <c r="C938" s="101"/>
      <c r="D938" s="101"/>
      <c r="E938" s="101"/>
      <c r="F938" s="101"/>
      <c r="G938" s="101"/>
      <c r="H938" s="101"/>
      <c r="I938" s="101"/>
      <c r="J938" s="101"/>
      <c r="K938" s="101"/>
      <c r="L938" s="101"/>
      <c r="M938" s="101"/>
      <c r="N938" s="101"/>
      <c r="O938" s="101"/>
      <c r="P938" s="101"/>
      <c r="Q938" s="101"/>
      <c r="R938" s="101"/>
      <c r="S938" s="101"/>
      <c r="T938" s="101"/>
      <c r="U938" s="101"/>
      <c r="V938" s="101"/>
      <c r="W938" s="101"/>
      <c r="X938" s="101"/>
      <c r="Y938" s="101"/>
      <c r="Z938" s="101"/>
      <c r="AA938" s="101"/>
    </row>
    <row r="939" spans="1:27" ht="15.75" customHeight="1" x14ac:dyDescent="0.3">
      <c r="A939" s="101"/>
      <c r="B939" s="101"/>
      <c r="C939" s="101"/>
      <c r="D939" s="101"/>
      <c r="E939" s="101"/>
      <c r="F939" s="101"/>
      <c r="G939" s="101"/>
      <c r="H939" s="101"/>
      <c r="I939" s="101"/>
      <c r="J939" s="101"/>
      <c r="K939" s="101"/>
      <c r="L939" s="101"/>
      <c r="M939" s="101"/>
      <c r="N939" s="101"/>
      <c r="O939" s="101"/>
      <c r="P939" s="101"/>
      <c r="Q939" s="101"/>
      <c r="R939" s="101"/>
      <c r="S939" s="101"/>
      <c r="T939" s="101"/>
      <c r="U939" s="101"/>
      <c r="V939" s="101"/>
      <c r="W939" s="101"/>
      <c r="X939" s="101"/>
      <c r="Y939" s="101"/>
      <c r="Z939" s="101"/>
      <c r="AA939" s="101"/>
    </row>
    <row r="940" spans="1:27" ht="15.75" customHeight="1" x14ac:dyDescent="0.3">
      <c r="A940" s="101"/>
      <c r="B940" s="101"/>
      <c r="C940" s="101"/>
      <c r="D940" s="101"/>
      <c r="E940" s="101"/>
      <c r="F940" s="101"/>
      <c r="G940" s="101"/>
      <c r="H940" s="101"/>
      <c r="I940" s="101"/>
      <c r="J940" s="101"/>
      <c r="K940" s="101"/>
      <c r="L940" s="101"/>
      <c r="M940" s="101"/>
      <c r="N940" s="101"/>
      <c r="O940" s="101"/>
      <c r="P940" s="101"/>
      <c r="Q940" s="101"/>
      <c r="R940" s="101"/>
      <c r="S940" s="101"/>
      <c r="T940" s="101"/>
      <c r="U940" s="101"/>
      <c r="V940" s="101"/>
      <c r="W940" s="101"/>
      <c r="X940" s="101"/>
      <c r="Y940" s="101"/>
      <c r="Z940" s="101"/>
      <c r="AA940" s="101"/>
    </row>
    <row r="941" spans="1:27" ht="15.75" customHeight="1" x14ac:dyDescent="0.3">
      <c r="A941" s="101"/>
      <c r="B941" s="101"/>
      <c r="C941" s="101"/>
      <c r="D941" s="101"/>
      <c r="E941" s="101"/>
      <c r="F941" s="101"/>
      <c r="G941" s="101"/>
      <c r="H941" s="101"/>
      <c r="I941" s="101"/>
      <c r="J941" s="101"/>
      <c r="K941" s="101"/>
      <c r="L941" s="101"/>
      <c r="M941" s="101"/>
      <c r="N941" s="101"/>
      <c r="O941" s="101"/>
      <c r="P941" s="101"/>
      <c r="Q941" s="101"/>
      <c r="R941" s="101"/>
      <c r="S941" s="101"/>
      <c r="T941" s="101"/>
      <c r="U941" s="101"/>
      <c r="V941" s="101"/>
      <c r="W941" s="101"/>
      <c r="X941" s="101"/>
      <c r="Y941" s="101"/>
      <c r="Z941" s="101"/>
      <c r="AA941" s="101"/>
    </row>
    <row r="942" spans="1:27" ht="15.75" customHeight="1" x14ac:dyDescent="0.3">
      <c r="A942" s="101"/>
      <c r="B942" s="101"/>
      <c r="C942" s="101"/>
      <c r="D942" s="101"/>
      <c r="E942" s="101"/>
      <c r="F942" s="101"/>
      <c r="G942" s="101"/>
      <c r="H942" s="101"/>
      <c r="I942" s="101"/>
      <c r="J942" s="101"/>
      <c r="K942" s="101"/>
      <c r="L942" s="101"/>
      <c r="M942" s="101"/>
      <c r="N942" s="101"/>
      <c r="O942" s="101"/>
      <c r="P942" s="101"/>
      <c r="Q942" s="101"/>
      <c r="R942" s="101"/>
      <c r="S942" s="101"/>
      <c r="T942" s="101"/>
      <c r="U942" s="101"/>
      <c r="V942" s="101"/>
      <c r="W942" s="101"/>
      <c r="X942" s="101"/>
      <c r="Y942" s="101"/>
      <c r="Z942" s="101"/>
      <c r="AA942" s="101"/>
    </row>
    <row r="943" spans="1:27" ht="15.75" customHeight="1" x14ac:dyDescent="0.3">
      <c r="A943" s="101"/>
      <c r="B943" s="101"/>
      <c r="C943" s="101"/>
      <c r="D943" s="101"/>
      <c r="E943" s="101"/>
      <c r="F943" s="101"/>
      <c r="G943" s="101"/>
      <c r="H943" s="101"/>
      <c r="I943" s="101"/>
      <c r="J943" s="101"/>
      <c r="K943" s="101"/>
      <c r="L943" s="101"/>
      <c r="M943" s="101"/>
      <c r="N943" s="101"/>
      <c r="O943" s="101"/>
      <c r="P943" s="101"/>
      <c r="Q943" s="101"/>
      <c r="R943" s="101"/>
      <c r="S943" s="101"/>
      <c r="T943" s="101"/>
      <c r="U943" s="101"/>
      <c r="V943" s="101"/>
      <c r="W943" s="101"/>
      <c r="X943" s="101"/>
      <c r="Y943" s="101"/>
      <c r="Z943" s="101"/>
      <c r="AA943" s="101"/>
    </row>
    <row r="944" spans="1:27" ht="15.75" customHeight="1" x14ac:dyDescent="0.3">
      <c r="A944" s="101"/>
      <c r="B944" s="101"/>
      <c r="C944" s="101"/>
      <c r="D944" s="101"/>
      <c r="E944" s="101"/>
      <c r="F944" s="101"/>
      <c r="G944" s="101"/>
      <c r="H944" s="101"/>
      <c r="I944" s="101"/>
      <c r="J944" s="101"/>
      <c r="K944" s="101"/>
      <c r="L944" s="101"/>
      <c r="M944" s="101"/>
      <c r="N944" s="101"/>
      <c r="O944" s="101"/>
      <c r="P944" s="101"/>
      <c r="Q944" s="101"/>
      <c r="R944" s="101"/>
      <c r="S944" s="101"/>
      <c r="T944" s="101"/>
      <c r="U944" s="101"/>
      <c r="V944" s="101"/>
      <c r="W944" s="101"/>
      <c r="X944" s="101"/>
      <c r="Y944" s="101"/>
      <c r="Z944" s="101"/>
      <c r="AA944" s="101"/>
    </row>
    <row r="945" spans="1:27" ht="15.75" customHeight="1" x14ac:dyDescent="0.3">
      <c r="A945" s="101"/>
      <c r="B945" s="101"/>
      <c r="C945" s="101"/>
      <c r="D945" s="101"/>
      <c r="E945" s="101"/>
      <c r="F945" s="101"/>
      <c r="G945" s="101"/>
      <c r="H945" s="101"/>
      <c r="I945" s="101"/>
      <c r="J945" s="101"/>
      <c r="K945" s="101"/>
      <c r="L945" s="101"/>
      <c r="M945" s="101"/>
      <c r="N945" s="101"/>
      <c r="O945" s="101"/>
      <c r="P945" s="101"/>
      <c r="Q945" s="101"/>
      <c r="R945" s="101"/>
      <c r="S945" s="101"/>
      <c r="T945" s="101"/>
      <c r="U945" s="101"/>
      <c r="V945" s="101"/>
      <c r="W945" s="101"/>
      <c r="X945" s="101"/>
      <c r="Y945" s="101"/>
      <c r="Z945" s="101"/>
      <c r="AA945" s="101"/>
    </row>
    <row r="946" spans="1:27" ht="15.75" customHeight="1" x14ac:dyDescent="0.3">
      <c r="A946" s="101"/>
      <c r="B946" s="101"/>
      <c r="C946" s="101"/>
      <c r="D946" s="101"/>
      <c r="E946" s="101"/>
      <c r="F946" s="101"/>
      <c r="G946" s="101"/>
      <c r="H946" s="101"/>
      <c r="I946" s="101"/>
      <c r="J946" s="101"/>
      <c r="K946" s="101"/>
      <c r="L946" s="101"/>
      <c r="M946" s="101"/>
      <c r="N946" s="101"/>
      <c r="O946" s="101"/>
      <c r="P946" s="101"/>
      <c r="Q946" s="101"/>
      <c r="R946" s="101"/>
      <c r="S946" s="101"/>
      <c r="T946" s="101"/>
      <c r="U946" s="101"/>
      <c r="V946" s="101"/>
      <c r="W946" s="101"/>
      <c r="X946" s="101"/>
      <c r="Y946" s="101"/>
      <c r="Z946" s="101"/>
      <c r="AA946" s="101"/>
    </row>
    <row r="947" spans="1:27" ht="15.75" customHeight="1" x14ac:dyDescent="0.3">
      <c r="A947" s="101"/>
      <c r="B947" s="101"/>
      <c r="C947" s="101"/>
      <c r="D947" s="101"/>
      <c r="E947" s="101"/>
      <c r="F947" s="101"/>
      <c r="G947" s="101"/>
      <c r="H947" s="101"/>
      <c r="I947" s="101"/>
      <c r="J947" s="101"/>
      <c r="K947" s="101"/>
      <c r="L947" s="101"/>
      <c r="M947" s="101"/>
      <c r="N947" s="101"/>
      <c r="O947" s="101"/>
      <c r="P947" s="101"/>
      <c r="Q947" s="101"/>
      <c r="R947" s="101"/>
      <c r="S947" s="101"/>
      <c r="T947" s="101"/>
      <c r="U947" s="101"/>
      <c r="V947" s="101"/>
      <c r="W947" s="101"/>
      <c r="X947" s="101"/>
      <c r="Y947" s="101"/>
      <c r="Z947" s="101"/>
      <c r="AA947" s="101"/>
    </row>
    <row r="948" spans="1:27" ht="15.75" customHeight="1" x14ac:dyDescent="0.3">
      <c r="A948" s="101"/>
      <c r="B948" s="101"/>
      <c r="C948" s="101"/>
      <c r="D948" s="101"/>
      <c r="E948" s="101"/>
      <c r="F948" s="101"/>
      <c r="G948" s="101"/>
      <c r="H948" s="101"/>
      <c r="I948" s="101"/>
      <c r="J948" s="101"/>
      <c r="K948" s="101"/>
      <c r="L948" s="101"/>
      <c r="M948" s="101"/>
      <c r="N948" s="101"/>
      <c r="O948" s="101"/>
      <c r="P948" s="101"/>
      <c r="Q948" s="101"/>
      <c r="R948" s="101"/>
      <c r="S948" s="101"/>
      <c r="T948" s="101"/>
      <c r="U948" s="101"/>
      <c r="V948" s="101"/>
      <c r="W948" s="101"/>
      <c r="X948" s="101"/>
      <c r="Y948" s="101"/>
      <c r="Z948" s="101"/>
      <c r="AA948" s="101"/>
    </row>
    <row r="949" spans="1:27" ht="15.75" customHeight="1" x14ac:dyDescent="0.3">
      <c r="A949" s="101"/>
      <c r="B949" s="101"/>
      <c r="C949" s="101"/>
      <c r="D949" s="101"/>
      <c r="E949" s="101"/>
      <c r="F949" s="101"/>
      <c r="G949" s="101"/>
      <c r="H949" s="101"/>
      <c r="I949" s="101"/>
      <c r="J949" s="101"/>
      <c r="K949" s="101"/>
      <c r="L949" s="101"/>
      <c r="M949" s="101"/>
      <c r="N949" s="101"/>
      <c r="O949" s="101"/>
      <c r="P949" s="101"/>
      <c r="Q949" s="101"/>
      <c r="R949" s="101"/>
      <c r="S949" s="101"/>
      <c r="T949" s="101"/>
      <c r="U949" s="101"/>
      <c r="V949" s="101"/>
      <c r="W949" s="101"/>
      <c r="X949" s="101"/>
      <c r="Y949" s="101"/>
      <c r="Z949" s="101"/>
      <c r="AA949" s="101"/>
    </row>
    <row r="950" spans="1:27" ht="15.75" customHeight="1" x14ac:dyDescent="0.3">
      <c r="A950" s="101"/>
      <c r="B950" s="101"/>
      <c r="C950" s="101"/>
      <c r="D950" s="101"/>
      <c r="E950" s="101"/>
      <c r="F950" s="101"/>
      <c r="G950" s="101"/>
      <c r="H950" s="101"/>
      <c r="I950" s="101"/>
      <c r="J950" s="101"/>
      <c r="K950" s="101"/>
      <c r="L950" s="101"/>
      <c r="M950" s="101"/>
      <c r="N950" s="101"/>
      <c r="O950" s="101"/>
      <c r="P950" s="101"/>
      <c r="Q950" s="101"/>
      <c r="R950" s="101"/>
      <c r="S950" s="101"/>
      <c r="T950" s="101"/>
      <c r="U950" s="101"/>
      <c r="V950" s="101"/>
      <c r="W950" s="101"/>
      <c r="X950" s="101"/>
      <c r="Y950" s="101"/>
      <c r="Z950" s="101"/>
      <c r="AA950" s="101"/>
    </row>
    <row r="951" spans="1:27" ht="15.75" customHeight="1" x14ac:dyDescent="0.3">
      <c r="A951" s="101"/>
      <c r="B951" s="101"/>
      <c r="C951" s="101"/>
      <c r="D951" s="101"/>
      <c r="E951" s="101"/>
      <c r="F951" s="101"/>
      <c r="G951" s="101"/>
      <c r="H951" s="101"/>
      <c r="I951" s="101"/>
      <c r="J951" s="101"/>
      <c r="K951" s="101"/>
      <c r="L951" s="101"/>
      <c r="M951" s="101"/>
      <c r="N951" s="101"/>
      <c r="O951" s="101"/>
      <c r="P951" s="101"/>
      <c r="Q951" s="101"/>
      <c r="R951" s="101"/>
      <c r="S951" s="101"/>
      <c r="T951" s="101"/>
      <c r="U951" s="101"/>
      <c r="V951" s="101"/>
      <c r="W951" s="101"/>
      <c r="X951" s="101"/>
      <c r="Y951" s="101"/>
      <c r="Z951" s="101"/>
      <c r="AA951" s="101"/>
    </row>
    <row r="952" spans="1:27" ht="15.75" customHeight="1" x14ac:dyDescent="0.3">
      <c r="A952" s="101"/>
      <c r="B952" s="101"/>
      <c r="C952" s="101"/>
      <c r="D952" s="101"/>
      <c r="E952" s="101"/>
      <c r="F952" s="101"/>
      <c r="G952" s="101"/>
      <c r="H952" s="101"/>
      <c r="I952" s="101"/>
      <c r="J952" s="101"/>
      <c r="K952" s="101"/>
      <c r="L952" s="101"/>
      <c r="M952" s="101"/>
      <c r="N952" s="101"/>
      <c r="O952" s="101"/>
      <c r="P952" s="101"/>
      <c r="Q952" s="101"/>
      <c r="R952" s="101"/>
      <c r="S952" s="101"/>
      <c r="T952" s="101"/>
      <c r="U952" s="101"/>
      <c r="V952" s="101"/>
      <c r="W952" s="101"/>
      <c r="X952" s="101"/>
      <c r="Y952" s="101"/>
      <c r="Z952" s="101"/>
      <c r="AA952" s="101"/>
    </row>
    <row r="953" spans="1:27" ht="15.75" customHeight="1" x14ac:dyDescent="0.3">
      <c r="A953" s="101"/>
      <c r="B953" s="101"/>
      <c r="C953" s="101"/>
      <c r="D953" s="101"/>
      <c r="E953" s="101"/>
      <c r="F953" s="101"/>
      <c r="G953" s="101"/>
      <c r="H953" s="101"/>
      <c r="I953" s="101"/>
      <c r="J953" s="101"/>
      <c r="K953" s="101"/>
      <c r="L953" s="101"/>
      <c r="M953" s="101"/>
      <c r="N953" s="101"/>
      <c r="O953" s="101"/>
      <c r="P953" s="101"/>
      <c r="Q953" s="101"/>
      <c r="R953" s="101"/>
      <c r="S953" s="101"/>
      <c r="T953" s="101"/>
      <c r="U953" s="101"/>
      <c r="V953" s="101"/>
      <c r="W953" s="101"/>
      <c r="X953" s="101"/>
      <c r="Y953" s="101"/>
      <c r="Z953" s="101"/>
      <c r="AA953" s="101"/>
    </row>
    <row r="954" spans="1:27" ht="15.75" customHeight="1" x14ac:dyDescent="0.3">
      <c r="A954" s="101"/>
      <c r="B954" s="101"/>
      <c r="C954" s="101"/>
      <c r="D954" s="101"/>
      <c r="E954" s="101"/>
      <c r="F954" s="101"/>
      <c r="G954" s="101"/>
      <c r="H954" s="101"/>
      <c r="I954" s="101"/>
      <c r="J954" s="101"/>
      <c r="K954" s="101"/>
      <c r="L954" s="101"/>
      <c r="M954" s="101"/>
      <c r="N954" s="101"/>
      <c r="O954" s="101"/>
      <c r="P954" s="101"/>
      <c r="Q954" s="101"/>
      <c r="R954" s="101"/>
      <c r="S954" s="101"/>
      <c r="T954" s="101"/>
      <c r="U954" s="101"/>
      <c r="V954" s="101"/>
      <c r="W954" s="101"/>
      <c r="X954" s="101"/>
      <c r="Y954" s="101"/>
      <c r="Z954" s="101"/>
      <c r="AA954" s="101"/>
    </row>
    <row r="955" spans="1:27" ht="15.75" customHeight="1" x14ac:dyDescent="0.3">
      <c r="A955" s="101"/>
      <c r="B955" s="101"/>
      <c r="C955" s="101"/>
      <c r="D955" s="101"/>
      <c r="E955" s="101"/>
      <c r="F955" s="101"/>
      <c r="G955" s="101"/>
      <c r="H955" s="101"/>
      <c r="I955" s="101"/>
      <c r="J955" s="101"/>
      <c r="K955" s="101"/>
      <c r="L955" s="101"/>
      <c r="M955" s="101"/>
      <c r="N955" s="101"/>
      <c r="O955" s="101"/>
      <c r="P955" s="101"/>
      <c r="Q955" s="101"/>
      <c r="R955" s="101"/>
      <c r="S955" s="101"/>
      <c r="T955" s="101"/>
      <c r="U955" s="101"/>
      <c r="V955" s="101"/>
      <c r="W955" s="101"/>
      <c r="X955" s="101"/>
      <c r="Y955" s="101"/>
      <c r="Z955" s="101"/>
      <c r="AA955" s="101"/>
    </row>
    <row r="956" spans="1:27" ht="15.75" customHeight="1" x14ac:dyDescent="0.3">
      <c r="A956" s="101"/>
      <c r="B956" s="101"/>
      <c r="C956" s="101"/>
      <c r="D956" s="101"/>
      <c r="E956" s="101"/>
      <c r="F956" s="101"/>
      <c r="G956" s="101"/>
      <c r="H956" s="101"/>
      <c r="I956" s="101"/>
      <c r="J956" s="101"/>
      <c r="K956" s="101"/>
      <c r="L956" s="101"/>
      <c r="M956" s="101"/>
      <c r="N956" s="101"/>
      <c r="O956" s="101"/>
      <c r="P956" s="101"/>
      <c r="Q956" s="101"/>
      <c r="R956" s="101"/>
      <c r="S956" s="101"/>
      <c r="T956" s="101"/>
      <c r="U956" s="101"/>
      <c r="V956" s="101"/>
      <c r="W956" s="101"/>
      <c r="X956" s="101"/>
      <c r="Y956" s="101"/>
      <c r="Z956" s="101"/>
      <c r="AA956" s="101"/>
    </row>
    <row r="957" spans="1:27" ht="15.75" customHeight="1" x14ac:dyDescent="0.3">
      <c r="A957" s="101"/>
      <c r="B957" s="101"/>
      <c r="C957" s="101"/>
      <c r="D957" s="101"/>
      <c r="E957" s="101"/>
      <c r="F957" s="101"/>
      <c r="G957" s="101"/>
      <c r="H957" s="101"/>
      <c r="I957" s="101"/>
      <c r="J957" s="101"/>
      <c r="K957" s="101"/>
      <c r="L957" s="101"/>
      <c r="M957" s="101"/>
      <c r="N957" s="101"/>
      <c r="O957" s="101"/>
      <c r="P957" s="101"/>
      <c r="Q957" s="101"/>
      <c r="R957" s="101"/>
      <c r="S957" s="101"/>
      <c r="T957" s="101"/>
      <c r="U957" s="101"/>
      <c r="V957" s="101"/>
      <c r="W957" s="101"/>
      <c r="X957" s="101"/>
      <c r="Y957" s="101"/>
      <c r="Z957" s="101"/>
      <c r="AA957" s="101"/>
    </row>
    <row r="958" spans="1:27" ht="15.75" customHeight="1" x14ac:dyDescent="0.3">
      <c r="A958" s="101"/>
      <c r="B958" s="101"/>
      <c r="C958" s="101"/>
      <c r="D958" s="101"/>
      <c r="E958" s="101"/>
      <c r="F958" s="101"/>
      <c r="G958" s="101"/>
      <c r="H958" s="101"/>
      <c r="I958" s="101"/>
      <c r="J958" s="101"/>
      <c r="K958" s="101"/>
      <c r="L958" s="101"/>
      <c r="M958" s="101"/>
      <c r="N958" s="101"/>
      <c r="O958" s="101"/>
      <c r="P958" s="101"/>
      <c r="Q958" s="101"/>
      <c r="R958" s="101"/>
      <c r="S958" s="101"/>
      <c r="T958" s="101"/>
      <c r="U958" s="101"/>
      <c r="V958" s="101"/>
      <c r="W958" s="101"/>
      <c r="X958" s="101"/>
      <c r="Y958" s="101"/>
      <c r="Z958" s="101"/>
      <c r="AA958" s="101"/>
    </row>
    <row r="959" spans="1:27" ht="15.75" customHeight="1" x14ac:dyDescent="0.3">
      <c r="A959" s="101"/>
      <c r="B959" s="101"/>
      <c r="C959" s="101"/>
      <c r="D959" s="101"/>
      <c r="E959" s="101"/>
      <c r="F959" s="101"/>
      <c r="G959" s="101"/>
      <c r="H959" s="101"/>
      <c r="I959" s="101"/>
      <c r="J959" s="101"/>
      <c r="K959" s="101"/>
      <c r="L959" s="101"/>
      <c r="M959" s="101"/>
      <c r="N959" s="101"/>
      <c r="O959" s="101"/>
      <c r="P959" s="101"/>
      <c r="Q959" s="101"/>
      <c r="R959" s="101"/>
      <c r="S959" s="101"/>
      <c r="T959" s="101"/>
      <c r="U959" s="101"/>
      <c r="V959" s="101"/>
      <c r="W959" s="101"/>
      <c r="X959" s="101"/>
      <c r="Y959" s="101"/>
      <c r="Z959" s="101"/>
      <c r="AA959" s="101"/>
    </row>
    <row r="960" spans="1:27" ht="15.75" customHeight="1" x14ac:dyDescent="0.3">
      <c r="A960" s="101"/>
      <c r="B960" s="101"/>
      <c r="C960" s="101"/>
      <c r="D960" s="101"/>
      <c r="E960" s="101"/>
      <c r="F960" s="101"/>
      <c r="G960" s="101"/>
      <c r="H960" s="101"/>
      <c r="I960" s="101"/>
      <c r="J960" s="101"/>
      <c r="K960" s="101"/>
      <c r="L960" s="101"/>
      <c r="M960" s="101"/>
      <c r="N960" s="101"/>
      <c r="O960" s="101"/>
      <c r="P960" s="101"/>
      <c r="Q960" s="101"/>
      <c r="R960" s="101"/>
      <c r="S960" s="101"/>
      <c r="T960" s="101"/>
      <c r="U960" s="101"/>
      <c r="V960" s="101"/>
      <c r="W960" s="101"/>
      <c r="X960" s="101"/>
      <c r="Y960" s="101"/>
      <c r="Z960" s="101"/>
      <c r="AA960" s="101"/>
    </row>
    <row r="961" spans="1:27" ht="15.75" customHeight="1" x14ac:dyDescent="0.3">
      <c r="A961" s="101"/>
      <c r="B961" s="101"/>
      <c r="C961" s="101"/>
      <c r="D961" s="101"/>
      <c r="E961" s="101"/>
      <c r="F961" s="101"/>
      <c r="G961" s="101"/>
      <c r="H961" s="101"/>
      <c r="I961" s="101"/>
      <c r="J961" s="101"/>
      <c r="K961" s="101"/>
      <c r="L961" s="101"/>
      <c r="M961" s="101"/>
      <c r="N961" s="101"/>
      <c r="O961" s="101"/>
      <c r="P961" s="101"/>
      <c r="Q961" s="101"/>
      <c r="R961" s="101"/>
      <c r="S961" s="101"/>
      <c r="T961" s="101"/>
      <c r="U961" s="101"/>
      <c r="V961" s="101"/>
      <c r="W961" s="101"/>
      <c r="X961" s="101"/>
      <c r="Y961" s="101"/>
      <c r="Z961" s="101"/>
      <c r="AA961" s="101"/>
    </row>
    <row r="962" spans="1:27" ht="15.75" customHeight="1" x14ac:dyDescent="0.3">
      <c r="A962" s="101"/>
      <c r="B962" s="101"/>
      <c r="C962" s="101"/>
      <c r="D962" s="101"/>
      <c r="E962" s="101"/>
      <c r="F962" s="101"/>
      <c r="G962" s="101"/>
      <c r="H962" s="101"/>
      <c r="I962" s="101"/>
      <c r="J962" s="101"/>
      <c r="K962" s="101"/>
      <c r="L962" s="101"/>
      <c r="M962" s="101"/>
      <c r="N962" s="101"/>
      <c r="O962" s="101"/>
      <c r="P962" s="101"/>
      <c r="Q962" s="101"/>
      <c r="R962" s="101"/>
      <c r="S962" s="101"/>
      <c r="T962" s="101"/>
      <c r="U962" s="101"/>
      <c r="V962" s="101"/>
      <c r="W962" s="101"/>
      <c r="X962" s="101"/>
      <c r="Y962" s="101"/>
      <c r="Z962" s="101"/>
      <c r="AA962" s="101"/>
    </row>
    <row r="963" spans="1:27" ht="15.75" customHeight="1" x14ac:dyDescent="0.3">
      <c r="A963" s="101"/>
      <c r="B963" s="101"/>
      <c r="C963" s="101"/>
      <c r="D963" s="101"/>
      <c r="E963" s="101"/>
      <c r="F963" s="101"/>
      <c r="G963" s="101"/>
      <c r="H963" s="101"/>
      <c r="I963" s="101"/>
      <c r="J963" s="101"/>
      <c r="K963" s="101"/>
      <c r="L963" s="101"/>
      <c r="M963" s="101"/>
      <c r="N963" s="101"/>
      <c r="O963" s="101"/>
      <c r="P963" s="101"/>
      <c r="Q963" s="101"/>
      <c r="R963" s="101"/>
      <c r="S963" s="101"/>
      <c r="T963" s="101"/>
      <c r="U963" s="101"/>
      <c r="V963" s="101"/>
      <c r="W963" s="101"/>
      <c r="X963" s="101"/>
      <c r="Y963" s="101"/>
      <c r="Z963" s="101"/>
      <c r="AA963" s="101"/>
    </row>
    <row r="964" spans="1:27" ht="15.75" customHeight="1" x14ac:dyDescent="0.3">
      <c r="A964" s="101"/>
      <c r="B964" s="101"/>
      <c r="C964" s="101"/>
      <c r="D964" s="101"/>
      <c r="E964" s="101"/>
      <c r="F964" s="101"/>
      <c r="G964" s="101"/>
      <c r="H964" s="101"/>
      <c r="I964" s="101"/>
      <c r="J964" s="101"/>
      <c r="K964" s="101"/>
      <c r="L964" s="101"/>
      <c r="M964" s="101"/>
      <c r="N964" s="101"/>
      <c r="O964" s="101"/>
      <c r="P964" s="101"/>
      <c r="Q964" s="101"/>
      <c r="R964" s="101"/>
      <c r="S964" s="101"/>
      <c r="T964" s="101"/>
      <c r="U964" s="101"/>
      <c r="V964" s="101"/>
      <c r="W964" s="101"/>
      <c r="X964" s="101"/>
      <c r="Y964" s="101"/>
      <c r="Z964" s="101"/>
      <c r="AA964" s="101"/>
    </row>
    <row r="965" spans="1:27" ht="15.75" customHeight="1" x14ac:dyDescent="0.3">
      <c r="A965" s="101"/>
      <c r="B965" s="101"/>
      <c r="C965" s="101"/>
      <c r="D965" s="101"/>
      <c r="E965" s="101"/>
      <c r="F965" s="101"/>
      <c r="G965" s="101"/>
      <c r="H965" s="101"/>
      <c r="I965" s="101"/>
      <c r="J965" s="101"/>
      <c r="K965" s="101"/>
      <c r="L965" s="101"/>
      <c r="M965" s="101"/>
      <c r="N965" s="101"/>
      <c r="O965" s="101"/>
      <c r="P965" s="101"/>
      <c r="Q965" s="101"/>
      <c r="R965" s="101"/>
      <c r="S965" s="101"/>
      <c r="T965" s="101"/>
      <c r="U965" s="101"/>
      <c r="V965" s="101"/>
      <c r="W965" s="101"/>
      <c r="X965" s="101"/>
      <c r="Y965" s="101"/>
      <c r="Z965" s="101"/>
      <c r="AA965" s="101"/>
    </row>
    <row r="966" spans="1:27" ht="15.75" customHeight="1" x14ac:dyDescent="0.3">
      <c r="A966" s="101"/>
      <c r="B966" s="101"/>
      <c r="C966" s="101"/>
      <c r="D966" s="101"/>
      <c r="E966" s="101"/>
      <c r="F966" s="101"/>
      <c r="G966" s="101"/>
      <c r="H966" s="101"/>
      <c r="I966" s="101"/>
      <c r="J966" s="101"/>
      <c r="K966" s="101"/>
      <c r="L966" s="101"/>
      <c r="M966" s="101"/>
      <c r="N966" s="101"/>
      <c r="O966" s="101"/>
      <c r="P966" s="101"/>
      <c r="Q966" s="101"/>
      <c r="R966" s="101"/>
      <c r="S966" s="101"/>
      <c r="T966" s="101"/>
      <c r="U966" s="101"/>
      <c r="V966" s="101"/>
      <c r="W966" s="101"/>
      <c r="X966" s="101"/>
      <c r="Y966" s="101"/>
      <c r="Z966" s="101"/>
      <c r="AA966" s="101"/>
    </row>
    <row r="967" spans="1:27" ht="15.75" customHeight="1" x14ac:dyDescent="0.3">
      <c r="A967" s="101"/>
      <c r="B967" s="101"/>
      <c r="C967" s="101"/>
      <c r="D967" s="101"/>
      <c r="E967" s="101"/>
      <c r="F967" s="101"/>
      <c r="G967" s="101"/>
      <c r="H967" s="101"/>
      <c r="I967" s="101"/>
      <c r="J967" s="101"/>
      <c r="K967" s="101"/>
      <c r="L967" s="101"/>
      <c r="M967" s="101"/>
      <c r="N967" s="101"/>
      <c r="O967" s="101"/>
      <c r="P967" s="101"/>
      <c r="Q967" s="101"/>
      <c r="R967" s="101"/>
      <c r="S967" s="101"/>
      <c r="T967" s="101"/>
      <c r="U967" s="101"/>
      <c r="V967" s="101"/>
      <c r="W967" s="101"/>
      <c r="X967" s="101"/>
      <c r="Y967" s="101"/>
      <c r="Z967" s="101"/>
      <c r="AA967" s="101"/>
    </row>
    <row r="968" spans="1:27" ht="15.75" customHeight="1" x14ac:dyDescent="0.3">
      <c r="A968" s="101"/>
      <c r="B968" s="101"/>
      <c r="C968" s="101"/>
      <c r="D968" s="101"/>
      <c r="E968" s="101"/>
      <c r="F968" s="101"/>
      <c r="G968" s="101"/>
      <c r="H968" s="101"/>
      <c r="I968" s="101"/>
      <c r="J968" s="101"/>
      <c r="K968" s="101"/>
      <c r="L968" s="101"/>
      <c r="M968" s="101"/>
      <c r="N968" s="101"/>
      <c r="O968" s="101"/>
      <c r="P968" s="101"/>
      <c r="Q968" s="101"/>
      <c r="R968" s="101"/>
      <c r="S968" s="101"/>
      <c r="T968" s="101"/>
      <c r="U968" s="101"/>
      <c r="V968" s="101"/>
      <c r="W968" s="101"/>
      <c r="X968" s="101"/>
      <c r="Y968" s="101"/>
      <c r="Z968" s="101"/>
      <c r="AA968" s="101"/>
    </row>
    <row r="969" spans="1:27" ht="15.75" customHeight="1" x14ac:dyDescent="0.3">
      <c r="A969" s="101"/>
      <c r="B969" s="101"/>
      <c r="C969" s="101"/>
      <c r="D969" s="101"/>
      <c r="E969" s="101"/>
      <c r="F969" s="101"/>
      <c r="G969" s="101"/>
      <c r="H969" s="101"/>
      <c r="I969" s="101"/>
      <c r="J969" s="101"/>
      <c r="K969" s="101"/>
      <c r="L969" s="101"/>
      <c r="M969" s="101"/>
      <c r="N969" s="101"/>
      <c r="O969" s="101"/>
      <c r="P969" s="101"/>
      <c r="Q969" s="101"/>
      <c r="R969" s="101"/>
      <c r="S969" s="101"/>
      <c r="T969" s="101"/>
      <c r="U969" s="101"/>
      <c r="V969" s="101"/>
      <c r="W969" s="101"/>
      <c r="X969" s="101"/>
      <c r="Y969" s="101"/>
      <c r="Z969" s="101"/>
      <c r="AA969" s="101"/>
    </row>
    <row r="970" spans="1:27" ht="15.75" customHeight="1" x14ac:dyDescent="0.3">
      <c r="A970" s="101"/>
      <c r="B970" s="101"/>
      <c r="C970" s="101"/>
      <c r="D970" s="101"/>
      <c r="E970" s="101"/>
      <c r="F970" s="101"/>
      <c r="G970" s="101"/>
      <c r="H970" s="101"/>
      <c r="I970" s="101"/>
      <c r="J970" s="101"/>
      <c r="K970" s="101"/>
      <c r="L970" s="101"/>
      <c r="M970" s="101"/>
      <c r="N970" s="101"/>
      <c r="O970" s="101"/>
      <c r="P970" s="101"/>
      <c r="Q970" s="101"/>
      <c r="R970" s="101"/>
      <c r="S970" s="101"/>
      <c r="T970" s="101"/>
      <c r="U970" s="101"/>
      <c r="V970" s="101"/>
      <c r="W970" s="101"/>
      <c r="X970" s="101"/>
      <c r="Y970" s="101"/>
      <c r="Z970" s="101"/>
      <c r="AA970" s="101"/>
    </row>
    <row r="971" spans="1:27" ht="15.75" customHeight="1" x14ac:dyDescent="0.3">
      <c r="A971" s="101"/>
      <c r="B971" s="101"/>
      <c r="C971" s="101"/>
      <c r="D971" s="101"/>
      <c r="E971" s="101"/>
      <c r="F971" s="101"/>
      <c r="G971" s="101"/>
      <c r="H971" s="101"/>
      <c r="I971" s="101"/>
      <c r="J971" s="101"/>
      <c r="K971" s="101"/>
      <c r="L971" s="101"/>
      <c r="M971" s="101"/>
      <c r="N971" s="101"/>
      <c r="O971" s="101"/>
      <c r="P971" s="101"/>
      <c r="Q971" s="101"/>
      <c r="R971" s="101"/>
      <c r="S971" s="101"/>
      <c r="T971" s="101"/>
      <c r="U971" s="101"/>
      <c r="V971" s="101"/>
      <c r="W971" s="101"/>
      <c r="X971" s="101"/>
      <c r="Y971" s="101"/>
      <c r="Z971" s="101"/>
      <c r="AA971" s="101"/>
    </row>
    <row r="972" spans="1:27" ht="15.75" customHeight="1" x14ac:dyDescent="0.3">
      <c r="A972" s="101"/>
      <c r="B972" s="101"/>
      <c r="C972" s="101"/>
      <c r="D972" s="101"/>
      <c r="E972" s="101"/>
      <c r="F972" s="101"/>
      <c r="G972" s="101"/>
      <c r="H972" s="101"/>
      <c r="I972" s="101"/>
      <c r="J972" s="101"/>
      <c r="K972" s="101"/>
      <c r="L972" s="101"/>
      <c r="M972" s="101"/>
      <c r="N972" s="101"/>
      <c r="O972" s="101"/>
      <c r="P972" s="101"/>
      <c r="Q972" s="101"/>
      <c r="R972" s="101"/>
      <c r="S972" s="101"/>
      <c r="T972" s="101"/>
      <c r="U972" s="101"/>
      <c r="V972" s="101"/>
      <c r="W972" s="101"/>
      <c r="X972" s="101"/>
      <c r="Y972" s="101"/>
      <c r="Z972" s="101"/>
      <c r="AA972" s="101"/>
    </row>
    <row r="973" spans="1:27" ht="15.75" customHeight="1" x14ac:dyDescent="0.3">
      <c r="A973" s="101"/>
      <c r="B973" s="101"/>
      <c r="C973" s="101"/>
      <c r="D973" s="101"/>
      <c r="E973" s="101"/>
      <c r="F973" s="101"/>
      <c r="G973" s="101"/>
      <c r="H973" s="101"/>
      <c r="I973" s="101"/>
      <c r="J973" s="101"/>
      <c r="K973" s="101"/>
      <c r="L973" s="101"/>
      <c r="M973" s="101"/>
      <c r="N973" s="101"/>
      <c r="O973" s="101"/>
      <c r="P973" s="101"/>
      <c r="Q973" s="101"/>
      <c r="R973" s="101"/>
      <c r="S973" s="101"/>
      <c r="T973" s="101"/>
      <c r="U973" s="101"/>
      <c r="V973" s="101"/>
      <c r="W973" s="101"/>
      <c r="X973" s="101"/>
      <c r="Y973" s="101"/>
      <c r="Z973" s="101"/>
      <c r="AA973" s="101"/>
    </row>
    <row r="974" spans="1:27" ht="15.75" customHeight="1" x14ac:dyDescent="0.3">
      <c r="A974" s="101"/>
      <c r="B974" s="101"/>
      <c r="C974" s="101"/>
      <c r="D974" s="101"/>
      <c r="E974" s="101"/>
      <c r="F974" s="101"/>
      <c r="G974" s="101"/>
      <c r="H974" s="101"/>
      <c r="I974" s="101"/>
      <c r="J974" s="101"/>
      <c r="K974" s="101"/>
      <c r="L974" s="101"/>
      <c r="M974" s="101"/>
      <c r="N974" s="101"/>
      <c r="O974" s="101"/>
      <c r="P974" s="101"/>
      <c r="Q974" s="101"/>
      <c r="R974" s="101"/>
      <c r="S974" s="101"/>
      <c r="T974" s="101"/>
      <c r="U974" s="101"/>
      <c r="V974" s="101"/>
      <c r="W974" s="101"/>
      <c r="X974" s="101"/>
      <c r="Y974" s="101"/>
      <c r="Z974" s="101"/>
      <c r="AA974" s="101"/>
    </row>
    <row r="975" spans="1:27" ht="15.75" customHeight="1" x14ac:dyDescent="0.3">
      <c r="A975" s="101"/>
      <c r="B975" s="101"/>
      <c r="C975" s="101"/>
      <c r="D975" s="101"/>
      <c r="E975" s="101"/>
      <c r="F975" s="101"/>
      <c r="G975" s="101"/>
      <c r="H975" s="101"/>
      <c r="I975" s="101"/>
      <c r="J975" s="101"/>
      <c r="K975" s="101"/>
      <c r="L975" s="101"/>
      <c r="M975" s="101"/>
      <c r="N975" s="101"/>
      <c r="O975" s="101"/>
      <c r="P975" s="101"/>
      <c r="Q975" s="101"/>
      <c r="R975" s="101"/>
      <c r="S975" s="101"/>
      <c r="T975" s="101"/>
      <c r="U975" s="101"/>
      <c r="V975" s="101"/>
      <c r="W975" s="101"/>
      <c r="X975" s="101"/>
      <c r="Y975" s="101"/>
      <c r="Z975" s="101"/>
      <c r="AA975" s="101"/>
    </row>
    <row r="976" spans="1:27" ht="15.75" customHeight="1" x14ac:dyDescent="0.3">
      <c r="A976" s="101"/>
      <c r="B976" s="101"/>
      <c r="C976" s="101"/>
      <c r="D976" s="101"/>
      <c r="E976" s="101"/>
      <c r="F976" s="101"/>
      <c r="G976" s="101"/>
      <c r="H976" s="101"/>
      <c r="I976" s="101"/>
      <c r="J976" s="101"/>
      <c r="K976" s="101"/>
      <c r="L976" s="101"/>
      <c r="M976" s="101"/>
      <c r="N976" s="101"/>
      <c r="O976" s="101"/>
      <c r="P976" s="101"/>
      <c r="Q976" s="101"/>
      <c r="R976" s="101"/>
      <c r="S976" s="101"/>
      <c r="T976" s="101"/>
      <c r="U976" s="101"/>
      <c r="V976" s="101"/>
      <c r="W976" s="101"/>
      <c r="X976" s="101"/>
      <c r="Y976" s="101"/>
      <c r="Z976" s="101"/>
      <c r="AA976" s="101"/>
    </row>
    <row r="977" spans="1:27" ht="15.75" customHeight="1" x14ac:dyDescent="0.3">
      <c r="A977" s="101"/>
      <c r="B977" s="101"/>
      <c r="C977" s="101"/>
      <c r="D977" s="101"/>
      <c r="E977" s="101"/>
      <c r="F977" s="101"/>
      <c r="G977" s="101"/>
      <c r="H977" s="101"/>
      <c r="I977" s="101"/>
      <c r="J977" s="101"/>
      <c r="K977" s="101"/>
      <c r="L977" s="101"/>
      <c r="M977" s="101"/>
      <c r="N977" s="101"/>
      <c r="O977" s="101"/>
      <c r="P977" s="101"/>
      <c r="Q977" s="101"/>
      <c r="R977" s="101"/>
      <c r="S977" s="101"/>
      <c r="T977" s="101"/>
      <c r="U977" s="101"/>
      <c r="V977" s="101"/>
      <c r="W977" s="101"/>
      <c r="X977" s="101"/>
      <c r="Y977" s="101"/>
      <c r="Z977" s="101"/>
      <c r="AA977" s="101"/>
    </row>
    <row r="978" spans="1:27" ht="15.75" customHeight="1" x14ac:dyDescent="0.3">
      <c r="A978" s="101"/>
      <c r="B978" s="101"/>
      <c r="C978" s="101"/>
      <c r="D978" s="101"/>
      <c r="E978" s="101"/>
      <c r="F978" s="101"/>
      <c r="G978" s="101"/>
      <c r="H978" s="101"/>
      <c r="I978" s="101"/>
      <c r="J978" s="101"/>
      <c r="K978" s="101"/>
      <c r="L978" s="101"/>
      <c r="M978" s="101"/>
      <c r="N978" s="101"/>
      <c r="O978" s="101"/>
      <c r="P978" s="101"/>
      <c r="Q978" s="101"/>
      <c r="R978" s="101"/>
      <c r="S978" s="101"/>
      <c r="T978" s="101"/>
      <c r="U978" s="101"/>
      <c r="V978" s="101"/>
      <c r="W978" s="101"/>
      <c r="X978" s="101"/>
      <c r="Y978" s="101"/>
      <c r="Z978" s="101"/>
      <c r="AA978" s="101"/>
    </row>
    <row r="979" spans="1:27" ht="15.75" customHeight="1" x14ac:dyDescent="0.3">
      <c r="A979" s="101"/>
      <c r="B979" s="101"/>
      <c r="C979" s="101"/>
      <c r="D979" s="101"/>
      <c r="E979" s="101"/>
      <c r="F979" s="101"/>
      <c r="G979" s="101"/>
      <c r="H979" s="101"/>
      <c r="I979" s="101"/>
      <c r="J979" s="101"/>
      <c r="K979" s="101"/>
      <c r="L979" s="101"/>
      <c r="M979" s="101"/>
      <c r="N979" s="101"/>
      <c r="O979" s="101"/>
      <c r="P979" s="101"/>
      <c r="Q979" s="101"/>
      <c r="R979" s="101"/>
      <c r="S979" s="101"/>
      <c r="T979" s="101"/>
      <c r="U979" s="101"/>
      <c r="V979" s="101"/>
      <c r="W979" s="101"/>
      <c r="X979" s="101"/>
      <c r="Y979" s="101"/>
      <c r="Z979" s="101"/>
      <c r="AA979" s="101"/>
    </row>
    <row r="980" spans="1:27" ht="15.75" customHeight="1" x14ac:dyDescent="0.3">
      <c r="A980" s="101"/>
      <c r="B980" s="101"/>
      <c r="C980" s="101"/>
      <c r="D980" s="101"/>
      <c r="E980" s="101"/>
      <c r="F980" s="101"/>
      <c r="G980" s="101"/>
      <c r="H980" s="101"/>
      <c r="I980" s="101"/>
      <c r="J980" s="101"/>
      <c r="K980" s="101"/>
      <c r="L980" s="101"/>
      <c r="M980" s="101"/>
      <c r="N980" s="101"/>
      <c r="O980" s="101"/>
      <c r="P980" s="101"/>
      <c r="Q980" s="101"/>
      <c r="R980" s="101"/>
      <c r="S980" s="101"/>
      <c r="T980" s="101"/>
      <c r="U980" s="101"/>
      <c r="V980" s="101"/>
      <c r="W980" s="101"/>
      <c r="X980" s="101"/>
      <c r="Y980" s="101"/>
      <c r="Z980" s="101"/>
      <c r="AA980" s="101"/>
    </row>
    <row r="981" spans="1:27" ht="15.75" customHeight="1" x14ac:dyDescent="0.3">
      <c r="A981" s="101"/>
      <c r="B981" s="101"/>
      <c r="C981" s="101"/>
      <c r="D981" s="101"/>
      <c r="E981" s="101"/>
      <c r="F981" s="101"/>
      <c r="G981" s="101"/>
      <c r="H981" s="101"/>
      <c r="I981" s="101"/>
      <c r="J981" s="101"/>
      <c r="K981" s="101"/>
      <c r="L981" s="101"/>
      <c r="M981" s="101"/>
      <c r="N981" s="101"/>
      <c r="O981" s="101"/>
      <c r="P981" s="101"/>
      <c r="Q981" s="101"/>
      <c r="R981" s="101"/>
      <c r="S981" s="101"/>
      <c r="T981" s="101"/>
      <c r="U981" s="101"/>
      <c r="V981" s="101"/>
      <c r="W981" s="101"/>
      <c r="X981" s="101"/>
      <c r="Y981" s="101"/>
      <c r="Z981" s="101"/>
      <c r="AA981" s="101"/>
    </row>
    <row r="982" spans="1:27" ht="15.75" customHeight="1" x14ac:dyDescent="0.3">
      <c r="A982" s="101"/>
      <c r="B982" s="101"/>
      <c r="C982" s="101"/>
      <c r="D982" s="101"/>
      <c r="E982" s="101"/>
      <c r="F982" s="101"/>
      <c r="G982" s="101"/>
      <c r="H982" s="101"/>
      <c r="I982" s="101"/>
      <c r="J982" s="101"/>
      <c r="K982" s="101"/>
      <c r="L982" s="101"/>
      <c r="M982" s="101"/>
      <c r="N982" s="101"/>
      <c r="O982" s="101"/>
      <c r="P982" s="101"/>
      <c r="Q982" s="101"/>
      <c r="R982" s="101"/>
      <c r="S982" s="101"/>
      <c r="T982" s="101"/>
      <c r="U982" s="101"/>
      <c r="V982" s="101"/>
      <c r="W982" s="101"/>
      <c r="X982" s="101"/>
      <c r="Y982" s="101"/>
      <c r="Z982" s="101"/>
      <c r="AA982" s="101"/>
    </row>
    <row r="983" spans="1:27" ht="15.75" customHeight="1" x14ac:dyDescent="0.3">
      <c r="A983" s="101"/>
      <c r="B983" s="101"/>
      <c r="C983" s="101"/>
      <c r="D983" s="101"/>
      <c r="E983" s="101"/>
      <c r="F983" s="101"/>
      <c r="G983" s="101"/>
      <c r="H983" s="101"/>
      <c r="I983" s="101"/>
      <c r="J983" s="101"/>
      <c r="K983" s="101"/>
      <c r="L983" s="101"/>
      <c r="M983" s="101"/>
      <c r="N983" s="101"/>
      <c r="O983" s="101"/>
      <c r="P983" s="101"/>
      <c r="Q983" s="101"/>
      <c r="R983" s="101"/>
      <c r="S983" s="101"/>
      <c r="T983" s="101"/>
      <c r="U983" s="101"/>
      <c r="V983" s="101"/>
      <c r="W983" s="101"/>
      <c r="X983" s="101"/>
      <c r="Y983" s="101"/>
      <c r="Z983" s="101"/>
      <c r="AA983" s="101"/>
    </row>
    <row r="984" spans="1:27" ht="15.75" customHeight="1" x14ac:dyDescent="0.3">
      <c r="A984" s="101"/>
      <c r="B984" s="101"/>
      <c r="C984" s="101"/>
      <c r="D984" s="101"/>
      <c r="E984" s="101"/>
      <c r="F984" s="101"/>
      <c r="G984" s="101"/>
      <c r="H984" s="101"/>
      <c r="I984" s="101"/>
      <c r="J984" s="101"/>
      <c r="K984" s="101"/>
      <c r="L984" s="101"/>
      <c r="M984" s="101"/>
      <c r="N984" s="101"/>
      <c r="O984" s="101"/>
      <c r="P984" s="101"/>
      <c r="Q984" s="101"/>
      <c r="R984" s="101"/>
      <c r="S984" s="101"/>
      <c r="T984" s="101"/>
      <c r="U984" s="101"/>
      <c r="V984" s="101"/>
      <c r="W984" s="101"/>
      <c r="X984" s="101"/>
      <c r="Y984" s="101"/>
      <c r="Z984" s="101"/>
      <c r="AA984" s="101"/>
    </row>
    <row r="985" spans="1:27" ht="15.75" customHeight="1" x14ac:dyDescent="0.3">
      <c r="A985" s="101"/>
      <c r="B985" s="101"/>
      <c r="C985" s="101"/>
      <c r="D985" s="101"/>
      <c r="E985" s="101"/>
      <c r="F985" s="101"/>
      <c r="G985" s="101"/>
      <c r="H985" s="101"/>
      <c r="I985" s="101"/>
      <c r="J985" s="101"/>
      <c r="K985" s="101"/>
      <c r="L985" s="101"/>
      <c r="M985" s="101"/>
      <c r="N985" s="101"/>
      <c r="O985" s="101"/>
      <c r="P985" s="101"/>
      <c r="Q985" s="101"/>
      <c r="R985" s="101"/>
      <c r="S985" s="101"/>
      <c r="T985" s="101"/>
      <c r="U985" s="101"/>
      <c r="V985" s="101"/>
      <c r="W985" s="101"/>
      <c r="X985" s="101"/>
      <c r="Y985" s="101"/>
      <c r="Z985" s="101"/>
      <c r="AA985" s="101"/>
    </row>
    <row r="986" spans="1:27" ht="15.75" customHeight="1" x14ac:dyDescent="0.3">
      <c r="A986" s="101"/>
      <c r="B986" s="101"/>
      <c r="C986" s="101"/>
      <c r="D986" s="101"/>
      <c r="E986" s="101"/>
      <c r="F986" s="101"/>
      <c r="G986" s="101"/>
      <c r="H986" s="101"/>
      <c r="I986" s="101"/>
      <c r="J986" s="101"/>
      <c r="K986" s="101"/>
      <c r="L986" s="101"/>
      <c r="M986" s="101"/>
      <c r="N986" s="101"/>
      <c r="O986" s="101"/>
      <c r="P986" s="101"/>
      <c r="Q986" s="101"/>
      <c r="R986" s="101"/>
      <c r="S986" s="101"/>
      <c r="T986" s="101"/>
      <c r="U986" s="101"/>
      <c r="V986" s="101"/>
      <c r="W986" s="101"/>
      <c r="X986" s="101"/>
      <c r="Y986" s="101"/>
      <c r="Z986" s="101"/>
      <c r="AA986" s="101"/>
    </row>
    <row r="987" spans="1:27" ht="15.75" customHeight="1" x14ac:dyDescent="0.3">
      <c r="A987" s="101"/>
      <c r="B987" s="101"/>
      <c r="C987" s="101"/>
      <c r="D987" s="101"/>
      <c r="E987" s="101"/>
      <c r="F987" s="101"/>
      <c r="G987" s="101"/>
      <c r="H987" s="101"/>
      <c r="I987" s="101"/>
      <c r="J987" s="101"/>
      <c r="K987" s="101"/>
      <c r="L987" s="101"/>
      <c r="M987" s="101"/>
      <c r="N987" s="101"/>
      <c r="O987" s="101"/>
      <c r="P987" s="101"/>
      <c r="Q987" s="101"/>
      <c r="R987" s="101"/>
      <c r="S987" s="101"/>
      <c r="T987" s="101"/>
      <c r="U987" s="101"/>
      <c r="V987" s="101"/>
      <c r="W987" s="101"/>
      <c r="X987" s="101"/>
      <c r="Y987" s="101"/>
      <c r="Z987" s="101"/>
      <c r="AA987" s="101"/>
    </row>
    <row r="988" spans="1:27" ht="15.75" customHeight="1" x14ac:dyDescent="0.3">
      <c r="A988" s="101"/>
      <c r="B988" s="101"/>
      <c r="C988" s="101"/>
      <c r="D988" s="101"/>
      <c r="E988" s="101"/>
      <c r="F988" s="101"/>
      <c r="G988" s="101"/>
      <c r="H988" s="101"/>
      <c r="I988" s="101"/>
      <c r="J988" s="101"/>
      <c r="K988" s="101"/>
      <c r="L988" s="101"/>
      <c r="M988" s="101"/>
      <c r="N988" s="101"/>
      <c r="O988" s="101"/>
      <c r="P988" s="101"/>
      <c r="Q988" s="101"/>
      <c r="R988" s="101"/>
      <c r="S988" s="101"/>
      <c r="T988" s="101"/>
      <c r="U988" s="101"/>
      <c r="V988" s="101"/>
      <c r="W988" s="101"/>
      <c r="X988" s="101"/>
      <c r="Y988" s="101"/>
      <c r="Z988" s="101"/>
      <c r="AA988" s="101"/>
    </row>
    <row r="989" spans="1:27" ht="15.75" customHeight="1" x14ac:dyDescent="0.3">
      <c r="A989" s="101"/>
      <c r="B989" s="101"/>
      <c r="C989" s="101"/>
      <c r="D989" s="101"/>
      <c r="E989" s="101"/>
      <c r="F989" s="101"/>
      <c r="G989" s="101"/>
      <c r="H989" s="101"/>
      <c r="I989" s="101"/>
      <c r="J989" s="101"/>
      <c r="K989" s="101"/>
      <c r="L989" s="101"/>
      <c r="M989" s="101"/>
      <c r="N989" s="101"/>
      <c r="O989" s="101"/>
      <c r="P989" s="101"/>
      <c r="Q989" s="101"/>
      <c r="R989" s="101"/>
      <c r="S989" s="101"/>
      <c r="T989" s="101"/>
      <c r="U989" s="101"/>
      <c r="V989" s="101"/>
      <c r="W989" s="101"/>
      <c r="X989" s="101"/>
      <c r="Y989" s="101"/>
      <c r="Z989" s="101"/>
      <c r="AA989" s="101"/>
    </row>
    <row r="990" spans="1:27" ht="15.75" customHeight="1" x14ac:dyDescent="0.3">
      <c r="A990" s="101"/>
      <c r="B990" s="101"/>
      <c r="C990" s="101"/>
      <c r="D990" s="101"/>
      <c r="E990" s="101"/>
      <c r="F990" s="101"/>
      <c r="G990" s="101"/>
      <c r="H990" s="101"/>
      <c r="I990" s="101"/>
      <c r="J990" s="101"/>
      <c r="K990" s="101"/>
      <c r="L990" s="101"/>
      <c r="M990" s="101"/>
      <c r="N990" s="101"/>
      <c r="O990" s="101"/>
      <c r="P990" s="101"/>
      <c r="Q990" s="101"/>
      <c r="R990" s="101"/>
      <c r="S990" s="101"/>
      <c r="T990" s="101"/>
      <c r="U990" s="101"/>
      <c r="V990" s="101"/>
      <c r="W990" s="101"/>
      <c r="X990" s="101"/>
      <c r="Y990" s="101"/>
      <c r="Z990" s="101"/>
      <c r="AA990" s="101"/>
    </row>
    <row r="991" spans="1:27" ht="15.75" customHeight="1" x14ac:dyDescent="0.3">
      <c r="A991" s="101"/>
      <c r="B991" s="101"/>
      <c r="C991" s="101"/>
      <c r="D991" s="101"/>
      <c r="E991" s="101"/>
      <c r="F991" s="101"/>
      <c r="G991" s="101"/>
      <c r="H991" s="101"/>
      <c r="I991" s="101"/>
      <c r="J991" s="101"/>
      <c r="K991" s="101"/>
      <c r="L991" s="101"/>
      <c r="M991" s="101"/>
      <c r="N991" s="101"/>
      <c r="O991" s="101"/>
      <c r="P991" s="101"/>
      <c r="Q991" s="101"/>
      <c r="R991" s="101"/>
      <c r="S991" s="101"/>
      <c r="T991" s="101"/>
      <c r="U991" s="101"/>
      <c r="V991" s="101"/>
      <c r="W991" s="101"/>
      <c r="X991" s="101"/>
      <c r="Y991" s="101"/>
      <c r="Z991" s="101"/>
      <c r="AA991" s="101"/>
    </row>
    <row r="992" spans="1:27" ht="15.75" customHeight="1" x14ac:dyDescent="0.3">
      <c r="A992" s="101"/>
      <c r="B992" s="101"/>
      <c r="C992" s="101"/>
      <c r="D992" s="101"/>
      <c r="E992" s="101"/>
      <c r="F992" s="101"/>
      <c r="G992" s="101"/>
      <c r="H992" s="101"/>
      <c r="I992" s="101"/>
      <c r="J992" s="101"/>
      <c r="K992" s="101"/>
      <c r="L992" s="101"/>
      <c r="M992" s="101"/>
      <c r="N992" s="101"/>
      <c r="O992" s="101"/>
      <c r="P992" s="101"/>
      <c r="Q992" s="101"/>
      <c r="R992" s="101"/>
      <c r="S992" s="101"/>
      <c r="T992" s="101"/>
      <c r="U992" s="101"/>
      <c r="V992" s="101"/>
      <c r="W992" s="101"/>
      <c r="X992" s="101"/>
      <c r="Y992" s="101"/>
      <c r="Z992" s="101"/>
      <c r="AA992" s="101"/>
    </row>
    <row r="993" spans="1:27" ht="15.75" customHeight="1" x14ac:dyDescent="0.3">
      <c r="A993" s="101"/>
      <c r="B993" s="101"/>
      <c r="C993" s="101"/>
      <c r="D993" s="101"/>
      <c r="E993" s="101"/>
      <c r="F993" s="101"/>
      <c r="G993" s="101"/>
      <c r="H993" s="101"/>
      <c r="I993" s="101"/>
      <c r="J993" s="101"/>
      <c r="K993" s="101"/>
      <c r="L993" s="101"/>
      <c r="M993" s="101"/>
      <c r="N993" s="101"/>
      <c r="O993" s="101"/>
      <c r="P993" s="101"/>
      <c r="Q993" s="101"/>
      <c r="R993" s="101"/>
      <c r="S993" s="101"/>
      <c r="T993" s="101"/>
      <c r="U993" s="101"/>
      <c r="V993" s="101"/>
      <c r="W993" s="101"/>
      <c r="X993" s="101"/>
      <c r="Y993" s="101"/>
      <c r="Z993" s="101"/>
      <c r="AA993" s="101"/>
    </row>
    <row r="994" spans="1:27" ht="15.75" customHeight="1" x14ac:dyDescent="0.3">
      <c r="A994" s="101"/>
      <c r="B994" s="101"/>
      <c r="C994" s="101"/>
      <c r="D994" s="101"/>
      <c r="E994" s="101"/>
      <c r="F994" s="101"/>
      <c r="G994" s="101"/>
      <c r="H994" s="101"/>
      <c r="I994" s="101"/>
      <c r="J994" s="101"/>
      <c r="K994" s="101"/>
      <c r="L994" s="101"/>
      <c r="M994" s="101"/>
      <c r="N994" s="101"/>
      <c r="O994" s="101"/>
      <c r="P994" s="101"/>
      <c r="Q994" s="101"/>
      <c r="R994" s="101"/>
      <c r="S994" s="101"/>
      <c r="T994" s="101"/>
      <c r="U994" s="101"/>
      <c r="V994" s="101"/>
      <c r="W994" s="101"/>
      <c r="X994" s="101"/>
      <c r="Y994" s="101"/>
      <c r="Z994" s="101"/>
      <c r="AA994" s="101"/>
    </row>
    <row r="995" spans="1:27" ht="15.75" customHeight="1" x14ac:dyDescent="0.3">
      <c r="A995" s="101"/>
      <c r="B995" s="101"/>
      <c r="C995" s="101"/>
      <c r="D995" s="101"/>
      <c r="E995" s="101"/>
      <c r="F995" s="101"/>
      <c r="G995" s="101"/>
      <c r="H995" s="101"/>
      <c r="I995" s="101"/>
      <c r="J995" s="101"/>
      <c r="K995" s="101"/>
      <c r="L995" s="101"/>
      <c r="M995" s="101"/>
      <c r="N995" s="101"/>
      <c r="O995" s="101"/>
      <c r="P995" s="101"/>
      <c r="Q995" s="101"/>
      <c r="R995" s="101"/>
      <c r="S995" s="101"/>
      <c r="T995" s="101"/>
      <c r="U995" s="101"/>
      <c r="V995" s="101"/>
      <c r="W995" s="101"/>
      <c r="X995" s="101"/>
      <c r="Y995" s="101"/>
      <c r="Z995" s="101"/>
      <c r="AA995" s="101"/>
    </row>
    <row r="996" spans="1:27" ht="15.75" customHeight="1" x14ac:dyDescent="0.3">
      <c r="A996" s="101"/>
      <c r="B996" s="101"/>
      <c r="C996" s="101"/>
      <c r="D996" s="101"/>
      <c r="E996" s="101"/>
      <c r="F996" s="101"/>
      <c r="G996" s="101"/>
      <c r="H996" s="101"/>
      <c r="I996" s="101"/>
      <c r="J996" s="101"/>
      <c r="K996" s="101"/>
      <c r="L996" s="101"/>
      <c r="M996" s="101"/>
      <c r="N996" s="101"/>
      <c r="O996" s="101"/>
      <c r="P996" s="101"/>
      <c r="Q996" s="101"/>
      <c r="R996" s="101"/>
      <c r="S996" s="101"/>
      <c r="T996" s="101"/>
      <c r="U996" s="101"/>
      <c r="V996" s="101"/>
      <c r="W996" s="101"/>
      <c r="X996" s="101"/>
      <c r="Y996" s="101"/>
      <c r="Z996" s="101"/>
      <c r="AA996" s="101"/>
    </row>
    <row r="997" spans="1:27" ht="15.75" customHeight="1" x14ac:dyDescent="0.3">
      <c r="A997" s="101"/>
      <c r="B997" s="101"/>
      <c r="C997" s="101"/>
      <c r="D997" s="101"/>
      <c r="E997" s="101"/>
      <c r="F997" s="101"/>
      <c r="G997" s="101"/>
      <c r="H997" s="101"/>
      <c r="I997" s="101"/>
      <c r="J997" s="101"/>
      <c r="K997" s="101"/>
      <c r="L997" s="101"/>
      <c r="M997" s="101"/>
      <c r="N997" s="101"/>
      <c r="O997" s="101"/>
      <c r="P997" s="101"/>
      <c r="Q997" s="101"/>
      <c r="R997" s="101"/>
      <c r="S997" s="101"/>
      <c r="T997" s="101"/>
      <c r="U997" s="101"/>
      <c r="V997" s="101"/>
      <c r="W997" s="101"/>
      <c r="X997" s="101"/>
      <c r="Y997" s="101"/>
      <c r="Z997" s="101"/>
      <c r="AA997" s="101"/>
    </row>
    <row r="998" spans="1:27" ht="15.75" customHeight="1" x14ac:dyDescent="0.3">
      <c r="A998" s="101"/>
      <c r="B998" s="101"/>
      <c r="C998" s="101"/>
      <c r="D998" s="101"/>
      <c r="E998" s="101"/>
      <c r="F998" s="101"/>
      <c r="G998" s="101"/>
      <c r="H998" s="101"/>
      <c r="I998" s="101"/>
      <c r="J998" s="101"/>
      <c r="K998" s="101"/>
      <c r="L998" s="101"/>
      <c r="M998" s="101"/>
      <c r="N998" s="101"/>
      <c r="O998" s="101"/>
      <c r="P998" s="101"/>
      <c r="Q998" s="101"/>
      <c r="R998" s="101"/>
      <c r="S998" s="101"/>
      <c r="T998" s="101"/>
      <c r="U998" s="101"/>
      <c r="V998" s="101"/>
      <c r="W998" s="101"/>
      <c r="X998" s="101"/>
      <c r="Y998" s="101"/>
      <c r="Z998" s="101"/>
      <c r="AA998" s="101"/>
    </row>
    <row r="999" spans="1:27" ht="15.75" customHeight="1" x14ac:dyDescent="0.3">
      <c r="A999" s="101"/>
      <c r="B999" s="101"/>
      <c r="C999" s="101"/>
      <c r="D999" s="101"/>
      <c r="E999" s="101"/>
      <c r="F999" s="101"/>
      <c r="G999" s="101"/>
      <c r="H999" s="101"/>
      <c r="I999" s="101"/>
      <c r="J999" s="101"/>
      <c r="K999" s="101"/>
      <c r="L999" s="101"/>
      <c r="M999" s="101"/>
      <c r="N999" s="101"/>
      <c r="O999" s="101"/>
      <c r="P999" s="101"/>
      <c r="Q999" s="101"/>
      <c r="R999" s="101"/>
      <c r="S999" s="101"/>
      <c r="T999" s="101"/>
      <c r="U999" s="101"/>
      <c r="V999" s="101"/>
      <c r="W999" s="101"/>
      <c r="X999" s="101"/>
      <c r="Y999" s="101"/>
      <c r="Z999" s="101"/>
      <c r="AA999" s="101"/>
    </row>
    <row r="1000" spans="1:27" ht="15.75" customHeight="1" x14ac:dyDescent="0.3">
      <c r="A1000" s="101"/>
      <c r="B1000" s="101"/>
      <c r="C1000" s="101"/>
      <c r="D1000" s="101"/>
      <c r="E1000" s="101"/>
      <c r="F1000" s="101"/>
      <c r="G1000" s="101"/>
      <c r="H1000" s="101"/>
      <c r="I1000" s="101"/>
      <c r="J1000" s="101"/>
      <c r="K1000" s="101"/>
      <c r="L1000" s="101"/>
      <c r="M1000" s="101"/>
      <c r="N1000" s="101"/>
      <c r="O1000" s="101"/>
      <c r="P1000" s="101"/>
      <c r="Q1000" s="101"/>
      <c r="R1000" s="101"/>
      <c r="S1000" s="101"/>
      <c r="T1000" s="101"/>
      <c r="U1000" s="101"/>
      <c r="V1000" s="101"/>
      <c r="W1000" s="101"/>
      <c r="X1000" s="101"/>
      <c r="Y1000" s="101"/>
      <c r="Z1000" s="101"/>
      <c r="AA1000" s="101"/>
    </row>
    <row r="1001" spans="1:27" ht="15.75" customHeight="1" x14ac:dyDescent="0.3">
      <c r="A1001" s="101"/>
      <c r="B1001" s="101"/>
      <c r="C1001" s="101"/>
      <c r="D1001" s="101"/>
      <c r="E1001" s="101"/>
      <c r="F1001" s="101"/>
      <c r="G1001" s="101"/>
      <c r="H1001" s="101"/>
      <c r="I1001" s="101"/>
      <c r="J1001" s="101"/>
      <c r="K1001" s="101"/>
      <c r="L1001" s="101"/>
      <c r="M1001" s="101"/>
      <c r="N1001" s="101"/>
      <c r="O1001" s="101"/>
      <c r="P1001" s="101"/>
      <c r="Q1001" s="101"/>
      <c r="R1001" s="101"/>
      <c r="S1001" s="101"/>
      <c r="T1001" s="101"/>
      <c r="U1001" s="101"/>
      <c r="V1001" s="101"/>
      <c r="W1001" s="101"/>
      <c r="X1001" s="101"/>
      <c r="Y1001" s="101"/>
      <c r="Z1001" s="101"/>
      <c r="AA1001" s="101"/>
    </row>
    <row r="1002" spans="1:27" ht="15.75" customHeight="1" x14ac:dyDescent="0.3">
      <c r="A1002" s="101"/>
      <c r="B1002" s="101"/>
      <c r="C1002" s="101"/>
      <c r="D1002" s="101"/>
      <c r="E1002" s="101"/>
      <c r="F1002" s="101"/>
      <c r="G1002" s="101"/>
      <c r="H1002" s="101"/>
      <c r="I1002" s="101"/>
      <c r="J1002" s="101"/>
      <c r="K1002" s="101"/>
      <c r="L1002" s="101"/>
      <c r="M1002" s="101"/>
      <c r="N1002" s="101"/>
      <c r="O1002" s="101"/>
      <c r="P1002" s="101"/>
      <c r="Q1002" s="101"/>
      <c r="R1002" s="101"/>
      <c r="S1002" s="101"/>
      <c r="T1002" s="101"/>
      <c r="U1002" s="101"/>
      <c r="V1002" s="101"/>
      <c r="W1002" s="101"/>
      <c r="X1002" s="101"/>
      <c r="Y1002" s="101"/>
      <c r="Z1002" s="101"/>
      <c r="AA1002" s="101"/>
    </row>
    <row r="1003" spans="1:27" ht="15.75" customHeight="1" x14ac:dyDescent="0.3">
      <c r="A1003" s="101"/>
      <c r="B1003" s="101"/>
      <c r="C1003" s="101"/>
      <c r="D1003" s="101"/>
      <c r="E1003" s="101"/>
      <c r="F1003" s="101"/>
      <c r="G1003" s="101"/>
      <c r="H1003" s="101"/>
      <c r="I1003" s="101"/>
      <c r="J1003" s="101"/>
      <c r="K1003" s="101"/>
      <c r="L1003" s="101"/>
      <c r="M1003" s="101"/>
      <c r="N1003" s="101"/>
      <c r="O1003" s="101"/>
      <c r="P1003" s="101"/>
      <c r="Q1003" s="101"/>
      <c r="R1003" s="101"/>
      <c r="S1003" s="101"/>
      <c r="T1003" s="101"/>
      <c r="U1003" s="101"/>
      <c r="V1003" s="101"/>
      <c r="W1003" s="101"/>
      <c r="X1003" s="101"/>
      <c r="Y1003" s="101"/>
      <c r="Z1003" s="101"/>
      <c r="AA1003" s="101"/>
    </row>
    <row r="1004" spans="1:27" ht="15.75" customHeight="1" x14ac:dyDescent="0.3">
      <c r="A1004" s="101"/>
      <c r="B1004" s="101"/>
      <c r="C1004" s="101"/>
      <c r="D1004" s="101"/>
      <c r="E1004" s="101"/>
      <c r="F1004" s="101"/>
      <c r="G1004" s="101"/>
      <c r="H1004" s="101"/>
      <c r="I1004" s="101"/>
      <c r="J1004" s="101"/>
      <c r="K1004" s="101"/>
      <c r="L1004" s="101"/>
      <c r="M1004" s="101"/>
      <c r="N1004" s="101"/>
      <c r="O1004" s="101"/>
      <c r="P1004" s="101"/>
      <c r="Q1004" s="101"/>
      <c r="R1004" s="101"/>
      <c r="S1004" s="101"/>
      <c r="T1004" s="101"/>
      <c r="U1004" s="101"/>
      <c r="V1004" s="101"/>
      <c r="W1004" s="101"/>
      <c r="X1004" s="101"/>
      <c r="Y1004" s="101"/>
      <c r="Z1004" s="101"/>
      <c r="AA1004" s="101"/>
    </row>
    <row r="1005" spans="1:27" ht="15.75" customHeight="1" x14ac:dyDescent="0.3">
      <c r="A1005" s="101"/>
      <c r="B1005" s="101"/>
      <c r="C1005" s="101"/>
      <c r="D1005" s="101"/>
      <c r="E1005" s="101"/>
      <c r="F1005" s="101"/>
      <c r="G1005" s="101"/>
      <c r="H1005" s="101"/>
      <c r="I1005" s="101"/>
      <c r="J1005" s="101"/>
      <c r="K1005" s="101"/>
      <c r="L1005" s="101"/>
      <c r="M1005" s="101"/>
      <c r="N1005" s="101"/>
      <c r="O1005" s="101"/>
      <c r="P1005" s="101"/>
      <c r="Q1005" s="101"/>
      <c r="R1005" s="101"/>
      <c r="S1005" s="101"/>
      <c r="T1005" s="101"/>
      <c r="U1005" s="101"/>
      <c r="V1005" s="101"/>
      <c r="W1005" s="101"/>
      <c r="X1005" s="101"/>
      <c r="Y1005" s="101"/>
      <c r="Z1005" s="101"/>
      <c r="AA1005" s="101"/>
    </row>
    <row r="1006" spans="1:27" ht="15.75" customHeight="1" x14ac:dyDescent="0.3">
      <c r="A1006" s="101"/>
      <c r="B1006" s="101"/>
      <c r="C1006" s="101"/>
      <c r="D1006" s="101"/>
      <c r="E1006" s="101"/>
      <c r="F1006" s="101"/>
      <c r="G1006" s="101"/>
      <c r="H1006" s="101"/>
      <c r="I1006" s="101"/>
      <c r="J1006" s="101"/>
      <c r="K1006" s="101"/>
      <c r="L1006" s="101"/>
      <c r="M1006" s="101"/>
      <c r="N1006" s="101"/>
      <c r="O1006" s="101"/>
      <c r="P1006" s="101"/>
      <c r="Q1006" s="101"/>
      <c r="R1006" s="101"/>
      <c r="S1006" s="101"/>
      <c r="T1006" s="101"/>
      <c r="U1006" s="101"/>
      <c r="V1006" s="101"/>
      <c r="W1006" s="101"/>
      <c r="X1006" s="101"/>
      <c r="Y1006" s="101"/>
      <c r="Z1006" s="101"/>
      <c r="AA1006" s="101"/>
    </row>
  </sheetData>
  <autoFilter ref="A8:L42"/>
  <mergeCells count="29">
    <mergeCell ref="A1:O1"/>
    <mergeCell ref="A4:P5"/>
    <mergeCell ref="A6:P6"/>
    <mergeCell ref="N20:N22"/>
    <mergeCell ref="O20:O22"/>
    <mergeCell ref="P20:P22"/>
    <mergeCell ref="N9:N19"/>
    <mergeCell ref="O9:O19"/>
    <mergeCell ref="N23:N25"/>
    <mergeCell ref="O23:O25"/>
    <mergeCell ref="P23:P25"/>
    <mergeCell ref="N26:N27"/>
    <mergeCell ref="O26:O27"/>
    <mergeCell ref="P26:P27"/>
    <mergeCell ref="N28:N29"/>
    <mergeCell ref="O28:O29"/>
    <mergeCell ref="P28:P29"/>
    <mergeCell ref="N30:N32"/>
    <mergeCell ref="O30:O32"/>
    <mergeCell ref="P30:P32"/>
    <mergeCell ref="N39:N41"/>
    <mergeCell ref="O39:O41"/>
    <mergeCell ref="P39:P41"/>
    <mergeCell ref="N33:N35"/>
    <mergeCell ref="O33:O35"/>
    <mergeCell ref="P33:P35"/>
    <mergeCell ref="N36:N38"/>
    <mergeCell ref="O36:O38"/>
    <mergeCell ref="P36:P38"/>
  </mergeCells>
  <pageMargins left="0.70866141732283472" right="0.70866141732283472" top="0.74803149606299213" bottom="0.74803149606299213" header="0" footer="0"/>
  <pageSetup scale="3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94"/>
  <sheetViews>
    <sheetView view="pageBreakPreview" zoomScale="60" zoomScaleNormal="100" workbookViewId="0">
      <selection activeCell="A6" sqref="A6:N8"/>
    </sheetView>
  </sheetViews>
  <sheetFormatPr baseColWidth="10" defaultColWidth="12.59765625" defaultRowHeight="15" customHeight="1" x14ac:dyDescent="0.25"/>
  <cols>
    <col min="1" max="1" width="16.69921875" customWidth="1"/>
    <col min="2" max="2" width="16.59765625" customWidth="1"/>
    <col min="3" max="3" width="15.19921875" customWidth="1"/>
    <col min="4" max="4" width="19" customWidth="1"/>
    <col min="5" max="5" width="16.09765625" customWidth="1"/>
    <col min="6" max="6" width="18.5" customWidth="1"/>
    <col min="7" max="7" width="13.09765625" customWidth="1"/>
    <col min="8" max="8" width="17.19921875" customWidth="1"/>
    <col min="9" max="9" width="25.3984375" customWidth="1"/>
    <col min="10" max="10" width="17.5" customWidth="1"/>
    <col min="11" max="11" width="12.3984375" customWidth="1"/>
    <col min="12" max="14" width="18.09765625" customWidth="1"/>
    <col min="15" max="26" width="9.3984375" customWidth="1"/>
  </cols>
  <sheetData>
    <row r="1" spans="1:26" ht="14.4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78.75" customHeight="1" x14ac:dyDescent="0.3">
      <c r="A2" s="690" t="s">
        <v>888</v>
      </c>
      <c r="B2" s="714"/>
      <c r="C2" s="714"/>
      <c r="D2" s="714"/>
      <c r="E2" s="714"/>
      <c r="F2" s="714"/>
      <c r="G2" s="714"/>
      <c r="H2" s="714"/>
      <c r="I2" s="714"/>
      <c r="J2" s="714"/>
      <c r="K2" s="714"/>
      <c r="L2" s="714"/>
      <c r="M2" s="714"/>
      <c r="N2" s="714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/>
      <c r="B3" s="2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2"/>
      <c r="B4" s="2"/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2"/>
      <c r="B5" s="2"/>
      <c r="C5" s="5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715" t="s">
        <v>736</v>
      </c>
      <c r="B6" s="716"/>
      <c r="C6" s="716"/>
      <c r="D6" s="716"/>
      <c r="E6" s="716"/>
      <c r="F6" s="716"/>
      <c r="G6" s="716"/>
      <c r="H6" s="716"/>
      <c r="I6" s="716"/>
      <c r="J6" s="716"/>
      <c r="K6" s="716"/>
      <c r="L6" s="716"/>
      <c r="M6" s="716"/>
      <c r="N6" s="717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718"/>
      <c r="B7" s="716"/>
      <c r="C7" s="716"/>
      <c r="D7" s="716"/>
      <c r="E7" s="716"/>
      <c r="F7" s="716"/>
      <c r="G7" s="716"/>
      <c r="H7" s="716"/>
      <c r="I7" s="716"/>
      <c r="J7" s="716"/>
      <c r="K7" s="716"/>
      <c r="L7" s="716"/>
      <c r="M7" s="716"/>
      <c r="N7" s="717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4" x14ac:dyDescent="0.3">
      <c r="A8" s="718"/>
      <c r="B8" s="716"/>
      <c r="C8" s="716"/>
      <c r="D8" s="716"/>
      <c r="E8" s="716"/>
      <c r="F8" s="716"/>
      <c r="G8" s="716"/>
      <c r="H8" s="716"/>
      <c r="I8" s="716"/>
      <c r="J8" s="716"/>
      <c r="K8" s="716"/>
      <c r="L8" s="716"/>
      <c r="M8" s="716"/>
      <c r="N8" s="717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4" x14ac:dyDescent="0.3">
      <c r="A9" s="2"/>
      <c r="B9" s="2"/>
      <c r="C9" s="5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40.200000000000003" customHeight="1" x14ac:dyDescent="0.3">
      <c r="A10" s="50" t="s">
        <v>2</v>
      </c>
      <c r="B10" s="50" t="s">
        <v>4</v>
      </c>
      <c r="C10" s="51" t="s">
        <v>5</v>
      </c>
      <c r="D10" s="51" t="s">
        <v>6</v>
      </c>
      <c r="E10" s="51" t="s">
        <v>889</v>
      </c>
      <c r="F10" s="51" t="s">
        <v>890</v>
      </c>
      <c r="G10" s="51" t="s">
        <v>9</v>
      </c>
      <c r="H10" s="51" t="s">
        <v>10</v>
      </c>
      <c r="I10" s="51" t="s">
        <v>11</v>
      </c>
      <c r="J10" s="51" t="s">
        <v>12</v>
      </c>
      <c r="K10" s="51" t="s">
        <v>891</v>
      </c>
      <c r="L10" s="51" t="s">
        <v>16</v>
      </c>
      <c r="M10" s="51" t="s">
        <v>17</v>
      </c>
      <c r="N10" s="50" t="s">
        <v>18</v>
      </c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" customHeight="1" x14ac:dyDescent="0.3">
      <c r="A11" s="61" t="s">
        <v>892</v>
      </c>
      <c r="B11" s="61" t="s">
        <v>458</v>
      </c>
      <c r="C11" s="81" t="s">
        <v>70</v>
      </c>
      <c r="D11" s="61" t="s">
        <v>893</v>
      </c>
      <c r="E11" s="61" t="s">
        <v>24</v>
      </c>
      <c r="F11" s="61" t="s">
        <v>894</v>
      </c>
      <c r="G11" s="87" t="s">
        <v>26</v>
      </c>
      <c r="H11" s="87" t="s">
        <v>895</v>
      </c>
      <c r="I11" s="61">
        <v>1200616</v>
      </c>
      <c r="J11" s="145">
        <v>41091</v>
      </c>
      <c r="K11" s="146">
        <v>1</v>
      </c>
      <c r="L11" s="719"/>
      <c r="M11" s="719"/>
      <c r="N11" s="721">
        <v>0.1</v>
      </c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" customHeight="1" x14ac:dyDescent="0.3">
      <c r="A12" s="100"/>
      <c r="B12" s="100"/>
      <c r="C12" s="62"/>
      <c r="D12" s="100" t="s">
        <v>896</v>
      </c>
      <c r="E12" s="100" t="s">
        <v>24</v>
      </c>
      <c r="F12" s="100" t="s">
        <v>897</v>
      </c>
      <c r="G12" s="147"/>
      <c r="H12" s="147"/>
      <c r="I12" s="100" t="s">
        <v>898</v>
      </c>
      <c r="J12" s="100">
        <v>2012</v>
      </c>
      <c r="K12" s="148"/>
      <c r="L12" s="720"/>
      <c r="M12" s="720"/>
      <c r="N12" s="72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" customHeight="1" x14ac:dyDescent="0.3">
      <c r="A13" s="61" t="s">
        <v>892</v>
      </c>
      <c r="B13" s="61" t="s">
        <v>899</v>
      </c>
      <c r="C13" s="81" t="s">
        <v>70</v>
      </c>
      <c r="D13" s="61" t="s">
        <v>893</v>
      </c>
      <c r="E13" s="61" t="s">
        <v>24</v>
      </c>
      <c r="F13" s="61" t="s">
        <v>900</v>
      </c>
      <c r="G13" s="87" t="s">
        <v>26</v>
      </c>
      <c r="H13" s="87"/>
      <c r="I13" s="61" t="s">
        <v>901</v>
      </c>
      <c r="J13" s="149">
        <v>42984</v>
      </c>
      <c r="K13" s="146">
        <v>1</v>
      </c>
      <c r="L13" s="719"/>
      <c r="M13" s="719"/>
      <c r="N13" s="721">
        <v>0.1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customHeight="1" x14ac:dyDescent="0.3">
      <c r="A14" s="100"/>
      <c r="B14" s="100"/>
      <c r="C14" s="62"/>
      <c r="D14" s="100" t="s">
        <v>902</v>
      </c>
      <c r="E14" s="100" t="s">
        <v>24</v>
      </c>
      <c r="F14" s="100" t="s">
        <v>903</v>
      </c>
      <c r="G14" s="147"/>
      <c r="H14" s="147"/>
      <c r="I14" s="100"/>
      <c r="J14" s="150">
        <v>42984</v>
      </c>
      <c r="K14" s="148"/>
      <c r="L14" s="720"/>
      <c r="M14" s="720"/>
      <c r="N14" s="72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" customHeight="1" x14ac:dyDescent="0.3">
      <c r="A15" s="61" t="s">
        <v>892</v>
      </c>
      <c r="B15" s="61" t="s">
        <v>904</v>
      </c>
      <c r="C15" s="81" t="s">
        <v>759</v>
      </c>
      <c r="D15" s="61" t="s">
        <v>373</v>
      </c>
      <c r="E15" s="61" t="s">
        <v>905</v>
      </c>
      <c r="F15" s="61" t="s">
        <v>906</v>
      </c>
      <c r="G15" s="87" t="s">
        <v>26</v>
      </c>
      <c r="H15" s="87"/>
      <c r="I15" s="61" t="s">
        <v>907</v>
      </c>
      <c r="J15" s="149">
        <v>42389</v>
      </c>
      <c r="K15" s="146">
        <v>2</v>
      </c>
      <c r="L15" s="719"/>
      <c r="M15" s="719"/>
      <c r="N15" s="721">
        <v>0.1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" customHeight="1" x14ac:dyDescent="0.3">
      <c r="A16" s="100"/>
      <c r="B16" s="100"/>
      <c r="C16" s="62"/>
      <c r="D16" s="100" t="s">
        <v>908</v>
      </c>
      <c r="E16" s="100"/>
      <c r="F16" s="100" t="s">
        <v>909</v>
      </c>
      <c r="G16" s="147"/>
      <c r="H16" s="147"/>
      <c r="I16" s="100"/>
      <c r="J16" s="100">
        <v>1999</v>
      </c>
      <c r="K16" s="148"/>
      <c r="L16" s="720"/>
      <c r="M16" s="720"/>
      <c r="N16" s="72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" customHeight="1" x14ac:dyDescent="0.3">
      <c r="A17" s="63" t="s">
        <v>892</v>
      </c>
      <c r="B17" s="63" t="s">
        <v>910</v>
      </c>
      <c r="C17" s="68" t="s">
        <v>533</v>
      </c>
      <c r="D17" s="63" t="s">
        <v>911</v>
      </c>
      <c r="E17" s="63" t="s">
        <v>912</v>
      </c>
      <c r="F17" s="63" t="s">
        <v>913</v>
      </c>
      <c r="G17" s="57" t="s">
        <v>26</v>
      </c>
      <c r="H17" s="57"/>
      <c r="I17" s="74">
        <v>2320407701200</v>
      </c>
      <c r="J17" s="63">
        <v>2002</v>
      </c>
      <c r="K17" s="143">
        <v>1</v>
      </c>
      <c r="L17" s="79"/>
      <c r="M17" s="79"/>
      <c r="N17" s="144">
        <v>0.1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" customHeight="1" x14ac:dyDescent="0.3">
      <c r="A18" s="63" t="s">
        <v>892</v>
      </c>
      <c r="B18" s="63"/>
      <c r="C18" s="68" t="s">
        <v>533</v>
      </c>
      <c r="D18" s="63" t="s">
        <v>911</v>
      </c>
      <c r="E18" s="63" t="s">
        <v>912</v>
      </c>
      <c r="F18" s="63" t="s">
        <v>913</v>
      </c>
      <c r="G18" s="57" t="s">
        <v>26</v>
      </c>
      <c r="H18" s="57"/>
      <c r="I18" s="74">
        <v>2320407700579</v>
      </c>
      <c r="J18" s="63">
        <v>2000</v>
      </c>
      <c r="K18" s="143">
        <v>1</v>
      </c>
      <c r="L18" s="79"/>
      <c r="M18" s="79"/>
      <c r="N18" s="144">
        <v>0.1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" customHeight="1" x14ac:dyDescent="0.3">
      <c r="A19" s="63" t="s">
        <v>892</v>
      </c>
      <c r="B19" s="63"/>
      <c r="C19" s="68" t="s">
        <v>533</v>
      </c>
      <c r="D19" s="63" t="s">
        <v>911</v>
      </c>
      <c r="E19" s="63" t="s">
        <v>912</v>
      </c>
      <c r="F19" s="63" t="s">
        <v>913</v>
      </c>
      <c r="G19" s="57" t="s">
        <v>26</v>
      </c>
      <c r="H19" s="57"/>
      <c r="I19" s="74">
        <v>2320407700581</v>
      </c>
      <c r="J19" s="63">
        <v>2000</v>
      </c>
      <c r="K19" s="143">
        <v>1</v>
      </c>
      <c r="L19" s="79"/>
      <c r="M19" s="79"/>
      <c r="N19" s="144">
        <v>0.1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" customHeight="1" x14ac:dyDescent="0.3">
      <c r="A20" s="63" t="s">
        <v>892</v>
      </c>
      <c r="B20" s="63"/>
      <c r="C20" s="68" t="s">
        <v>533</v>
      </c>
      <c r="D20" s="63" t="s">
        <v>911</v>
      </c>
      <c r="E20" s="63" t="s">
        <v>912</v>
      </c>
      <c r="F20" s="63" t="s">
        <v>913</v>
      </c>
      <c r="G20" s="57" t="s">
        <v>26</v>
      </c>
      <c r="H20" s="57"/>
      <c r="I20" s="74">
        <v>2320407701206</v>
      </c>
      <c r="J20" s="63">
        <v>2000</v>
      </c>
      <c r="K20" s="143">
        <v>1</v>
      </c>
      <c r="L20" s="79"/>
      <c r="M20" s="79"/>
      <c r="N20" s="144">
        <v>0.1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" customHeight="1" x14ac:dyDescent="0.3">
      <c r="A21" s="63" t="s">
        <v>892</v>
      </c>
      <c r="B21" s="153" t="s">
        <v>910</v>
      </c>
      <c r="C21" s="154" t="s">
        <v>533</v>
      </c>
      <c r="D21" s="153" t="s">
        <v>851</v>
      </c>
      <c r="E21" s="153" t="s">
        <v>852</v>
      </c>
      <c r="F21" s="153" t="s">
        <v>853</v>
      </c>
      <c r="G21" s="155" t="s">
        <v>854</v>
      </c>
      <c r="H21" s="57"/>
      <c r="I21" s="74"/>
      <c r="J21" s="63">
        <v>2023</v>
      </c>
      <c r="K21" s="143">
        <v>1</v>
      </c>
      <c r="L21" s="79"/>
      <c r="M21" s="79"/>
      <c r="N21" s="152">
        <v>0.1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" customHeight="1" x14ac:dyDescent="0.3">
      <c r="A22" s="63" t="s">
        <v>892</v>
      </c>
      <c r="B22" s="153" t="s">
        <v>910</v>
      </c>
      <c r="C22" s="154" t="s">
        <v>533</v>
      </c>
      <c r="D22" s="153" t="s">
        <v>851</v>
      </c>
      <c r="E22" s="153" t="s">
        <v>852</v>
      </c>
      <c r="F22" s="153" t="s">
        <v>853</v>
      </c>
      <c r="G22" s="155" t="s">
        <v>854</v>
      </c>
      <c r="H22" s="57"/>
      <c r="I22" s="74"/>
      <c r="J22" s="63">
        <v>2023</v>
      </c>
      <c r="K22" s="143">
        <v>1</v>
      </c>
      <c r="L22" s="79"/>
      <c r="M22" s="79"/>
      <c r="N22" s="152">
        <v>0.1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4.75" customHeight="1" x14ac:dyDescent="0.3">
      <c r="A23" s="141"/>
      <c r="B23" s="141"/>
      <c r="C23" s="141"/>
      <c r="D23" s="141"/>
      <c r="E23" s="141"/>
      <c r="F23" s="141"/>
      <c r="G23" s="142"/>
      <c r="H23" s="142"/>
      <c r="I23" s="141"/>
      <c r="J23" s="141"/>
      <c r="K23" s="156" t="s">
        <v>169</v>
      </c>
      <c r="L23" s="157">
        <f>SUM(L11:L22)</f>
        <v>0</v>
      </c>
      <c r="M23" s="157">
        <f>SUM(M11:M22)</f>
        <v>0</v>
      </c>
      <c r="N23" s="141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3">
      <c r="A24" s="2"/>
      <c r="B24" s="2"/>
      <c r="C24" s="2"/>
      <c r="D24" s="2"/>
      <c r="E24" s="2"/>
      <c r="F24" s="2"/>
      <c r="G24" s="56"/>
      <c r="H24" s="56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3">
      <c r="A25" s="2"/>
      <c r="B25" s="2"/>
      <c r="C25" s="2"/>
      <c r="D25" s="2"/>
      <c r="E25" s="2"/>
      <c r="F25" s="2"/>
      <c r="G25" s="56"/>
      <c r="H25" s="56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3">
      <c r="A26" s="2"/>
      <c r="B26" s="2"/>
      <c r="C26" s="2"/>
      <c r="D26" s="2"/>
      <c r="E26" s="2"/>
      <c r="F26" s="2"/>
      <c r="G26" s="56"/>
      <c r="H26" s="56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3">
      <c r="A27" s="2"/>
      <c r="B27" s="2"/>
      <c r="C27" s="2"/>
      <c r="D27" s="2"/>
      <c r="E27" s="2"/>
      <c r="F27" s="2"/>
      <c r="G27" s="56"/>
      <c r="H27" s="56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3">
      <c r="A28" s="2"/>
      <c r="B28" s="2"/>
      <c r="C28" s="2"/>
      <c r="D28" s="2"/>
      <c r="E28" s="2"/>
      <c r="F28" s="2"/>
      <c r="G28" s="56"/>
      <c r="H28" s="56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">
      <c r="A29" s="2"/>
      <c r="B29" s="2"/>
      <c r="C29" s="2"/>
      <c r="D29" s="2"/>
      <c r="E29" s="2"/>
      <c r="F29" s="2"/>
      <c r="G29" s="56"/>
      <c r="H29" s="56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</sheetData>
  <autoFilter ref="A10:K20"/>
  <mergeCells count="11">
    <mergeCell ref="L13:L14"/>
    <mergeCell ref="M13:M14"/>
    <mergeCell ref="N13:N14"/>
    <mergeCell ref="L15:L16"/>
    <mergeCell ref="M15:M16"/>
    <mergeCell ref="N15:N16"/>
    <mergeCell ref="A2:N2"/>
    <mergeCell ref="A6:N8"/>
    <mergeCell ref="L11:L12"/>
    <mergeCell ref="M11:M12"/>
    <mergeCell ref="N11:N12"/>
  </mergeCells>
  <pageMargins left="0.7" right="0.7" top="0.75" bottom="0.75" header="0" footer="0"/>
  <pageSetup paperSize="8" scale="7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FD992"/>
  <sheetViews>
    <sheetView view="pageBreakPreview" topLeftCell="G1" zoomScale="80" zoomScaleNormal="70" zoomScaleSheetLayoutView="80" workbookViewId="0">
      <selection activeCell="M181" sqref="M181"/>
    </sheetView>
  </sheetViews>
  <sheetFormatPr baseColWidth="10" defaultColWidth="12.59765625" defaultRowHeight="15" customHeight="1" x14ac:dyDescent="0.25"/>
  <cols>
    <col min="1" max="1" width="20.69921875" customWidth="1"/>
    <col min="2" max="2" width="14.59765625" customWidth="1"/>
    <col min="3" max="3" width="24.69921875" customWidth="1"/>
    <col min="4" max="4" width="11.59765625" customWidth="1"/>
    <col min="5" max="5" width="21.8984375" customWidth="1"/>
    <col min="6" max="6" width="18.19921875" customWidth="1"/>
    <col min="7" max="7" width="25.5" customWidth="1"/>
    <col min="8" max="8" width="16.59765625" customWidth="1"/>
    <col min="9" max="9" width="16.19921875" customWidth="1"/>
    <col min="10" max="10" width="25.5" customWidth="1"/>
    <col min="11" max="11" width="23.69921875" customWidth="1"/>
    <col min="12" max="12" width="10" hidden="1" customWidth="1"/>
    <col min="13" max="13" width="13.19921875" customWidth="1"/>
    <col min="14" max="14" width="24.59765625" customWidth="1"/>
    <col min="15" max="15" width="24.59765625" style="113" customWidth="1"/>
    <col min="16" max="18" width="16.59765625" customWidth="1"/>
    <col min="19" max="27" width="9.3984375" customWidth="1"/>
  </cols>
  <sheetData>
    <row r="1" spans="1:16384" ht="55.2" customHeight="1" x14ac:dyDescent="0.3">
      <c r="A1" s="690" t="s">
        <v>914</v>
      </c>
      <c r="B1" s="690"/>
      <c r="C1" s="690"/>
      <c r="D1" s="690"/>
      <c r="E1" s="690"/>
      <c r="F1" s="690"/>
      <c r="G1" s="690"/>
      <c r="H1" s="690"/>
      <c r="I1" s="690"/>
      <c r="J1" s="690"/>
      <c r="K1" s="690"/>
      <c r="L1" s="690"/>
      <c r="M1" s="690"/>
      <c r="N1" s="690"/>
      <c r="O1" s="690"/>
      <c r="P1" s="690"/>
      <c r="Q1" s="690"/>
      <c r="R1" s="690"/>
      <c r="S1" s="2"/>
      <c r="T1" s="2"/>
      <c r="U1" s="2"/>
      <c r="V1" s="2"/>
      <c r="W1" s="2"/>
      <c r="X1" s="2"/>
      <c r="Y1" s="2"/>
      <c r="Z1" s="2"/>
      <c r="AA1" s="2"/>
    </row>
    <row r="2" spans="1:16384" ht="14.4" x14ac:dyDescent="0.3">
      <c r="A2" s="3"/>
      <c r="B2" s="2"/>
      <c r="C2" s="2"/>
      <c r="D2" s="5"/>
      <c r="E2" s="2"/>
      <c r="F2" s="2"/>
      <c r="G2" s="2"/>
      <c r="H2" s="2"/>
      <c r="I2" s="2"/>
      <c r="J2" s="2"/>
      <c r="K2" s="2"/>
      <c r="L2" s="64"/>
      <c r="M2" s="2"/>
      <c r="N2" s="2"/>
      <c r="O2" s="5"/>
      <c r="P2" s="2"/>
      <c r="Q2" s="2"/>
      <c r="R2" s="5"/>
      <c r="S2" s="2"/>
      <c r="T2" s="2"/>
      <c r="U2" s="2"/>
      <c r="V2" s="2"/>
      <c r="W2" s="2"/>
      <c r="X2" s="2"/>
      <c r="Y2" s="2"/>
      <c r="Z2" s="2"/>
      <c r="AA2" s="2"/>
    </row>
    <row r="3" spans="1:16384" ht="14.4" x14ac:dyDescent="0.3">
      <c r="A3" s="3"/>
      <c r="B3" s="2"/>
      <c r="C3" s="2"/>
      <c r="D3" s="5"/>
      <c r="E3" s="2"/>
      <c r="F3" s="2"/>
      <c r="G3" s="2"/>
      <c r="H3" s="2"/>
      <c r="I3" s="2"/>
      <c r="J3" s="2"/>
      <c r="K3" s="2"/>
      <c r="L3" s="64"/>
      <c r="M3" s="2"/>
      <c r="N3" s="2"/>
      <c r="O3" s="5"/>
      <c r="P3" s="2"/>
      <c r="Q3" s="2"/>
      <c r="R3" s="5"/>
      <c r="S3" s="2"/>
      <c r="T3" s="2"/>
      <c r="U3" s="2"/>
      <c r="V3" s="2"/>
      <c r="W3" s="2"/>
      <c r="X3" s="2"/>
      <c r="Y3" s="2"/>
      <c r="Z3" s="2"/>
      <c r="AA3" s="2"/>
    </row>
    <row r="4" spans="1:16384" ht="14.4" x14ac:dyDescent="0.3">
      <c r="A4" s="3"/>
      <c r="B4" s="2"/>
      <c r="C4" s="2"/>
      <c r="D4" s="5"/>
      <c r="E4" s="2"/>
      <c r="F4" s="2"/>
      <c r="G4" s="2"/>
      <c r="H4" s="2"/>
      <c r="I4" s="2"/>
      <c r="J4" s="2"/>
      <c r="K4" s="2"/>
      <c r="L4" s="64"/>
      <c r="M4" s="2"/>
      <c r="N4" s="2"/>
      <c r="O4" s="5"/>
      <c r="P4" s="2"/>
      <c r="Q4" s="2"/>
      <c r="R4" s="5"/>
      <c r="S4" s="2"/>
      <c r="T4" s="2"/>
      <c r="U4" s="2"/>
      <c r="V4" s="2"/>
      <c r="W4" s="2"/>
      <c r="X4" s="2"/>
      <c r="Y4" s="2"/>
      <c r="Z4" s="2"/>
      <c r="AA4" s="2"/>
    </row>
    <row r="5" spans="1:16384" ht="14.4" x14ac:dyDescent="0.3">
      <c r="A5" s="3"/>
      <c r="B5" s="2"/>
      <c r="C5" s="2"/>
      <c r="D5" s="5"/>
      <c r="E5" s="2"/>
      <c r="F5" s="2"/>
      <c r="G5" s="2"/>
      <c r="H5" s="2"/>
      <c r="I5" s="2"/>
      <c r="J5" s="2"/>
      <c r="K5" s="2"/>
      <c r="L5" s="64"/>
      <c r="M5" s="2"/>
      <c r="N5" s="2"/>
      <c r="O5" s="5"/>
      <c r="P5" s="2"/>
      <c r="Q5" s="2"/>
      <c r="R5" s="5"/>
      <c r="S5" s="2"/>
      <c r="T5" s="2"/>
      <c r="U5" s="2"/>
      <c r="V5" s="2"/>
      <c r="W5" s="2"/>
      <c r="X5" s="2"/>
      <c r="Y5" s="2"/>
      <c r="Z5" s="2"/>
      <c r="AA5" s="2"/>
    </row>
    <row r="6" spans="1:16384" ht="15.75" customHeight="1" x14ac:dyDescent="0.3">
      <c r="A6" s="706" t="s">
        <v>736</v>
      </c>
      <c r="B6" s="707"/>
      <c r="C6" s="707"/>
      <c r="D6" s="707"/>
      <c r="E6" s="707"/>
      <c r="F6" s="707"/>
      <c r="G6" s="707"/>
      <c r="H6" s="707"/>
      <c r="I6" s="707"/>
      <c r="J6" s="707"/>
      <c r="K6" s="707"/>
      <c r="L6" s="707"/>
      <c r="M6" s="707"/>
      <c r="N6" s="707"/>
      <c r="O6" s="707"/>
      <c r="P6" s="707"/>
      <c r="Q6" s="707"/>
      <c r="R6" s="707"/>
      <c r="S6" s="2"/>
      <c r="T6" s="2"/>
      <c r="U6" s="2"/>
      <c r="V6" s="2"/>
      <c r="W6" s="2"/>
      <c r="X6" s="2"/>
      <c r="Y6" s="2"/>
      <c r="Z6" s="2"/>
      <c r="AA6" s="2"/>
    </row>
    <row r="7" spans="1:16384" s="632" customFormat="1" ht="15.75" customHeight="1" x14ac:dyDescent="0.3">
      <c r="A7" s="708"/>
      <c r="B7" s="709"/>
      <c r="C7" s="709"/>
      <c r="D7" s="709"/>
      <c r="E7" s="709"/>
      <c r="F7" s="709"/>
      <c r="G7" s="709"/>
      <c r="H7" s="709"/>
      <c r="I7" s="709"/>
      <c r="J7" s="709"/>
      <c r="K7" s="709"/>
      <c r="L7" s="709"/>
      <c r="M7" s="709"/>
      <c r="N7" s="709"/>
      <c r="O7" s="709"/>
      <c r="P7" s="709"/>
      <c r="Q7" s="709"/>
      <c r="R7" s="709"/>
      <c r="S7" s="123"/>
      <c r="T7" s="123"/>
      <c r="U7" s="123"/>
      <c r="V7" s="123"/>
      <c r="W7" s="123"/>
      <c r="X7" s="123"/>
      <c r="Y7" s="123"/>
      <c r="Z7" s="123"/>
      <c r="AA7" s="123"/>
    </row>
    <row r="8" spans="1:16384" s="632" customFormat="1" ht="15.75" customHeight="1" x14ac:dyDescent="0.25">
      <c r="A8" s="764" t="s">
        <v>1055</v>
      </c>
      <c r="B8" s="765"/>
      <c r="C8" s="765"/>
      <c r="D8" s="765"/>
      <c r="E8" s="765"/>
      <c r="F8" s="765"/>
      <c r="G8" s="765"/>
      <c r="H8" s="765"/>
      <c r="I8" s="765"/>
      <c r="J8" s="765"/>
      <c r="K8" s="765"/>
      <c r="L8" s="765"/>
      <c r="M8" s="765"/>
      <c r="N8" s="765"/>
      <c r="O8" s="765"/>
      <c r="P8" s="765"/>
      <c r="Q8" s="765"/>
      <c r="R8" s="766"/>
      <c r="S8" s="633"/>
      <c r="T8" s="633"/>
      <c r="U8" s="633"/>
      <c r="V8" s="633"/>
      <c r="W8" s="633"/>
      <c r="X8" s="633"/>
      <c r="Y8" s="633"/>
      <c r="Z8" s="633"/>
      <c r="AA8" s="633"/>
      <c r="AB8" s="633"/>
      <c r="AC8" s="633"/>
      <c r="AD8" s="633"/>
      <c r="AE8" s="633"/>
      <c r="AF8" s="633"/>
      <c r="AG8" s="754" t="s">
        <v>1055</v>
      </c>
      <c r="AH8" s="755"/>
      <c r="AI8" s="755"/>
      <c r="AJ8" s="755"/>
      <c r="AK8" s="755"/>
      <c r="AL8" s="755"/>
      <c r="AM8" s="755"/>
      <c r="AN8" s="755"/>
      <c r="AO8" s="755"/>
      <c r="AP8" s="755"/>
      <c r="AQ8" s="755"/>
      <c r="AR8" s="755"/>
      <c r="AS8" s="755"/>
      <c r="AT8" s="755"/>
      <c r="AU8" s="755"/>
      <c r="AV8" s="755"/>
      <c r="AW8" s="754" t="s">
        <v>1055</v>
      </c>
      <c r="AX8" s="755"/>
      <c r="AY8" s="755"/>
      <c r="AZ8" s="755"/>
      <c r="BA8" s="755"/>
      <c r="BB8" s="755"/>
      <c r="BC8" s="755"/>
      <c r="BD8" s="755"/>
      <c r="BE8" s="755"/>
      <c r="BF8" s="755"/>
      <c r="BG8" s="755"/>
      <c r="BH8" s="755"/>
      <c r="BI8" s="755"/>
      <c r="BJ8" s="755"/>
      <c r="BK8" s="755"/>
      <c r="BL8" s="755"/>
      <c r="BM8" s="754" t="s">
        <v>1055</v>
      </c>
      <c r="BN8" s="755"/>
      <c r="BO8" s="755"/>
      <c r="BP8" s="755"/>
      <c r="BQ8" s="755"/>
      <c r="BR8" s="755"/>
      <c r="BS8" s="755"/>
      <c r="BT8" s="755"/>
      <c r="BU8" s="755"/>
      <c r="BV8" s="755"/>
      <c r="BW8" s="755"/>
      <c r="BX8" s="755"/>
      <c r="BY8" s="755"/>
      <c r="BZ8" s="755"/>
      <c r="CA8" s="755"/>
      <c r="CB8" s="755"/>
      <c r="CC8" s="754" t="s">
        <v>1055</v>
      </c>
      <c r="CD8" s="755"/>
      <c r="CE8" s="755"/>
      <c r="CF8" s="755"/>
      <c r="CG8" s="755"/>
      <c r="CH8" s="755"/>
      <c r="CI8" s="755"/>
      <c r="CJ8" s="755"/>
      <c r="CK8" s="755"/>
      <c r="CL8" s="755"/>
      <c r="CM8" s="755"/>
      <c r="CN8" s="755"/>
      <c r="CO8" s="755"/>
      <c r="CP8" s="755"/>
      <c r="CQ8" s="755"/>
      <c r="CR8" s="755"/>
      <c r="CS8" s="754" t="s">
        <v>1055</v>
      </c>
      <c r="CT8" s="755"/>
      <c r="CU8" s="755"/>
      <c r="CV8" s="755"/>
      <c r="CW8" s="755"/>
      <c r="CX8" s="755"/>
      <c r="CY8" s="755"/>
      <c r="CZ8" s="755"/>
      <c r="DA8" s="755"/>
      <c r="DB8" s="755"/>
      <c r="DC8" s="755"/>
      <c r="DD8" s="755"/>
      <c r="DE8" s="755"/>
      <c r="DF8" s="755"/>
      <c r="DG8" s="755"/>
      <c r="DH8" s="755"/>
      <c r="DI8" s="754" t="s">
        <v>1055</v>
      </c>
      <c r="DJ8" s="755"/>
      <c r="DK8" s="755"/>
      <c r="DL8" s="755"/>
      <c r="DM8" s="755"/>
      <c r="DN8" s="755"/>
      <c r="DO8" s="755"/>
      <c r="DP8" s="755"/>
      <c r="DQ8" s="755"/>
      <c r="DR8" s="755"/>
      <c r="DS8" s="755"/>
      <c r="DT8" s="755"/>
      <c r="DU8" s="755"/>
      <c r="DV8" s="755"/>
      <c r="DW8" s="755"/>
      <c r="DX8" s="755"/>
      <c r="DY8" s="754" t="s">
        <v>1055</v>
      </c>
      <c r="DZ8" s="755"/>
      <c r="EA8" s="755"/>
      <c r="EB8" s="755"/>
      <c r="EC8" s="755"/>
      <c r="ED8" s="755"/>
      <c r="EE8" s="755"/>
      <c r="EF8" s="755"/>
      <c r="EG8" s="755"/>
      <c r="EH8" s="755"/>
      <c r="EI8" s="755"/>
      <c r="EJ8" s="755"/>
      <c r="EK8" s="755"/>
      <c r="EL8" s="755"/>
      <c r="EM8" s="755"/>
      <c r="EN8" s="755"/>
      <c r="EO8" s="754" t="s">
        <v>1055</v>
      </c>
      <c r="EP8" s="755"/>
      <c r="EQ8" s="755"/>
      <c r="ER8" s="755"/>
      <c r="ES8" s="755"/>
      <c r="ET8" s="755"/>
      <c r="EU8" s="755"/>
      <c r="EV8" s="755"/>
      <c r="EW8" s="755"/>
      <c r="EX8" s="755"/>
      <c r="EY8" s="755"/>
      <c r="EZ8" s="755"/>
      <c r="FA8" s="755"/>
      <c r="FB8" s="755"/>
      <c r="FC8" s="755"/>
      <c r="FD8" s="755"/>
      <c r="FE8" s="754" t="s">
        <v>1055</v>
      </c>
      <c r="FF8" s="755"/>
      <c r="FG8" s="755"/>
      <c r="FH8" s="755"/>
      <c r="FI8" s="755"/>
      <c r="FJ8" s="755"/>
      <c r="FK8" s="755"/>
      <c r="FL8" s="755"/>
      <c r="FM8" s="755"/>
      <c r="FN8" s="755"/>
      <c r="FO8" s="755"/>
      <c r="FP8" s="755"/>
      <c r="FQ8" s="755"/>
      <c r="FR8" s="755"/>
      <c r="FS8" s="755"/>
      <c r="FT8" s="755"/>
      <c r="FU8" s="754" t="s">
        <v>1055</v>
      </c>
      <c r="FV8" s="755"/>
      <c r="FW8" s="755"/>
      <c r="FX8" s="755"/>
      <c r="FY8" s="755"/>
      <c r="FZ8" s="755"/>
      <c r="GA8" s="755"/>
      <c r="GB8" s="755"/>
      <c r="GC8" s="755"/>
      <c r="GD8" s="755"/>
      <c r="GE8" s="755"/>
      <c r="GF8" s="755"/>
      <c r="GG8" s="755"/>
      <c r="GH8" s="755"/>
      <c r="GI8" s="755"/>
      <c r="GJ8" s="755"/>
      <c r="GK8" s="754" t="s">
        <v>1055</v>
      </c>
      <c r="GL8" s="755"/>
      <c r="GM8" s="755"/>
      <c r="GN8" s="755"/>
      <c r="GO8" s="755"/>
      <c r="GP8" s="755"/>
      <c r="GQ8" s="755"/>
      <c r="GR8" s="755"/>
      <c r="GS8" s="755"/>
      <c r="GT8" s="755"/>
      <c r="GU8" s="755"/>
      <c r="GV8" s="755"/>
      <c r="GW8" s="755"/>
      <c r="GX8" s="755"/>
      <c r="GY8" s="755"/>
      <c r="GZ8" s="755"/>
      <c r="HA8" s="754" t="s">
        <v>1055</v>
      </c>
      <c r="HB8" s="755"/>
      <c r="HC8" s="755"/>
      <c r="HD8" s="755"/>
      <c r="HE8" s="755"/>
      <c r="HF8" s="755"/>
      <c r="HG8" s="755"/>
      <c r="HH8" s="755"/>
      <c r="HI8" s="755"/>
      <c r="HJ8" s="755"/>
      <c r="HK8" s="755"/>
      <c r="HL8" s="755"/>
      <c r="HM8" s="755"/>
      <c r="HN8" s="755"/>
      <c r="HO8" s="755"/>
      <c r="HP8" s="755"/>
      <c r="HQ8" s="754" t="s">
        <v>1055</v>
      </c>
      <c r="HR8" s="755"/>
      <c r="HS8" s="755"/>
      <c r="HT8" s="755"/>
      <c r="HU8" s="755"/>
      <c r="HV8" s="755"/>
      <c r="HW8" s="755"/>
      <c r="HX8" s="755"/>
      <c r="HY8" s="755"/>
      <c r="HZ8" s="755"/>
      <c r="IA8" s="755"/>
      <c r="IB8" s="755"/>
      <c r="IC8" s="755"/>
      <c r="ID8" s="755"/>
      <c r="IE8" s="755"/>
      <c r="IF8" s="755"/>
      <c r="IG8" s="754" t="s">
        <v>1055</v>
      </c>
      <c r="IH8" s="755"/>
      <c r="II8" s="755"/>
      <c r="IJ8" s="755"/>
      <c r="IK8" s="755"/>
      <c r="IL8" s="755"/>
      <c r="IM8" s="755"/>
      <c r="IN8" s="755"/>
      <c r="IO8" s="755"/>
      <c r="IP8" s="755"/>
      <c r="IQ8" s="755"/>
      <c r="IR8" s="755"/>
      <c r="IS8" s="755"/>
      <c r="IT8" s="755"/>
      <c r="IU8" s="755"/>
      <c r="IV8" s="755"/>
      <c r="IW8" s="754" t="s">
        <v>1055</v>
      </c>
      <c r="IX8" s="755"/>
      <c r="IY8" s="755"/>
      <c r="IZ8" s="755"/>
      <c r="JA8" s="755"/>
      <c r="JB8" s="755"/>
      <c r="JC8" s="755"/>
      <c r="JD8" s="755"/>
      <c r="JE8" s="755"/>
      <c r="JF8" s="755"/>
      <c r="JG8" s="755"/>
      <c r="JH8" s="755"/>
      <c r="JI8" s="755"/>
      <c r="JJ8" s="755"/>
      <c r="JK8" s="755"/>
      <c r="JL8" s="755"/>
      <c r="JM8" s="754" t="s">
        <v>1055</v>
      </c>
      <c r="JN8" s="755"/>
      <c r="JO8" s="755"/>
      <c r="JP8" s="755"/>
      <c r="JQ8" s="755"/>
      <c r="JR8" s="755"/>
      <c r="JS8" s="755"/>
      <c r="JT8" s="755"/>
      <c r="JU8" s="755"/>
      <c r="JV8" s="755"/>
      <c r="JW8" s="755"/>
      <c r="JX8" s="755"/>
      <c r="JY8" s="755"/>
      <c r="JZ8" s="755"/>
      <c r="KA8" s="755"/>
      <c r="KB8" s="755"/>
      <c r="KC8" s="754" t="s">
        <v>1055</v>
      </c>
      <c r="KD8" s="755"/>
      <c r="KE8" s="755"/>
      <c r="KF8" s="755"/>
      <c r="KG8" s="755"/>
      <c r="KH8" s="755"/>
      <c r="KI8" s="755"/>
      <c r="KJ8" s="755"/>
      <c r="KK8" s="755"/>
      <c r="KL8" s="755"/>
      <c r="KM8" s="755"/>
      <c r="KN8" s="755"/>
      <c r="KO8" s="755"/>
      <c r="KP8" s="755"/>
      <c r="KQ8" s="755"/>
      <c r="KR8" s="755"/>
      <c r="KS8" s="754" t="s">
        <v>1055</v>
      </c>
      <c r="KT8" s="755"/>
      <c r="KU8" s="755"/>
      <c r="KV8" s="755"/>
      <c r="KW8" s="755"/>
      <c r="KX8" s="755"/>
      <c r="KY8" s="755"/>
      <c r="KZ8" s="755"/>
      <c r="LA8" s="755"/>
      <c r="LB8" s="755"/>
      <c r="LC8" s="755"/>
      <c r="LD8" s="755"/>
      <c r="LE8" s="755"/>
      <c r="LF8" s="755"/>
      <c r="LG8" s="755"/>
      <c r="LH8" s="755"/>
      <c r="LI8" s="754" t="s">
        <v>1055</v>
      </c>
      <c r="LJ8" s="755"/>
      <c r="LK8" s="755"/>
      <c r="LL8" s="755"/>
      <c r="LM8" s="755"/>
      <c r="LN8" s="755"/>
      <c r="LO8" s="755"/>
      <c r="LP8" s="755"/>
      <c r="LQ8" s="755"/>
      <c r="LR8" s="755"/>
      <c r="LS8" s="755"/>
      <c r="LT8" s="755"/>
      <c r="LU8" s="755"/>
      <c r="LV8" s="755"/>
      <c r="LW8" s="755"/>
      <c r="LX8" s="755"/>
      <c r="LY8" s="754" t="s">
        <v>1055</v>
      </c>
      <c r="LZ8" s="755"/>
      <c r="MA8" s="755"/>
      <c r="MB8" s="755"/>
      <c r="MC8" s="755"/>
      <c r="MD8" s="755"/>
      <c r="ME8" s="755"/>
      <c r="MF8" s="755"/>
      <c r="MG8" s="755"/>
      <c r="MH8" s="755"/>
      <c r="MI8" s="755"/>
      <c r="MJ8" s="755"/>
      <c r="MK8" s="755"/>
      <c r="ML8" s="755"/>
      <c r="MM8" s="755"/>
      <c r="MN8" s="755"/>
      <c r="MO8" s="754" t="s">
        <v>1055</v>
      </c>
      <c r="MP8" s="755"/>
      <c r="MQ8" s="755"/>
      <c r="MR8" s="755"/>
      <c r="MS8" s="755"/>
      <c r="MT8" s="755"/>
      <c r="MU8" s="755"/>
      <c r="MV8" s="755"/>
      <c r="MW8" s="755"/>
      <c r="MX8" s="755"/>
      <c r="MY8" s="755"/>
      <c r="MZ8" s="755"/>
      <c r="NA8" s="755"/>
      <c r="NB8" s="755"/>
      <c r="NC8" s="755"/>
      <c r="ND8" s="755"/>
      <c r="NE8" s="754" t="s">
        <v>1055</v>
      </c>
      <c r="NF8" s="755"/>
      <c r="NG8" s="755"/>
      <c r="NH8" s="755"/>
      <c r="NI8" s="755"/>
      <c r="NJ8" s="755"/>
      <c r="NK8" s="755"/>
      <c r="NL8" s="755"/>
      <c r="NM8" s="755"/>
      <c r="NN8" s="755"/>
      <c r="NO8" s="755"/>
      <c r="NP8" s="755"/>
      <c r="NQ8" s="755"/>
      <c r="NR8" s="755"/>
      <c r="NS8" s="755"/>
      <c r="NT8" s="755"/>
      <c r="NU8" s="754" t="s">
        <v>1055</v>
      </c>
      <c r="NV8" s="755"/>
      <c r="NW8" s="755"/>
      <c r="NX8" s="755"/>
      <c r="NY8" s="755"/>
      <c r="NZ8" s="755"/>
      <c r="OA8" s="755"/>
      <c r="OB8" s="755"/>
      <c r="OC8" s="755"/>
      <c r="OD8" s="755"/>
      <c r="OE8" s="755"/>
      <c r="OF8" s="755"/>
      <c r="OG8" s="755"/>
      <c r="OH8" s="755"/>
      <c r="OI8" s="755"/>
      <c r="OJ8" s="755"/>
      <c r="OK8" s="754" t="s">
        <v>1055</v>
      </c>
      <c r="OL8" s="755"/>
      <c r="OM8" s="755"/>
      <c r="ON8" s="755"/>
      <c r="OO8" s="755"/>
      <c r="OP8" s="755"/>
      <c r="OQ8" s="755"/>
      <c r="OR8" s="755"/>
      <c r="OS8" s="755"/>
      <c r="OT8" s="755"/>
      <c r="OU8" s="755"/>
      <c r="OV8" s="755"/>
      <c r="OW8" s="755"/>
      <c r="OX8" s="755"/>
      <c r="OY8" s="755"/>
      <c r="OZ8" s="755"/>
      <c r="PA8" s="754" t="s">
        <v>1055</v>
      </c>
      <c r="PB8" s="755"/>
      <c r="PC8" s="755"/>
      <c r="PD8" s="755"/>
      <c r="PE8" s="755"/>
      <c r="PF8" s="755"/>
      <c r="PG8" s="755"/>
      <c r="PH8" s="755"/>
      <c r="PI8" s="755"/>
      <c r="PJ8" s="755"/>
      <c r="PK8" s="755"/>
      <c r="PL8" s="755"/>
      <c r="PM8" s="755"/>
      <c r="PN8" s="755"/>
      <c r="PO8" s="755"/>
      <c r="PP8" s="755"/>
      <c r="PQ8" s="754" t="s">
        <v>1055</v>
      </c>
      <c r="PR8" s="755"/>
      <c r="PS8" s="755"/>
      <c r="PT8" s="755"/>
      <c r="PU8" s="755"/>
      <c r="PV8" s="755"/>
      <c r="PW8" s="755"/>
      <c r="PX8" s="755"/>
      <c r="PY8" s="755"/>
      <c r="PZ8" s="755"/>
      <c r="QA8" s="755"/>
      <c r="QB8" s="755"/>
      <c r="QC8" s="755"/>
      <c r="QD8" s="755"/>
      <c r="QE8" s="755"/>
      <c r="QF8" s="755"/>
      <c r="QG8" s="754" t="s">
        <v>1055</v>
      </c>
      <c r="QH8" s="755"/>
      <c r="QI8" s="755"/>
      <c r="QJ8" s="755"/>
      <c r="QK8" s="755"/>
      <c r="QL8" s="755"/>
      <c r="QM8" s="755"/>
      <c r="QN8" s="755"/>
      <c r="QO8" s="755"/>
      <c r="QP8" s="755"/>
      <c r="QQ8" s="755"/>
      <c r="QR8" s="755"/>
      <c r="QS8" s="755"/>
      <c r="QT8" s="755"/>
      <c r="QU8" s="755"/>
      <c r="QV8" s="755"/>
      <c r="QW8" s="754" t="s">
        <v>1055</v>
      </c>
      <c r="QX8" s="755"/>
      <c r="QY8" s="755"/>
      <c r="QZ8" s="755"/>
      <c r="RA8" s="755"/>
      <c r="RB8" s="755"/>
      <c r="RC8" s="755"/>
      <c r="RD8" s="755"/>
      <c r="RE8" s="755"/>
      <c r="RF8" s="755"/>
      <c r="RG8" s="755"/>
      <c r="RH8" s="755"/>
      <c r="RI8" s="755"/>
      <c r="RJ8" s="755"/>
      <c r="RK8" s="755"/>
      <c r="RL8" s="755"/>
      <c r="RM8" s="754" t="s">
        <v>1055</v>
      </c>
      <c r="RN8" s="755"/>
      <c r="RO8" s="755"/>
      <c r="RP8" s="755"/>
      <c r="RQ8" s="755"/>
      <c r="RR8" s="755"/>
      <c r="RS8" s="755"/>
      <c r="RT8" s="755"/>
      <c r="RU8" s="755"/>
      <c r="RV8" s="755"/>
      <c r="RW8" s="755"/>
      <c r="RX8" s="755"/>
      <c r="RY8" s="755"/>
      <c r="RZ8" s="755"/>
      <c r="SA8" s="755"/>
      <c r="SB8" s="755"/>
      <c r="SC8" s="754" t="s">
        <v>1055</v>
      </c>
      <c r="SD8" s="755"/>
      <c r="SE8" s="755"/>
      <c r="SF8" s="755"/>
      <c r="SG8" s="755"/>
      <c r="SH8" s="755"/>
      <c r="SI8" s="755"/>
      <c r="SJ8" s="755"/>
      <c r="SK8" s="755"/>
      <c r="SL8" s="755"/>
      <c r="SM8" s="755"/>
      <c r="SN8" s="755"/>
      <c r="SO8" s="755"/>
      <c r="SP8" s="755"/>
      <c r="SQ8" s="755"/>
      <c r="SR8" s="755"/>
      <c r="SS8" s="754" t="s">
        <v>1055</v>
      </c>
      <c r="ST8" s="755"/>
      <c r="SU8" s="755"/>
      <c r="SV8" s="755"/>
      <c r="SW8" s="755"/>
      <c r="SX8" s="755"/>
      <c r="SY8" s="755"/>
      <c r="SZ8" s="755"/>
      <c r="TA8" s="755"/>
      <c r="TB8" s="755"/>
      <c r="TC8" s="755"/>
      <c r="TD8" s="755"/>
      <c r="TE8" s="755"/>
      <c r="TF8" s="755"/>
      <c r="TG8" s="755"/>
      <c r="TH8" s="755"/>
      <c r="TI8" s="754" t="s">
        <v>1055</v>
      </c>
      <c r="TJ8" s="755"/>
      <c r="TK8" s="755"/>
      <c r="TL8" s="755"/>
      <c r="TM8" s="755"/>
      <c r="TN8" s="755"/>
      <c r="TO8" s="755"/>
      <c r="TP8" s="755"/>
      <c r="TQ8" s="755"/>
      <c r="TR8" s="755"/>
      <c r="TS8" s="755"/>
      <c r="TT8" s="755"/>
      <c r="TU8" s="755"/>
      <c r="TV8" s="755"/>
      <c r="TW8" s="755"/>
      <c r="TX8" s="755"/>
      <c r="TY8" s="754" t="s">
        <v>1055</v>
      </c>
      <c r="TZ8" s="755"/>
      <c r="UA8" s="755"/>
      <c r="UB8" s="755"/>
      <c r="UC8" s="755"/>
      <c r="UD8" s="755"/>
      <c r="UE8" s="755"/>
      <c r="UF8" s="755"/>
      <c r="UG8" s="755"/>
      <c r="UH8" s="755"/>
      <c r="UI8" s="755"/>
      <c r="UJ8" s="755"/>
      <c r="UK8" s="755"/>
      <c r="UL8" s="755"/>
      <c r="UM8" s="755"/>
      <c r="UN8" s="755"/>
      <c r="UO8" s="754" t="s">
        <v>1055</v>
      </c>
      <c r="UP8" s="755"/>
      <c r="UQ8" s="755"/>
      <c r="UR8" s="755"/>
      <c r="US8" s="755"/>
      <c r="UT8" s="755"/>
      <c r="UU8" s="755"/>
      <c r="UV8" s="755"/>
      <c r="UW8" s="755"/>
      <c r="UX8" s="755"/>
      <c r="UY8" s="755"/>
      <c r="UZ8" s="755"/>
      <c r="VA8" s="755"/>
      <c r="VB8" s="755"/>
      <c r="VC8" s="755"/>
      <c r="VD8" s="755"/>
      <c r="VE8" s="754" t="s">
        <v>1055</v>
      </c>
      <c r="VF8" s="755"/>
      <c r="VG8" s="755"/>
      <c r="VH8" s="755"/>
      <c r="VI8" s="755"/>
      <c r="VJ8" s="755"/>
      <c r="VK8" s="755"/>
      <c r="VL8" s="755"/>
      <c r="VM8" s="755"/>
      <c r="VN8" s="755"/>
      <c r="VO8" s="755"/>
      <c r="VP8" s="755"/>
      <c r="VQ8" s="755"/>
      <c r="VR8" s="755"/>
      <c r="VS8" s="755"/>
      <c r="VT8" s="755"/>
      <c r="VU8" s="754" t="s">
        <v>1055</v>
      </c>
      <c r="VV8" s="755"/>
      <c r="VW8" s="755"/>
      <c r="VX8" s="755"/>
      <c r="VY8" s="755"/>
      <c r="VZ8" s="755"/>
      <c r="WA8" s="755"/>
      <c r="WB8" s="755"/>
      <c r="WC8" s="755"/>
      <c r="WD8" s="755"/>
      <c r="WE8" s="755"/>
      <c r="WF8" s="755"/>
      <c r="WG8" s="755"/>
      <c r="WH8" s="755"/>
      <c r="WI8" s="755"/>
      <c r="WJ8" s="755"/>
      <c r="WK8" s="754" t="s">
        <v>1055</v>
      </c>
      <c r="WL8" s="755"/>
      <c r="WM8" s="755"/>
      <c r="WN8" s="755"/>
      <c r="WO8" s="755"/>
      <c r="WP8" s="755"/>
      <c r="WQ8" s="755"/>
      <c r="WR8" s="755"/>
      <c r="WS8" s="755"/>
      <c r="WT8" s="755"/>
      <c r="WU8" s="755"/>
      <c r="WV8" s="755"/>
      <c r="WW8" s="755"/>
      <c r="WX8" s="755"/>
      <c r="WY8" s="755"/>
      <c r="WZ8" s="755"/>
      <c r="XA8" s="754" t="s">
        <v>1055</v>
      </c>
      <c r="XB8" s="755"/>
      <c r="XC8" s="755"/>
      <c r="XD8" s="755"/>
      <c r="XE8" s="755"/>
      <c r="XF8" s="755"/>
      <c r="XG8" s="755"/>
      <c r="XH8" s="755"/>
      <c r="XI8" s="755"/>
      <c r="XJ8" s="755"/>
      <c r="XK8" s="755"/>
      <c r="XL8" s="755"/>
      <c r="XM8" s="755"/>
      <c r="XN8" s="755"/>
      <c r="XO8" s="755"/>
      <c r="XP8" s="755"/>
      <c r="XQ8" s="754" t="s">
        <v>1055</v>
      </c>
      <c r="XR8" s="755"/>
      <c r="XS8" s="755"/>
      <c r="XT8" s="755"/>
      <c r="XU8" s="755"/>
      <c r="XV8" s="755"/>
      <c r="XW8" s="755"/>
      <c r="XX8" s="755"/>
      <c r="XY8" s="755"/>
      <c r="XZ8" s="755"/>
      <c r="YA8" s="755"/>
      <c r="YB8" s="755"/>
      <c r="YC8" s="755"/>
      <c r="YD8" s="755"/>
      <c r="YE8" s="755"/>
      <c r="YF8" s="755"/>
      <c r="YG8" s="754" t="s">
        <v>1055</v>
      </c>
      <c r="YH8" s="755"/>
      <c r="YI8" s="755"/>
      <c r="YJ8" s="755"/>
      <c r="YK8" s="755"/>
      <c r="YL8" s="755"/>
      <c r="YM8" s="755"/>
      <c r="YN8" s="755"/>
      <c r="YO8" s="755"/>
      <c r="YP8" s="755"/>
      <c r="YQ8" s="755"/>
      <c r="YR8" s="755"/>
      <c r="YS8" s="755"/>
      <c r="YT8" s="755"/>
      <c r="YU8" s="755"/>
      <c r="YV8" s="755"/>
      <c r="YW8" s="754" t="s">
        <v>1055</v>
      </c>
      <c r="YX8" s="755"/>
      <c r="YY8" s="755"/>
      <c r="YZ8" s="755"/>
      <c r="ZA8" s="755"/>
      <c r="ZB8" s="755"/>
      <c r="ZC8" s="755"/>
      <c r="ZD8" s="755"/>
      <c r="ZE8" s="755"/>
      <c r="ZF8" s="755"/>
      <c r="ZG8" s="755"/>
      <c r="ZH8" s="755"/>
      <c r="ZI8" s="755"/>
      <c r="ZJ8" s="755"/>
      <c r="ZK8" s="755"/>
      <c r="ZL8" s="755"/>
      <c r="ZM8" s="754" t="s">
        <v>1055</v>
      </c>
      <c r="ZN8" s="755"/>
      <c r="ZO8" s="755"/>
      <c r="ZP8" s="755"/>
      <c r="ZQ8" s="755"/>
      <c r="ZR8" s="755"/>
      <c r="ZS8" s="755"/>
      <c r="ZT8" s="755"/>
      <c r="ZU8" s="755"/>
      <c r="ZV8" s="755"/>
      <c r="ZW8" s="755"/>
      <c r="ZX8" s="755"/>
      <c r="ZY8" s="755"/>
      <c r="ZZ8" s="755"/>
      <c r="AAA8" s="755"/>
      <c r="AAB8" s="755"/>
      <c r="AAC8" s="754" t="s">
        <v>1055</v>
      </c>
      <c r="AAD8" s="755"/>
      <c r="AAE8" s="755"/>
      <c r="AAF8" s="755"/>
      <c r="AAG8" s="755"/>
      <c r="AAH8" s="755"/>
      <c r="AAI8" s="755"/>
      <c r="AAJ8" s="755"/>
      <c r="AAK8" s="755"/>
      <c r="AAL8" s="755"/>
      <c r="AAM8" s="755"/>
      <c r="AAN8" s="755"/>
      <c r="AAO8" s="755"/>
      <c r="AAP8" s="755"/>
      <c r="AAQ8" s="755"/>
      <c r="AAR8" s="755"/>
      <c r="AAS8" s="754" t="s">
        <v>1055</v>
      </c>
      <c r="AAT8" s="755"/>
      <c r="AAU8" s="755"/>
      <c r="AAV8" s="755"/>
      <c r="AAW8" s="755"/>
      <c r="AAX8" s="755"/>
      <c r="AAY8" s="755"/>
      <c r="AAZ8" s="755"/>
      <c r="ABA8" s="755"/>
      <c r="ABB8" s="755"/>
      <c r="ABC8" s="755"/>
      <c r="ABD8" s="755"/>
      <c r="ABE8" s="755"/>
      <c r="ABF8" s="755"/>
      <c r="ABG8" s="755"/>
      <c r="ABH8" s="755"/>
      <c r="ABI8" s="754" t="s">
        <v>1055</v>
      </c>
      <c r="ABJ8" s="755"/>
      <c r="ABK8" s="755"/>
      <c r="ABL8" s="755"/>
      <c r="ABM8" s="755"/>
      <c r="ABN8" s="755"/>
      <c r="ABO8" s="755"/>
      <c r="ABP8" s="755"/>
      <c r="ABQ8" s="755"/>
      <c r="ABR8" s="755"/>
      <c r="ABS8" s="755"/>
      <c r="ABT8" s="755"/>
      <c r="ABU8" s="755"/>
      <c r="ABV8" s="755"/>
      <c r="ABW8" s="755"/>
      <c r="ABX8" s="755"/>
      <c r="ABY8" s="754" t="s">
        <v>1055</v>
      </c>
      <c r="ABZ8" s="755"/>
      <c r="ACA8" s="755"/>
      <c r="ACB8" s="755"/>
      <c r="ACC8" s="755"/>
      <c r="ACD8" s="755"/>
      <c r="ACE8" s="755"/>
      <c r="ACF8" s="755"/>
      <c r="ACG8" s="755"/>
      <c r="ACH8" s="755"/>
      <c r="ACI8" s="755"/>
      <c r="ACJ8" s="755"/>
      <c r="ACK8" s="755"/>
      <c r="ACL8" s="755"/>
      <c r="ACM8" s="755"/>
      <c r="ACN8" s="755"/>
      <c r="ACO8" s="754" t="s">
        <v>1055</v>
      </c>
      <c r="ACP8" s="755"/>
      <c r="ACQ8" s="755"/>
      <c r="ACR8" s="755"/>
      <c r="ACS8" s="755"/>
      <c r="ACT8" s="755"/>
      <c r="ACU8" s="755"/>
      <c r="ACV8" s="755"/>
      <c r="ACW8" s="755"/>
      <c r="ACX8" s="755"/>
      <c r="ACY8" s="755"/>
      <c r="ACZ8" s="755"/>
      <c r="ADA8" s="755"/>
      <c r="ADB8" s="755"/>
      <c r="ADC8" s="755"/>
      <c r="ADD8" s="755"/>
      <c r="ADE8" s="754" t="s">
        <v>1055</v>
      </c>
      <c r="ADF8" s="755"/>
      <c r="ADG8" s="755"/>
      <c r="ADH8" s="755"/>
      <c r="ADI8" s="755"/>
      <c r="ADJ8" s="755"/>
      <c r="ADK8" s="755"/>
      <c r="ADL8" s="755"/>
      <c r="ADM8" s="755"/>
      <c r="ADN8" s="755"/>
      <c r="ADO8" s="755"/>
      <c r="ADP8" s="755"/>
      <c r="ADQ8" s="755"/>
      <c r="ADR8" s="755"/>
      <c r="ADS8" s="755"/>
      <c r="ADT8" s="755"/>
      <c r="ADU8" s="754" t="s">
        <v>1055</v>
      </c>
      <c r="ADV8" s="755"/>
      <c r="ADW8" s="755"/>
      <c r="ADX8" s="755"/>
      <c r="ADY8" s="755"/>
      <c r="ADZ8" s="755"/>
      <c r="AEA8" s="755"/>
      <c r="AEB8" s="755"/>
      <c r="AEC8" s="755"/>
      <c r="AED8" s="755"/>
      <c r="AEE8" s="755"/>
      <c r="AEF8" s="755"/>
      <c r="AEG8" s="755"/>
      <c r="AEH8" s="755"/>
      <c r="AEI8" s="755"/>
      <c r="AEJ8" s="755"/>
      <c r="AEK8" s="754" t="s">
        <v>1055</v>
      </c>
      <c r="AEL8" s="755"/>
      <c r="AEM8" s="755"/>
      <c r="AEN8" s="755"/>
      <c r="AEO8" s="755"/>
      <c r="AEP8" s="755"/>
      <c r="AEQ8" s="755"/>
      <c r="AER8" s="755"/>
      <c r="AES8" s="755"/>
      <c r="AET8" s="755"/>
      <c r="AEU8" s="755"/>
      <c r="AEV8" s="755"/>
      <c r="AEW8" s="755"/>
      <c r="AEX8" s="755"/>
      <c r="AEY8" s="755"/>
      <c r="AEZ8" s="755"/>
      <c r="AFA8" s="754" t="s">
        <v>1055</v>
      </c>
      <c r="AFB8" s="755"/>
      <c r="AFC8" s="755"/>
      <c r="AFD8" s="755"/>
      <c r="AFE8" s="755"/>
      <c r="AFF8" s="755"/>
      <c r="AFG8" s="755"/>
      <c r="AFH8" s="755"/>
      <c r="AFI8" s="755"/>
      <c r="AFJ8" s="755"/>
      <c r="AFK8" s="755"/>
      <c r="AFL8" s="755"/>
      <c r="AFM8" s="755"/>
      <c r="AFN8" s="755"/>
      <c r="AFO8" s="755"/>
      <c r="AFP8" s="755"/>
      <c r="AFQ8" s="754" t="s">
        <v>1055</v>
      </c>
      <c r="AFR8" s="755"/>
      <c r="AFS8" s="755"/>
      <c r="AFT8" s="755"/>
      <c r="AFU8" s="755"/>
      <c r="AFV8" s="755"/>
      <c r="AFW8" s="755"/>
      <c r="AFX8" s="755"/>
      <c r="AFY8" s="755"/>
      <c r="AFZ8" s="755"/>
      <c r="AGA8" s="755"/>
      <c r="AGB8" s="755"/>
      <c r="AGC8" s="755"/>
      <c r="AGD8" s="755"/>
      <c r="AGE8" s="755"/>
      <c r="AGF8" s="755"/>
      <c r="AGG8" s="754" t="s">
        <v>1055</v>
      </c>
      <c r="AGH8" s="755"/>
      <c r="AGI8" s="755"/>
      <c r="AGJ8" s="755"/>
      <c r="AGK8" s="755"/>
      <c r="AGL8" s="755"/>
      <c r="AGM8" s="755"/>
      <c r="AGN8" s="755"/>
      <c r="AGO8" s="755"/>
      <c r="AGP8" s="755"/>
      <c r="AGQ8" s="755"/>
      <c r="AGR8" s="755"/>
      <c r="AGS8" s="755"/>
      <c r="AGT8" s="755"/>
      <c r="AGU8" s="755"/>
      <c r="AGV8" s="755"/>
      <c r="AGW8" s="754" t="s">
        <v>1055</v>
      </c>
      <c r="AGX8" s="755"/>
      <c r="AGY8" s="755"/>
      <c r="AGZ8" s="755"/>
      <c r="AHA8" s="755"/>
      <c r="AHB8" s="755"/>
      <c r="AHC8" s="755"/>
      <c r="AHD8" s="755"/>
      <c r="AHE8" s="755"/>
      <c r="AHF8" s="755"/>
      <c r="AHG8" s="755"/>
      <c r="AHH8" s="755"/>
      <c r="AHI8" s="755"/>
      <c r="AHJ8" s="755"/>
      <c r="AHK8" s="755"/>
      <c r="AHL8" s="755"/>
      <c r="AHM8" s="754" t="s">
        <v>1055</v>
      </c>
      <c r="AHN8" s="755"/>
      <c r="AHO8" s="755"/>
      <c r="AHP8" s="755"/>
      <c r="AHQ8" s="755"/>
      <c r="AHR8" s="755"/>
      <c r="AHS8" s="755"/>
      <c r="AHT8" s="755"/>
      <c r="AHU8" s="755"/>
      <c r="AHV8" s="755"/>
      <c r="AHW8" s="755"/>
      <c r="AHX8" s="755"/>
      <c r="AHY8" s="755"/>
      <c r="AHZ8" s="755"/>
      <c r="AIA8" s="755"/>
      <c r="AIB8" s="755"/>
      <c r="AIC8" s="754" t="s">
        <v>1055</v>
      </c>
      <c r="AID8" s="755"/>
      <c r="AIE8" s="755"/>
      <c r="AIF8" s="755"/>
      <c r="AIG8" s="755"/>
      <c r="AIH8" s="755"/>
      <c r="AII8" s="755"/>
      <c r="AIJ8" s="755"/>
      <c r="AIK8" s="755"/>
      <c r="AIL8" s="755"/>
      <c r="AIM8" s="755"/>
      <c r="AIN8" s="755"/>
      <c r="AIO8" s="755"/>
      <c r="AIP8" s="755"/>
      <c r="AIQ8" s="755"/>
      <c r="AIR8" s="755"/>
      <c r="AIS8" s="754" t="s">
        <v>1055</v>
      </c>
      <c r="AIT8" s="755"/>
      <c r="AIU8" s="755"/>
      <c r="AIV8" s="755"/>
      <c r="AIW8" s="755"/>
      <c r="AIX8" s="755"/>
      <c r="AIY8" s="755"/>
      <c r="AIZ8" s="755"/>
      <c r="AJA8" s="755"/>
      <c r="AJB8" s="755"/>
      <c r="AJC8" s="755"/>
      <c r="AJD8" s="755"/>
      <c r="AJE8" s="755"/>
      <c r="AJF8" s="755"/>
      <c r="AJG8" s="755"/>
      <c r="AJH8" s="755"/>
      <c r="AJI8" s="754" t="s">
        <v>1055</v>
      </c>
      <c r="AJJ8" s="755"/>
      <c r="AJK8" s="755"/>
      <c r="AJL8" s="755"/>
      <c r="AJM8" s="755"/>
      <c r="AJN8" s="755"/>
      <c r="AJO8" s="755"/>
      <c r="AJP8" s="755"/>
      <c r="AJQ8" s="755"/>
      <c r="AJR8" s="755"/>
      <c r="AJS8" s="755"/>
      <c r="AJT8" s="755"/>
      <c r="AJU8" s="755"/>
      <c r="AJV8" s="755"/>
      <c r="AJW8" s="755"/>
      <c r="AJX8" s="755"/>
      <c r="AJY8" s="754" t="s">
        <v>1055</v>
      </c>
      <c r="AJZ8" s="755"/>
      <c r="AKA8" s="755"/>
      <c r="AKB8" s="755"/>
      <c r="AKC8" s="755"/>
      <c r="AKD8" s="755"/>
      <c r="AKE8" s="755"/>
      <c r="AKF8" s="755"/>
      <c r="AKG8" s="755"/>
      <c r="AKH8" s="755"/>
      <c r="AKI8" s="755"/>
      <c r="AKJ8" s="755"/>
      <c r="AKK8" s="755"/>
      <c r="AKL8" s="755"/>
      <c r="AKM8" s="755"/>
      <c r="AKN8" s="755"/>
      <c r="AKO8" s="754" t="s">
        <v>1055</v>
      </c>
      <c r="AKP8" s="755"/>
      <c r="AKQ8" s="755"/>
      <c r="AKR8" s="755"/>
      <c r="AKS8" s="755"/>
      <c r="AKT8" s="755"/>
      <c r="AKU8" s="755"/>
      <c r="AKV8" s="755"/>
      <c r="AKW8" s="755"/>
      <c r="AKX8" s="755"/>
      <c r="AKY8" s="755"/>
      <c r="AKZ8" s="755"/>
      <c r="ALA8" s="755"/>
      <c r="ALB8" s="755"/>
      <c r="ALC8" s="755"/>
      <c r="ALD8" s="755"/>
      <c r="ALE8" s="754" t="s">
        <v>1055</v>
      </c>
      <c r="ALF8" s="755"/>
      <c r="ALG8" s="755"/>
      <c r="ALH8" s="755"/>
      <c r="ALI8" s="755"/>
      <c r="ALJ8" s="755"/>
      <c r="ALK8" s="755"/>
      <c r="ALL8" s="755"/>
      <c r="ALM8" s="755"/>
      <c r="ALN8" s="755"/>
      <c r="ALO8" s="755"/>
      <c r="ALP8" s="755"/>
      <c r="ALQ8" s="755"/>
      <c r="ALR8" s="755"/>
      <c r="ALS8" s="755"/>
      <c r="ALT8" s="755"/>
      <c r="ALU8" s="754" t="s">
        <v>1055</v>
      </c>
      <c r="ALV8" s="755"/>
      <c r="ALW8" s="755"/>
      <c r="ALX8" s="755"/>
      <c r="ALY8" s="755"/>
      <c r="ALZ8" s="755"/>
      <c r="AMA8" s="755"/>
      <c r="AMB8" s="755"/>
      <c r="AMC8" s="755"/>
      <c r="AMD8" s="755"/>
      <c r="AME8" s="755"/>
      <c r="AMF8" s="755"/>
      <c r="AMG8" s="755"/>
      <c r="AMH8" s="755"/>
      <c r="AMI8" s="755"/>
      <c r="AMJ8" s="755"/>
      <c r="AMK8" s="754" t="s">
        <v>1055</v>
      </c>
      <c r="AML8" s="755"/>
      <c r="AMM8" s="755"/>
      <c r="AMN8" s="755"/>
      <c r="AMO8" s="755"/>
      <c r="AMP8" s="755"/>
      <c r="AMQ8" s="755"/>
      <c r="AMR8" s="755"/>
      <c r="AMS8" s="755"/>
      <c r="AMT8" s="755"/>
      <c r="AMU8" s="755"/>
      <c r="AMV8" s="755"/>
      <c r="AMW8" s="755"/>
      <c r="AMX8" s="755"/>
      <c r="AMY8" s="755"/>
      <c r="AMZ8" s="755"/>
      <c r="ANA8" s="754" t="s">
        <v>1055</v>
      </c>
      <c r="ANB8" s="755"/>
      <c r="ANC8" s="755"/>
      <c r="AND8" s="755"/>
      <c r="ANE8" s="755"/>
      <c r="ANF8" s="755"/>
      <c r="ANG8" s="755"/>
      <c r="ANH8" s="755"/>
      <c r="ANI8" s="755"/>
      <c r="ANJ8" s="755"/>
      <c r="ANK8" s="755"/>
      <c r="ANL8" s="755"/>
      <c r="ANM8" s="755"/>
      <c r="ANN8" s="755"/>
      <c r="ANO8" s="755"/>
      <c r="ANP8" s="755"/>
      <c r="ANQ8" s="754" t="s">
        <v>1055</v>
      </c>
      <c r="ANR8" s="755"/>
      <c r="ANS8" s="755"/>
      <c r="ANT8" s="755"/>
      <c r="ANU8" s="755"/>
      <c r="ANV8" s="755"/>
      <c r="ANW8" s="755"/>
      <c r="ANX8" s="755"/>
      <c r="ANY8" s="755"/>
      <c r="ANZ8" s="755"/>
      <c r="AOA8" s="755"/>
      <c r="AOB8" s="755"/>
      <c r="AOC8" s="755"/>
      <c r="AOD8" s="755"/>
      <c r="AOE8" s="755"/>
      <c r="AOF8" s="755"/>
      <c r="AOG8" s="754" t="s">
        <v>1055</v>
      </c>
      <c r="AOH8" s="755"/>
      <c r="AOI8" s="755"/>
      <c r="AOJ8" s="755"/>
      <c r="AOK8" s="755"/>
      <c r="AOL8" s="755"/>
      <c r="AOM8" s="755"/>
      <c r="AON8" s="755"/>
      <c r="AOO8" s="755"/>
      <c r="AOP8" s="755"/>
      <c r="AOQ8" s="755"/>
      <c r="AOR8" s="755"/>
      <c r="AOS8" s="755"/>
      <c r="AOT8" s="755"/>
      <c r="AOU8" s="755"/>
      <c r="AOV8" s="755"/>
      <c r="AOW8" s="754" t="s">
        <v>1055</v>
      </c>
      <c r="AOX8" s="755"/>
      <c r="AOY8" s="755"/>
      <c r="AOZ8" s="755"/>
      <c r="APA8" s="755"/>
      <c r="APB8" s="755"/>
      <c r="APC8" s="755"/>
      <c r="APD8" s="755"/>
      <c r="APE8" s="755"/>
      <c r="APF8" s="755"/>
      <c r="APG8" s="755"/>
      <c r="APH8" s="755"/>
      <c r="API8" s="755"/>
      <c r="APJ8" s="755"/>
      <c r="APK8" s="755"/>
      <c r="APL8" s="755"/>
      <c r="APM8" s="754" t="s">
        <v>1055</v>
      </c>
      <c r="APN8" s="755"/>
      <c r="APO8" s="755"/>
      <c r="APP8" s="755"/>
      <c r="APQ8" s="755"/>
      <c r="APR8" s="755"/>
      <c r="APS8" s="755"/>
      <c r="APT8" s="755"/>
      <c r="APU8" s="755"/>
      <c r="APV8" s="755"/>
      <c r="APW8" s="755"/>
      <c r="APX8" s="755"/>
      <c r="APY8" s="755"/>
      <c r="APZ8" s="755"/>
      <c r="AQA8" s="755"/>
      <c r="AQB8" s="755"/>
      <c r="AQC8" s="754" t="s">
        <v>1055</v>
      </c>
      <c r="AQD8" s="755"/>
      <c r="AQE8" s="755"/>
      <c r="AQF8" s="755"/>
      <c r="AQG8" s="755"/>
      <c r="AQH8" s="755"/>
      <c r="AQI8" s="755"/>
      <c r="AQJ8" s="755"/>
      <c r="AQK8" s="755"/>
      <c r="AQL8" s="755"/>
      <c r="AQM8" s="755"/>
      <c r="AQN8" s="755"/>
      <c r="AQO8" s="755"/>
      <c r="AQP8" s="755"/>
      <c r="AQQ8" s="755"/>
      <c r="AQR8" s="755"/>
      <c r="AQS8" s="754" t="s">
        <v>1055</v>
      </c>
      <c r="AQT8" s="755"/>
      <c r="AQU8" s="755"/>
      <c r="AQV8" s="755"/>
      <c r="AQW8" s="755"/>
      <c r="AQX8" s="755"/>
      <c r="AQY8" s="755"/>
      <c r="AQZ8" s="755"/>
      <c r="ARA8" s="755"/>
      <c r="ARB8" s="755"/>
      <c r="ARC8" s="755"/>
      <c r="ARD8" s="755"/>
      <c r="ARE8" s="755"/>
      <c r="ARF8" s="755"/>
      <c r="ARG8" s="755"/>
      <c r="ARH8" s="755"/>
      <c r="ARI8" s="754" t="s">
        <v>1055</v>
      </c>
      <c r="ARJ8" s="755"/>
      <c r="ARK8" s="755"/>
      <c r="ARL8" s="755"/>
      <c r="ARM8" s="755"/>
      <c r="ARN8" s="755"/>
      <c r="ARO8" s="755"/>
      <c r="ARP8" s="755"/>
      <c r="ARQ8" s="755"/>
      <c r="ARR8" s="755"/>
      <c r="ARS8" s="755"/>
      <c r="ART8" s="755"/>
      <c r="ARU8" s="755"/>
      <c r="ARV8" s="755"/>
      <c r="ARW8" s="755"/>
      <c r="ARX8" s="755"/>
      <c r="ARY8" s="754" t="s">
        <v>1055</v>
      </c>
      <c r="ARZ8" s="755"/>
      <c r="ASA8" s="755"/>
      <c r="ASB8" s="755"/>
      <c r="ASC8" s="755"/>
      <c r="ASD8" s="755"/>
      <c r="ASE8" s="755"/>
      <c r="ASF8" s="755"/>
      <c r="ASG8" s="755"/>
      <c r="ASH8" s="755"/>
      <c r="ASI8" s="755"/>
      <c r="ASJ8" s="755"/>
      <c r="ASK8" s="755"/>
      <c r="ASL8" s="755"/>
      <c r="ASM8" s="755"/>
      <c r="ASN8" s="755"/>
      <c r="ASO8" s="754" t="s">
        <v>1055</v>
      </c>
      <c r="ASP8" s="755"/>
      <c r="ASQ8" s="755"/>
      <c r="ASR8" s="755"/>
      <c r="ASS8" s="755"/>
      <c r="AST8" s="755"/>
      <c r="ASU8" s="755"/>
      <c r="ASV8" s="755"/>
      <c r="ASW8" s="755"/>
      <c r="ASX8" s="755"/>
      <c r="ASY8" s="755"/>
      <c r="ASZ8" s="755"/>
      <c r="ATA8" s="755"/>
      <c r="ATB8" s="755"/>
      <c r="ATC8" s="755"/>
      <c r="ATD8" s="755"/>
      <c r="ATE8" s="754" t="s">
        <v>1055</v>
      </c>
      <c r="ATF8" s="755"/>
      <c r="ATG8" s="755"/>
      <c r="ATH8" s="755"/>
      <c r="ATI8" s="755"/>
      <c r="ATJ8" s="755"/>
      <c r="ATK8" s="755"/>
      <c r="ATL8" s="755"/>
      <c r="ATM8" s="755"/>
      <c r="ATN8" s="755"/>
      <c r="ATO8" s="755"/>
      <c r="ATP8" s="755"/>
      <c r="ATQ8" s="755"/>
      <c r="ATR8" s="755"/>
      <c r="ATS8" s="755"/>
      <c r="ATT8" s="755"/>
      <c r="ATU8" s="754" t="s">
        <v>1055</v>
      </c>
      <c r="ATV8" s="755"/>
      <c r="ATW8" s="755"/>
      <c r="ATX8" s="755"/>
      <c r="ATY8" s="755"/>
      <c r="ATZ8" s="755"/>
      <c r="AUA8" s="755"/>
      <c r="AUB8" s="755"/>
      <c r="AUC8" s="755"/>
      <c r="AUD8" s="755"/>
      <c r="AUE8" s="755"/>
      <c r="AUF8" s="755"/>
      <c r="AUG8" s="755"/>
      <c r="AUH8" s="755"/>
      <c r="AUI8" s="755"/>
      <c r="AUJ8" s="755"/>
      <c r="AUK8" s="754" t="s">
        <v>1055</v>
      </c>
      <c r="AUL8" s="755"/>
      <c r="AUM8" s="755"/>
      <c r="AUN8" s="755"/>
      <c r="AUO8" s="755"/>
      <c r="AUP8" s="755"/>
      <c r="AUQ8" s="755"/>
      <c r="AUR8" s="755"/>
      <c r="AUS8" s="755"/>
      <c r="AUT8" s="755"/>
      <c r="AUU8" s="755"/>
      <c r="AUV8" s="755"/>
      <c r="AUW8" s="755"/>
      <c r="AUX8" s="755"/>
      <c r="AUY8" s="755"/>
      <c r="AUZ8" s="755"/>
      <c r="AVA8" s="754" t="s">
        <v>1055</v>
      </c>
      <c r="AVB8" s="755"/>
      <c r="AVC8" s="755"/>
      <c r="AVD8" s="755"/>
      <c r="AVE8" s="755"/>
      <c r="AVF8" s="755"/>
      <c r="AVG8" s="755"/>
      <c r="AVH8" s="755"/>
      <c r="AVI8" s="755"/>
      <c r="AVJ8" s="755"/>
      <c r="AVK8" s="755"/>
      <c r="AVL8" s="755"/>
      <c r="AVM8" s="755"/>
      <c r="AVN8" s="755"/>
      <c r="AVO8" s="755"/>
      <c r="AVP8" s="755"/>
      <c r="AVQ8" s="754" t="s">
        <v>1055</v>
      </c>
      <c r="AVR8" s="755"/>
      <c r="AVS8" s="755"/>
      <c r="AVT8" s="755"/>
      <c r="AVU8" s="755"/>
      <c r="AVV8" s="755"/>
      <c r="AVW8" s="755"/>
      <c r="AVX8" s="755"/>
      <c r="AVY8" s="755"/>
      <c r="AVZ8" s="755"/>
      <c r="AWA8" s="755"/>
      <c r="AWB8" s="755"/>
      <c r="AWC8" s="755"/>
      <c r="AWD8" s="755"/>
      <c r="AWE8" s="755"/>
      <c r="AWF8" s="755"/>
      <c r="AWG8" s="754" t="s">
        <v>1055</v>
      </c>
      <c r="AWH8" s="755"/>
      <c r="AWI8" s="755"/>
      <c r="AWJ8" s="755"/>
      <c r="AWK8" s="755"/>
      <c r="AWL8" s="755"/>
      <c r="AWM8" s="755"/>
      <c r="AWN8" s="755"/>
      <c r="AWO8" s="755"/>
      <c r="AWP8" s="755"/>
      <c r="AWQ8" s="755"/>
      <c r="AWR8" s="755"/>
      <c r="AWS8" s="755"/>
      <c r="AWT8" s="755"/>
      <c r="AWU8" s="755"/>
      <c r="AWV8" s="755"/>
      <c r="AWW8" s="754" t="s">
        <v>1055</v>
      </c>
      <c r="AWX8" s="755"/>
      <c r="AWY8" s="755"/>
      <c r="AWZ8" s="755"/>
      <c r="AXA8" s="755"/>
      <c r="AXB8" s="755"/>
      <c r="AXC8" s="755"/>
      <c r="AXD8" s="755"/>
      <c r="AXE8" s="755"/>
      <c r="AXF8" s="755"/>
      <c r="AXG8" s="755"/>
      <c r="AXH8" s="755"/>
      <c r="AXI8" s="755"/>
      <c r="AXJ8" s="755"/>
      <c r="AXK8" s="755"/>
      <c r="AXL8" s="755"/>
      <c r="AXM8" s="754" t="s">
        <v>1055</v>
      </c>
      <c r="AXN8" s="755"/>
      <c r="AXO8" s="755"/>
      <c r="AXP8" s="755"/>
      <c r="AXQ8" s="755"/>
      <c r="AXR8" s="755"/>
      <c r="AXS8" s="755"/>
      <c r="AXT8" s="755"/>
      <c r="AXU8" s="755"/>
      <c r="AXV8" s="755"/>
      <c r="AXW8" s="755"/>
      <c r="AXX8" s="755"/>
      <c r="AXY8" s="755"/>
      <c r="AXZ8" s="755"/>
      <c r="AYA8" s="755"/>
      <c r="AYB8" s="755"/>
      <c r="AYC8" s="754" t="s">
        <v>1055</v>
      </c>
      <c r="AYD8" s="755"/>
      <c r="AYE8" s="755"/>
      <c r="AYF8" s="755"/>
      <c r="AYG8" s="755"/>
      <c r="AYH8" s="755"/>
      <c r="AYI8" s="755"/>
      <c r="AYJ8" s="755"/>
      <c r="AYK8" s="755"/>
      <c r="AYL8" s="755"/>
      <c r="AYM8" s="755"/>
      <c r="AYN8" s="755"/>
      <c r="AYO8" s="755"/>
      <c r="AYP8" s="755"/>
      <c r="AYQ8" s="755"/>
      <c r="AYR8" s="755"/>
      <c r="AYS8" s="754" t="s">
        <v>1055</v>
      </c>
      <c r="AYT8" s="755"/>
      <c r="AYU8" s="755"/>
      <c r="AYV8" s="755"/>
      <c r="AYW8" s="755"/>
      <c r="AYX8" s="755"/>
      <c r="AYY8" s="755"/>
      <c r="AYZ8" s="755"/>
      <c r="AZA8" s="755"/>
      <c r="AZB8" s="755"/>
      <c r="AZC8" s="755"/>
      <c r="AZD8" s="755"/>
      <c r="AZE8" s="755"/>
      <c r="AZF8" s="755"/>
      <c r="AZG8" s="755"/>
      <c r="AZH8" s="755"/>
      <c r="AZI8" s="754" t="s">
        <v>1055</v>
      </c>
      <c r="AZJ8" s="755"/>
      <c r="AZK8" s="755"/>
      <c r="AZL8" s="755"/>
      <c r="AZM8" s="755"/>
      <c r="AZN8" s="755"/>
      <c r="AZO8" s="755"/>
      <c r="AZP8" s="755"/>
      <c r="AZQ8" s="755"/>
      <c r="AZR8" s="755"/>
      <c r="AZS8" s="755"/>
      <c r="AZT8" s="755"/>
      <c r="AZU8" s="755"/>
      <c r="AZV8" s="755"/>
      <c r="AZW8" s="755"/>
      <c r="AZX8" s="755"/>
      <c r="AZY8" s="754" t="s">
        <v>1055</v>
      </c>
      <c r="AZZ8" s="755"/>
      <c r="BAA8" s="755"/>
      <c r="BAB8" s="755"/>
      <c r="BAC8" s="755"/>
      <c r="BAD8" s="755"/>
      <c r="BAE8" s="755"/>
      <c r="BAF8" s="755"/>
      <c r="BAG8" s="755"/>
      <c r="BAH8" s="755"/>
      <c r="BAI8" s="755"/>
      <c r="BAJ8" s="755"/>
      <c r="BAK8" s="755"/>
      <c r="BAL8" s="755"/>
      <c r="BAM8" s="755"/>
      <c r="BAN8" s="755"/>
      <c r="BAO8" s="754" t="s">
        <v>1055</v>
      </c>
      <c r="BAP8" s="755"/>
      <c r="BAQ8" s="755"/>
      <c r="BAR8" s="755"/>
      <c r="BAS8" s="755"/>
      <c r="BAT8" s="755"/>
      <c r="BAU8" s="755"/>
      <c r="BAV8" s="755"/>
      <c r="BAW8" s="755"/>
      <c r="BAX8" s="755"/>
      <c r="BAY8" s="755"/>
      <c r="BAZ8" s="755"/>
      <c r="BBA8" s="755"/>
      <c r="BBB8" s="755"/>
      <c r="BBC8" s="755"/>
      <c r="BBD8" s="755"/>
      <c r="BBE8" s="754" t="s">
        <v>1055</v>
      </c>
      <c r="BBF8" s="755"/>
      <c r="BBG8" s="755"/>
      <c r="BBH8" s="755"/>
      <c r="BBI8" s="755"/>
      <c r="BBJ8" s="755"/>
      <c r="BBK8" s="755"/>
      <c r="BBL8" s="755"/>
      <c r="BBM8" s="755"/>
      <c r="BBN8" s="755"/>
      <c r="BBO8" s="755"/>
      <c r="BBP8" s="755"/>
      <c r="BBQ8" s="755"/>
      <c r="BBR8" s="755"/>
      <c r="BBS8" s="755"/>
      <c r="BBT8" s="755"/>
      <c r="BBU8" s="754" t="s">
        <v>1055</v>
      </c>
      <c r="BBV8" s="755"/>
      <c r="BBW8" s="755"/>
      <c r="BBX8" s="755"/>
      <c r="BBY8" s="755"/>
      <c r="BBZ8" s="755"/>
      <c r="BCA8" s="755"/>
      <c r="BCB8" s="755"/>
      <c r="BCC8" s="755"/>
      <c r="BCD8" s="755"/>
      <c r="BCE8" s="755"/>
      <c r="BCF8" s="755"/>
      <c r="BCG8" s="755"/>
      <c r="BCH8" s="755"/>
      <c r="BCI8" s="755"/>
      <c r="BCJ8" s="755"/>
      <c r="BCK8" s="754" t="s">
        <v>1055</v>
      </c>
      <c r="BCL8" s="755"/>
      <c r="BCM8" s="755"/>
      <c r="BCN8" s="755"/>
      <c r="BCO8" s="755"/>
      <c r="BCP8" s="755"/>
      <c r="BCQ8" s="755"/>
      <c r="BCR8" s="755"/>
      <c r="BCS8" s="755"/>
      <c r="BCT8" s="755"/>
      <c r="BCU8" s="755"/>
      <c r="BCV8" s="755"/>
      <c r="BCW8" s="755"/>
      <c r="BCX8" s="755"/>
      <c r="BCY8" s="755"/>
      <c r="BCZ8" s="755"/>
      <c r="BDA8" s="754" t="s">
        <v>1055</v>
      </c>
      <c r="BDB8" s="755"/>
      <c r="BDC8" s="755"/>
      <c r="BDD8" s="755"/>
      <c r="BDE8" s="755"/>
      <c r="BDF8" s="755"/>
      <c r="BDG8" s="755"/>
      <c r="BDH8" s="755"/>
      <c r="BDI8" s="755"/>
      <c r="BDJ8" s="755"/>
      <c r="BDK8" s="755"/>
      <c r="BDL8" s="755"/>
      <c r="BDM8" s="755"/>
      <c r="BDN8" s="755"/>
      <c r="BDO8" s="755"/>
      <c r="BDP8" s="755"/>
      <c r="BDQ8" s="754" t="s">
        <v>1055</v>
      </c>
      <c r="BDR8" s="755"/>
      <c r="BDS8" s="755"/>
      <c r="BDT8" s="755"/>
      <c r="BDU8" s="755"/>
      <c r="BDV8" s="755"/>
      <c r="BDW8" s="755"/>
      <c r="BDX8" s="755"/>
      <c r="BDY8" s="755"/>
      <c r="BDZ8" s="755"/>
      <c r="BEA8" s="755"/>
      <c r="BEB8" s="755"/>
      <c r="BEC8" s="755"/>
      <c r="BED8" s="755"/>
      <c r="BEE8" s="755"/>
      <c r="BEF8" s="755"/>
      <c r="BEG8" s="754" t="s">
        <v>1055</v>
      </c>
      <c r="BEH8" s="755"/>
      <c r="BEI8" s="755"/>
      <c r="BEJ8" s="755"/>
      <c r="BEK8" s="755"/>
      <c r="BEL8" s="755"/>
      <c r="BEM8" s="755"/>
      <c r="BEN8" s="755"/>
      <c r="BEO8" s="755"/>
      <c r="BEP8" s="755"/>
      <c r="BEQ8" s="755"/>
      <c r="BER8" s="755"/>
      <c r="BES8" s="755"/>
      <c r="BET8" s="755"/>
      <c r="BEU8" s="755"/>
      <c r="BEV8" s="755"/>
      <c r="BEW8" s="754" t="s">
        <v>1055</v>
      </c>
      <c r="BEX8" s="755"/>
      <c r="BEY8" s="755"/>
      <c r="BEZ8" s="755"/>
      <c r="BFA8" s="755"/>
      <c r="BFB8" s="755"/>
      <c r="BFC8" s="755"/>
      <c r="BFD8" s="755"/>
      <c r="BFE8" s="755"/>
      <c r="BFF8" s="755"/>
      <c r="BFG8" s="755"/>
      <c r="BFH8" s="755"/>
      <c r="BFI8" s="755"/>
      <c r="BFJ8" s="755"/>
      <c r="BFK8" s="755"/>
      <c r="BFL8" s="755"/>
      <c r="BFM8" s="754" t="s">
        <v>1055</v>
      </c>
      <c r="BFN8" s="755"/>
      <c r="BFO8" s="755"/>
      <c r="BFP8" s="755"/>
      <c r="BFQ8" s="755"/>
      <c r="BFR8" s="755"/>
      <c r="BFS8" s="755"/>
      <c r="BFT8" s="755"/>
      <c r="BFU8" s="755"/>
      <c r="BFV8" s="755"/>
      <c r="BFW8" s="755"/>
      <c r="BFX8" s="755"/>
      <c r="BFY8" s="755"/>
      <c r="BFZ8" s="755"/>
      <c r="BGA8" s="755"/>
      <c r="BGB8" s="755"/>
      <c r="BGC8" s="754" t="s">
        <v>1055</v>
      </c>
      <c r="BGD8" s="755"/>
      <c r="BGE8" s="755"/>
      <c r="BGF8" s="755"/>
      <c r="BGG8" s="755"/>
      <c r="BGH8" s="755"/>
      <c r="BGI8" s="755"/>
      <c r="BGJ8" s="755"/>
      <c r="BGK8" s="755"/>
      <c r="BGL8" s="755"/>
      <c r="BGM8" s="755"/>
      <c r="BGN8" s="755"/>
      <c r="BGO8" s="755"/>
      <c r="BGP8" s="755"/>
      <c r="BGQ8" s="755"/>
      <c r="BGR8" s="755"/>
      <c r="BGS8" s="754" t="s">
        <v>1055</v>
      </c>
      <c r="BGT8" s="755"/>
      <c r="BGU8" s="755"/>
      <c r="BGV8" s="755"/>
      <c r="BGW8" s="755"/>
      <c r="BGX8" s="755"/>
      <c r="BGY8" s="755"/>
      <c r="BGZ8" s="755"/>
      <c r="BHA8" s="755"/>
      <c r="BHB8" s="755"/>
      <c r="BHC8" s="755"/>
      <c r="BHD8" s="755"/>
      <c r="BHE8" s="755"/>
      <c r="BHF8" s="755"/>
      <c r="BHG8" s="755"/>
      <c r="BHH8" s="755"/>
      <c r="BHI8" s="754" t="s">
        <v>1055</v>
      </c>
      <c r="BHJ8" s="755"/>
      <c r="BHK8" s="755"/>
      <c r="BHL8" s="755"/>
      <c r="BHM8" s="755"/>
      <c r="BHN8" s="755"/>
      <c r="BHO8" s="755"/>
      <c r="BHP8" s="755"/>
      <c r="BHQ8" s="755"/>
      <c r="BHR8" s="755"/>
      <c r="BHS8" s="755"/>
      <c r="BHT8" s="755"/>
      <c r="BHU8" s="755"/>
      <c r="BHV8" s="755"/>
      <c r="BHW8" s="755"/>
      <c r="BHX8" s="755"/>
      <c r="BHY8" s="754" t="s">
        <v>1055</v>
      </c>
      <c r="BHZ8" s="755"/>
      <c r="BIA8" s="755"/>
      <c r="BIB8" s="755"/>
      <c r="BIC8" s="755"/>
      <c r="BID8" s="755"/>
      <c r="BIE8" s="755"/>
      <c r="BIF8" s="755"/>
      <c r="BIG8" s="755"/>
      <c r="BIH8" s="755"/>
      <c r="BII8" s="755"/>
      <c r="BIJ8" s="755"/>
      <c r="BIK8" s="755"/>
      <c r="BIL8" s="755"/>
      <c r="BIM8" s="755"/>
      <c r="BIN8" s="755"/>
      <c r="BIO8" s="754" t="s">
        <v>1055</v>
      </c>
      <c r="BIP8" s="755"/>
      <c r="BIQ8" s="755"/>
      <c r="BIR8" s="755"/>
      <c r="BIS8" s="755"/>
      <c r="BIT8" s="755"/>
      <c r="BIU8" s="755"/>
      <c r="BIV8" s="755"/>
      <c r="BIW8" s="755"/>
      <c r="BIX8" s="755"/>
      <c r="BIY8" s="755"/>
      <c r="BIZ8" s="755"/>
      <c r="BJA8" s="755"/>
      <c r="BJB8" s="755"/>
      <c r="BJC8" s="755"/>
      <c r="BJD8" s="755"/>
      <c r="BJE8" s="754" t="s">
        <v>1055</v>
      </c>
      <c r="BJF8" s="755"/>
      <c r="BJG8" s="755"/>
      <c r="BJH8" s="755"/>
      <c r="BJI8" s="755"/>
      <c r="BJJ8" s="755"/>
      <c r="BJK8" s="755"/>
      <c r="BJL8" s="755"/>
      <c r="BJM8" s="755"/>
      <c r="BJN8" s="755"/>
      <c r="BJO8" s="755"/>
      <c r="BJP8" s="755"/>
      <c r="BJQ8" s="755"/>
      <c r="BJR8" s="755"/>
      <c r="BJS8" s="755"/>
      <c r="BJT8" s="755"/>
      <c r="BJU8" s="754" t="s">
        <v>1055</v>
      </c>
      <c r="BJV8" s="755"/>
      <c r="BJW8" s="755"/>
      <c r="BJX8" s="755"/>
      <c r="BJY8" s="755"/>
      <c r="BJZ8" s="755"/>
      <c r="BKA8" s="755"/>
      <c r="BKB8" s="755"/>
      <c r="BKC8" s="755"/>
      <c r="BKD8" s="755"/>
      <c r="BKE8" s="755"/>
      <c r="BKF8" s="755"/>
      <c r="BKG8" s="755"/>
      <c r="BKH8" s="755"/>
      <c r="BKI8" s="755"/>
      <c r="BKJ8" s="755"/>
      <c r="BKK8" s="754" t="s">
        <v>1055</v>
      </c>
      <c r="BKL8" s="755"/>
      <c r="BKM8" s="755"/>
      <c r="BKN8" s="755"/>
      <c r="BKO8" s="755"/>
      <c r="BKP8" s="755"/>
      <c r="BKQ8" s="755"/>
      <c r="BKR8" s="755"/>
      <c r="BKS8" s="755"/>
      <c r="BKT8" s="755"/>
      <c r="BKU8" s="755"/>
      <c r="BKV8" s="755"/>
      <c r="BKW8" s="755"/>
      <c r="BKX8" s="755"/>
      <c r="BKY8" s="755"/>
      <c r="BKZ8" s="755"/>
      <c r="BLA8" s="754" t="s">
        <v>1055</v>
      </c>
      <c r="BLB8" s="755"/>
      <c r="BLC8" s="755"/>
      <c r="BLD8" s="755"/>
      <c r="BLE8" s="755"/>
      <c r="BLF8" s="755"/>
      <c r="BLG8" s="755"/>
      <c r="BLH8" s="755"/>
      <c r="BLI8" s="755"/>
      <c r="BLJ8" s="755"/>
      <c r="BLK8" s="755"/>
      <c r="BLL8" s="755"/>
      <c r="BLM8" s="755"/>
      <c r="BLN8" s="755"/>
      <c r="BLO8" s="755"/>
      <c r="BLP8" s="755"/>
      <c r="BLQ8" s="754" t="s">
        <v>1055</v>
      </c>
      <c r="BLR8" s="755"/>
      <c r="BLS8" s="755"/>
      <c r="BLT8" s="755"/>
      <c r="BLU8" s="755"/>
      <c r="BLV8" s="755"/>
      <c r="BLW8" s="755"/>
      <c r="BLX8" s="755"/>
      <c r="BLY8" s="755"/>
      <c r="BLZ8" s="755"/>
      <c r="BMA8" s="755"/>
      <c r="BMB8" s="755"/>
      <c r="BMC8" s="755"/>
      <c r="BMD8" s="755"/>
      <c r="BME8" s="755"/>
      <c r="BMF8" s="755"/>
      <c r="BMG8" s="754" t="s">
        <v>1055</v>
      </c>
      <c r="BMH8" s="755"/>
      <c r="BMI8" s="755"/>
      <c r="BMJ8" s="755"/>
      <c r="BMK8" s="755"/>
      <c r="BML8" s="755"/>
      <c r="BMM8" s="755"/>
      <c r="BMN8" s="755"/>
      <c r="BMO8" s="755"/>
      <c r="BMP8" s="755"/>
      <c r="BMQ8" s="755"/>
      <c r="BMR8" s="755"/>
      <c r="BMS8" s="755"/>
      <c r="BMT8" s="755"/>
      <c r="BMU8" s="755"/>
      <c r="BMV8" s="755"/>
      <c r="BMW8" s="754" t="s">
        <v>1055</v>
      </c>
      <c r="BMX8" s="755"/>
      <c r="BMY8" s="755"/>
      <c r="BMZ8" s="755"/>
      <c r="BNA8" s="755"/>
      <c r="BNB8" s="755"/>
      <c r="BNC8" s="755"/>
      <c r="BND8" s="755"/>
      <c r="BNE8" s="755"/>
      <c r="BNF8" s="755"/>
      <c r="BNG8" s="755"/>
      <c r="BNH8" s="755"/>
      <c r="BNI8" s="755"/>
      <c r="BNJ8" s="755"/>
      <c r="BNK8" s="755"/>
      <c r="BNL8" s="755"/>
      <c r="BNM8" s="754" t="s">
        <v>1055</v>
      </c>
      <c r="BNN8" s="755"/>
      <c r="BNO8" s="755"/>
      <c r="BNP8" s="755"/>
      <c r="BNQ8" s="755"/>
      <c r="BNR8" s="755"/>
      <c r="BNS8" s="755"/>
      <c r="BNT8" s="755"/>
      <c r="BNU8" s="755"/>
      <c r="BNV8" s="755"/>
      <c r="BNW8" s="755"/>
      <c r="BNX8" s="755"/>
      <c r="BNY8" s="755"/>
      <c r="BNZ8" s="755"/>
      <c r="BOA8" s="755"/>
      <c r="BOB8" s="755"/>
      <c r="BOC8" s="754" t="s">
        <v>1055</v>
      </c>
      <c r="BOD8" s="755"/>
      <c r="BOE8" s="755"/>
      <c r="BOF8" s="755"/>
      <c r="BOG8" s="755"/>
      <c r="BOH8" s="755"/>
      <c r="BOI8" s="755"/>
      <c r="BOJ8" s="755"/>
      <c r="BOK8" s="755"/>
      <c r="BOL8" s="755"/>
      <c r="BOM8" s="755"/>
      <c r="BON8" s="755"/>
      <c r="BOO8" s="755"/>
      <c r="BOP8" s="755"/>
      <c r="BOQ8" s="755"/>
      <c r="BOR8" s="755"/>
      <c r="BOS8" s="754" t="s">
        <v>1055</v>
      </c>
      <c r="BOT8" s="755"/>
      <c r="BOU8" s="755"/>
      <c r="BOV8" s="755"/>
      <c r="BOW8" s="755"/>
      <c r="BOX8" s="755"/>
      <c r="BOY8" s="755"/>
      <c r="BOZ8" s="755"/>
      <c r="BPA8" s="755"/>
      <c r="BPB8" s="755"/>
      <c r="BPC8" s="755"/>
      <c r="BPD8" s="755"/>
      <c r="BPE8" s="755"/>
      <c r="BPF8" s="755"/>
      <c r="BPG8" s="755"/>
      <c r="BPH8" s="755"/>
      <c r="BPI8" s="754" t="s">
        <v>1055</v>
      </c>
      <c r="BPJ8" s="755"/>
      <c r="BPK8" s="755"/>
      <c r="BPL8" s="755"/>
      <c r="BPM8" s="755"/>
      <c r="BPN8" s="755"/>
      <c r="BPO8" s="755"/>
      <c r="BPP8" s="755"/>
      <c r="BPQ8" s="755"/>
      <c r="BPR8" s="755"/>
      <c r="BPS8" s="755"/>
      <c r="BPT8" s="755"/>
      <c r="BPU8" s="755"/>
      <c r="BPV8" s="755"/>
      <c r="BPW8" s="755"/>
      <c r="BPX8" s="755"/>
      <c r="BPY8" s="754" t="s">
        <v>1055</v>
      </c>
      <c r="BPZ8" s="755"/>
      <c r="BQA8" s="755"/>
      <c r="BQB8" s="755"/>
      <c r="BQC8" s="755"/>
      <c r="BQD8" s="755"/>
      <c r="BQE8" s="755"/>
      <c r="BQF8" s="755"/>
      <c r="BQG8" s="755"/>
      <c r="BQH8" s="755"/>
      <c r="BQI8" s="755"/>
      <c r="BQJ8" s="755"/>
      <c r="BQK8" s="755"/>
      <c r="BQL8" s="755"/>
      <c r="BQM8" s="755"/>
      <c r="BQN8" s="755"/>
      <c r="BQO8" s="754" t="s">
        <v>1055</v>
      </c>
      <c r="BQP8" s="755"/>
      <c r="BQQ8" s="755"/>
      <c r="BQR8" s="755"/>
      <c r="BQS8" s="755"/>
      <c r="BQT8" s="755"/>
      <c r="BQU8" s="755"/>
      <c r="BQV8" s="755"/>
      <c r="BQW8" s="755"/>
      <c r="BQX8" s="755"/>
      <c r="BQY8" s="755"/>
      <c r="BQZ8" s="755"/>
      <c r="BRA8" s="755"/>
      <c r="BRB8" s="755"/>
      <c r="BRC8" s="755"/>
      <c r="BRD8" s="755"/>
      <c r="BRE8" s="754" t="s">
        <v>1055</v>
      </c>
      <c r="BRF8" s="755"/>
      <c r="BRG8" s="755"/>
      <c r="BRH8" s="755"/>
      <c r="BRI8" s="755"/>
      <c r="BRJ8" s="755"/>
      <c r="BRK8" s="755"/>
      <c r="BRL8" s="755"/>
      <c r="BRM8" s="755"/>
      <c r="BRN8" s="755"/>
      <c r="BRO8" s="755"/>
      <c r="BRP8" s="755"/>
      <c r="BRQ8" s="755"/>
      <c r="BRR8" s="755"/>
      <c r="BRS8" s="755"/>
      <c r="BRT8" s="755"/>
      <c r="BRU8" s="754" t="s">
        <v>1055</v>
      </c>
      <c r="BRV8" s="755"/>
      <c r="BRW8" s="755"/>
      <c r="BRX8" s="755"/>
      <c r="BRY8" s="755"/>
      <c r="BRZ8" s="755"/>
      <c r="BSA8" s="755"/>
      <c r="BSB8" s="755"/>
      <c r="BSC8" s="755"/>
      <c r="BSD8" s="755"/>
      <c r="BSE8" s="755"/>
      <c r="BSF8" s="755"/>
      <c r="BSG8" s="755"/>
      <c r="BSH8" s="755"/>
      <c r="BSI8" s="755"/>
      <c r="BSJ8" s="755"/>
      <c r="BSK8" s="754" t="s">
        <v>1055</v>
      </c>
      <c r="BSL8" s="755"/>
      <c r="BSM8" s="755"/>
      <c r="BSN8" s="755"/>
      <c r="BSO8" s="755"/>
      <c r="BSP8" s="755"/>
      <c r="BSQ8" s="755"/>
      <c r="BSR8" s="755"/>
      <c r="BSS8" s="755"/>
      <c r="BST8" s="755"/>
      <c r="BSU8" s="755"/>
      <c r="BSV8" s="755"/>
      <c r="BSW8" s="755"/>
      <c r="BSX8" s="755"/>
      <c r="BSY8" s="755"/>
      <c r="BSZ8" s="755"/>
      <c r="BTA8" s="754" t="s">
        <v>1055</v>
      </c>
      <c r="BTB8" s="755"/>
      <c r="BTC8" s="755"/>
      <c r="BTD8" s="755"/>
      <c r="BTE8" s="755"/>
      <c r="BTF8" s="755"/>
      <c r="BTG8" s="755"/>
      <c r="BTH8" s="755"/>
      <c r="BTI8" s="755"/>
      <c r="BTJ8" s="755"/>
      <c r="BTK8" s="755"/>
      <c r="BTL8" s="755"/>
      <c r="BTM8" s="755"/>
      <c r="BTN8" s="755"/>
      <c r="BTO8" s="755"/>
      <c r="BTP8" s="755"/>
      <c r="BTQ8" s="754" t="s">
        <v>1055</v>
      </c>
      <c r="BTR8" s="755"/>
      <c r="BTS8" s="755"/>
      <c r="BTT8" s="755"/>
      <c r="BTU8" s="755"/>
      <c r="BTV8" s="755"/>
      <c r="BTW8" s="755"/>
      <c r="BTX8" s="755"/>
      <c r="BTY8" s="755"/>
      <c r="BTZ8" s="755"/>
      <c r="BUA8" s="755"/>
      <c r="BUB8" s="755"/>
      <c r="BUC8" s="755"/>
      <c r="BUD8" s="755"/>
      <c r="BUE8" s="755"/>
      <c r="BUF8" s="755"/>
      <c r="BUG8" s="754" t="s">
        <v>1055</v>
      </c>
      <c r="BUH8" s="755"/>
      <c r="BUI8" s="755"/>
      <c r="BUJ8" s="755"/>
      <c r="BUK8" s="755"/>
      <c r="BUL8" s="755"/>
      <c r="BUM8" s="755"/>
      <c r="BUN8" s="755"/>
      <c r="BUO8" s="755"/>
      <c r="BUP8" s="755"/>
      <c r="BUQ8" s="755"/>
      <c r="BUR8" s="755"/>
      <c r="BUS8" s="755"/>
      <c r="BUT8" s="755"/>
      <c r="BUU8" s="755"/>
      <c r="BUV8" s="755"/>
      <c r="BUW8" s="754" t="s">
        <v>1055</v>
      </c>
      <c r="BUX8" s="755"/>
      <c r="BUY8" s="755"/>
      <c r="BUZ8" s="755"/>
      <c r="BVA8" s="755"/>
      <c r="BVB8" s="755"/>
      <c r="BVC8" s="755"/>
      <c r="BVD8" s="755"/>
      <c r="BVE8" s="755"/>
      <c r="BVF8" s="755"/>
      <c r="BVG8" s="755"/>
      <c r="BVH8" s="755"/>
      <c r="BVI8" s="755"/>
      <c r="BVJ8" s="755"/>
      <c r="BVK8" s="755"/>
      <c r="BVL8" s="755"/>
      <c r="BVM8" s="754" t="s">
        <v>1055</v>
      </c>
      <c r="BVN8" s="755"/>
      <c r="BVO8" s="755"/>
      <c r="BVP8" s="755"/>
      <c r="BVQ8" s="755"/>
      <c r="BVR8" s="755"/>
      <c r="BVS8" s="755"/>
      <c r="BVT8" s="755"/>
      <c r="BVU8" s="755"/>
      <c r="BVV8" s="755"/>
      <c r="BVW8" s="755"/>
      <c r="BVX8" s="755"/>
      <c r="BVY8" s="755"/>
      <c r="BVZ8" s="755"/>
      <c r="BWA8" s="755"/>
      <c r="BWB8" s="755"/>
      <c r="BWC8" s="754" t="s">
        <v>1055</v>
      </c>
      <c r="BWD8" s="755"/>
      <c r="BWE8" s="755"/>
      <c r="BWF8" s="755"/>
      <c r="BWG8" s="755"/>
      <c r="BWH8" s="755"/>
      <c r="BWI8" s="755"/>
      <c r="BWJ8" s="755"/>
      <c r="BWK8" s="755"/>
      <c r="BWL8" s="755"/>
      <c r="BWM8" s="755"/>
      <c r="BWN8" s="755"/>
      <c r="BWO8" s="755"/>
      <c r="BWP8" s="755"/>
      <c r="BWQ8" s="755"/>
      <c r="BWR8" s="755"/>
      <c r="BWS8" s="754" t="s">
        <v>1055</v>
      </c>
      <c r="BWT8" s="755"/>
      <c r="BWU8" s="755"/>
      <c r="BWV8" s="755"/>
      <c r="BWW8" s="755"/>
      <c r="BWX8" s="755"/>
      <c r="BWY8" s="755"/>
      <c r="BWZ8" s="755"/>
      <c r="BXA8" s="755"/>
      <c r="BXB8" s="755"/>
      <c r="BXC8" s="755"/>
      <c r="BXD8" s="755"/>
      <c r="BXE8" s="755"/>
      <c r="BXF8" s="755"/>
      <c r="BXG8" s="755"/>
      <c r="BXH8" s="755"/>
      <c r="BXI8" s="754" t="s">
        <v>1055</v>
      </c>
      <c r="BXJ8" s="755"/>
      <c r="BXK8" s="755"/>
      <c r="BXL8" s="755"/>
      <c r="BXM8" s="755"/>
      <c r="BXN8" s="755"/>
      <c r="BXO8" s="755"/>
      <c r="BXP8" s="755"/>
      <c r="BXQ8" s="755"/>
      <c r="BXR8" s="755"/>
      <c r="BXS8" s="755"/>
      <c r="BXT8" s="755"/>
      <c r="BXU8" s="755"/>
      <c r="BXV8" s="755"/>
      <c r="BXW8" s="755"/>
      <c r="BXX8" s="755"/>
      <c r="BXY8" s="754" t="s">
        <v>1055</v>
      </c>
      <c r="BXZ8" s="755"/>
      <c r="BYA8" s="755"/>
      <c r="BYB8" s="755"/>
      <c r="BYC8" s="755"/>
      <c r="BYD8" s="755"/>
      <c r="BYE8" s="755"/>
      <c r="BYF8" s="755"/>
      <c r="BYG8" s="755"/>
      <c r="BYH8" s="755"/>
      <c r="BYI8" s="755"/>
      <c r="BYJ8" s="755"/>
      <c r="BYK8" s="755"/>
      <c r="BYL8" s="755"/>
      <c r="BYM8" s="755"/>
      <c r="BYN8" s="755"/>
      <c r="BYO8" s="754" t="s">
        <v>1055</v>
      </c>
      <c r="BYP8" s="755"/>
      <c r="BYQ8" s="755"/>
      <c r="BYR8" s="755"/>
      <c r="BYS8" s="755"/>
      <c r="BYT8" s="755"/>
      <c r="BYU8" s="755"/>
      <c r="BYV8" s="755"/>
      <c r="BYW8" s="755"/>
      <c r="BYX8" s="755"/>
      <c r="BYY8" s="755"/>
      <c r="BYZ8" s="755"/>
      <c r="BZA8" s="755"/>
      <c r="BZB8" s="755"/>
      <c r="BZC8" s="755"/>
      <c r="BZD8" s="755"/>
      <c r="BZE8" s="754" t="s">
        <v>1055</v>
      </c>
      <c r="BZF8" s="755"/>
      <c r="BZG8" s="755"/>
      <c r="BZH8" s="755"/>
      <c r="BZI8" s="755"/>
      <c r="BZJ8" s="755"/>
      <c r="BZK8" s="755"/>
      <c r="BZL8" s="755"/>
      <c r="BZM8" s="755"/>
      <c r="BZN8" s="755"/>
      <c r="BZO8" s="755"/>
      <c r="BZP8" s="755"/>
      <c r="BZQ8" s="755"/>
      <c r="BZR8" s="755"/>
      <c r="BZS8" s="755"/>
      <c r="BZT8" s="755"/>
      <c r="BZU8" s="754" t="s">
        <v>1055</v>
      </c>
      <c r="BZV8" s="755"/>
      <c r="BZW8" s="755"/>
      <c r="BZX8" s="755"/>
      <c r="BZY8" s="755"/>
      <c r="BZZ8" s="755"/>
      <c r="CAA8" s="755"/>
      <c r="CAB8" s="755"/>
      <c r="CAC8" s="755"/>
      <c r="CAD8" s="755"/>
      <c r="CAE8" s="755"/>
      <c r="CAF8" s="755"/>
      <c r="CAG8" s="755"/>
      <c r="CAH8" s="755"/>
      <c r="CAI8" s="755"/>
      <c r="CAJ8" s="755"/>
      <c r="CAK8" s="754" t="s">
        <v>1055</v>
      </c>
      <c r="CAL8" s="755"/>
      <c r="CAM8" s="755"/>
      <c r="CAN8" s="755"/>
      <c r="CAO8" s="755"/>
      <c r="CAP8" s="755"/>
      <c r="CAQ8" s="755"/>
      <c r="CAR8" s="755"/>
      <c r="CAS8" s="755"/>
      <c r="CAT8" s="755"/>
      <c r="CAU8" s="755"/>
      <c r="CAV8" s="755"/>
      <c r="CAW8" s="755"/>
      <c r="CAX8" s="755"/>
      <c r="CAY8" s="755"/>
      <c r="CAZ8" s="755"/>
      <c r="CBA8" s="754" t="s">
        <v>1055</v>
      </c>
      <c r="CBB8" s="755"/>
      <c r="CBC8" s="755"/>
      <c r="CBD8" s="755"/>
      <c r="CBE8" s="755"/>
      <c r="CBF8" s="755"/>
      <c r="CBG8" s="755"/>
      <c r="CBH8" s="755"/>
      <c r="CBI8" s="755"/>
      <c r="CBJ8" s="755"/>
      <c r="CBK8" s="755"/>
      <c r="CBL8" s="755"/>
      <c r="CBM8" s="755"/>
      <c r="CBN8" s="755"/>
      <c r="CBO8" s="755"/>
      <c r="CBP8" s="755"/>
      <c r="CBQ8" s="754" t="s">
        <v>1055</v>
      </c>
      <c r="CBR8" s="755"/>
      <c r="CBS8" s="755"/>
      <c r="CBT8" s="755"/>
      <c r="CBU8" s="755"/>
      <c r="CBV8" s="755"/>
      <c r="CBW8" s="755"/>
      <c r="CBX8" s="755"/>
      <c r="CBY8" s="755"/>
      <c r="CBZ8" s="755"/>
      <c r="CCA8" s="755"/>
      <c r="CCB8" s="755"/>
      <c r="CCC8" s="755"/>
      <c r="CCD8" s="755"/>
      <c r="CCE8" s="755"/>
      <c r="CCF8" s="755"/>
      <c r="CCG8" s="754" t="s">
        <v>1055</v>
      </c>
      <c r="CCH8" s="755"/>
      <c r="CCI8" s="755"/>
      <c r="CCJ8" s="755"/>
      <c r="CCK8" s="755"/>
      <c r="CCL8" s="755"/>
      <c r="CCM8" s="755"/>
      <c r="CCN8" s="755"/>
      <c r="CCO8" s="755"/>
      <c r="CCP8" s="755"/>
      <c r="CCQ8" s="755"/>
      <c r="CCR8" s="755"/>
      <c r="CCS8" s="755"/>
      <c r="CCT8" s="755"/>
      <c r="CCU8" s="755"/>
      <c r="CCV8" s="755"/>
      <c r="CCW8" s="754" t="s">
        <v>1055</v>
      </c>
      <c r="CCX8" s="755"/>
      <c r="CCY8" s="755"/>
      <c r="CCZ8" s="755"/>
      <c r="CDA8" s="755"/>
      <c r="CDB8" s="755"/>
      <c r="CDC8" s="755"/>
      <c r="CDD8" s="755"/>
      <c r="CDE8" s="755"/>
      <c r="CDF8" s="755"/>
      <c r="CDG8" s="755"/>
      <c r="CDH8" s="755"/>
      <c r="CDI8" s="755"/>
      <c r="CDJ8" s="755"/>
      <c r="CDK8" s="755"/>
      <c r="CDL8" s="755"/>
      <c r="CDM8" s="754" t="s">
        <v>1055</v>
      </c>
      <c r="CDN8" s="755"/>
      <c r="CDO8" s="755"/>
      <c r="CDP8" s="755"/>
      <c r="CDQ8" s="755"/>
      <c r="CDR8" s="755"/>
      <c r="CDS8" s="755"/>
      <c r="CDT8" s="755"/>
      <c r="CDU8" s="755"/>
      <c r="CDV8" s="755"/>
      <c r="CDW8" s="755"/>
      <c r="CDX8" s="755"/>
      <c r="CDY8" s="755"/>
      <c r="CDZ8" s="755"/>
      <c r="CEA8" s="755"/>
      <c r="CEB8" s="755"/>
      <c r="CEC8" s="754" t="s">
        <v>1055</v>
      </c>
      <c r="CED8" s="755"/>
      <c r="CEE8" s="755"/>
      <c r="CEF8" s="755"/>
      <c r="CEG8" s="755"/>
      <c r="CEH8" s="755"/>
      <c r="CEI8" s="755"/>
      <c r="CEJ8" s="755"/>
      <c r="CEK8" s="755"/>
      <c r="CEL8" s="755"/>
      <c r="CEM8" s="755"/>
      <c r="CEN8" s="755"/>
      <c r="CEO8" s="755"/>
      <c r="CEP8" s="755"/>
      <c r="CEQ8" s="755"/>
      <c r="CER8" s="755"/>
      <c r="CES8" s="754" t="s">
        <v>1055</v>
      </c>
      <c r="CET8" s="755"/>
      <c r="CEU8" s="755"/>
      <c r="CEV8" s="755"/>
      <c r="CEW8" s="755"/>
      <c r="CEX8" s="755"/>
      <c r="CEY8" s="755"/>
      <c r="CEZ8" s="755"/>
      <c r="CFA8" s="755"/>
      <c r="CFB8" s="755"/>
      <c r="CFC8" s="755"/>
      <c r="CFD8" s="755"/>
      <c r="CFE8" s="755"/>
      <c r="CFF8" s="755"/>
      <c r="CFG8" s="755"/>
      <c r="CFH8" s="755"/>
      <c r="CFI8" s="754" t="s">
        <v>1055</v>
      </c>
      <c r="CFJ8" s="755"/>
      <c r="CFK8" s="755"/>
      <c r="CFL8" s="755"/>
      <c r="CFM8" s="755"/>
      <c r="CFN8" s="755"/>
      <c r="CFO8" s="755"/>
      <c r="CFP8" s="755"/>
      <c r="CFQ8" s="755"/>
      <c r="CFR8" s="755"/>
      <c r="CFS8" s="755"/>
      <c r="CFT8" s="755"/>
      <c r="CFU8" s="755"/>
      <c r="CFV8" s="755"/>
      <c r="CFW8" s="755"/>
      <c r="CFX8" s="755"/>
      <c r="CFY8" s="754" t="s">
        <v>1055</v>
      </c>
      <c r="CFZ8" s="755"/>
      <c r="CGA8" s="755"/>
      <c r="CGB8" s="755"/>
      <c r="CGC8" s="755"/>
      <c r="CGD8" s="755"/>
      <c r="CGE8" s="755"/>
      <c r="CGF8" s="755"/>
      <c r="CGG8" s="755"/>
      <c r="CGH8" s="755"/>
      <c r="CGI8" s="755"/>
      <c r="CGJ8" s="755"/>
      <c r="CGK8" s="755"/>
      <c r="CGL8" s="755"/>
      <c r="CGM8" s="755"/>
      <c r="CGN8" s="755"/>
      <c r="CGO8" s="754" t="s">
        <v>1055</v>
      </c>
      <c r="CGP8" s="755"/>
      <c r="CGQ8" s="755"/>
      <c r="CGR8" s="755"/>
      <c r="CGS8" s="755"/>
      <c r="CGT8" s="755"/>
      <c r="CGU8" s="755"/>
      <c r="CGV8" s="755"/>
      <c r="CGW8" s="755"/>
      <c r="CGX8" s="755"/>
      <c r="CGY8" s="755"/>
      <c r="CGZ8" s="755"/>
      <c r="CHA8" s="755"/>
      <c r="CHB8" s="755"/>
      <c r="CHC8" s="755"/>
      <c r="CHD8" s="755"/>
      <c r="CHE8" s="754" t="s">
        <v>1055</v>
      </c>
      <c r="CHF8" s="755"/>
      <c r="CHG8" s="755"/>
      <c r="CHH8" s="755"/>
      <c r="CHI8" s="755"/>
      <c r="CHJ8" s="755"/>
      <c r="CHK8" s="755"/>
      <c r="CHL8" s="755"/>
      <c r="CHM8" s="755"/>
      <c r="CHN8" s="755"/>
      <c r="CHO8" s="755"/>
      <c r="CHP8" s="755"/>
      <c r="CHQ8" s="755"/>
      <c r="CHR8" s="755"/>
      <c r="CHS8" s="755"/>
      <c r="CHT8" s="755"/>
      <c r="CHU8" s="754" t="s">
        <v>1055</v>
      </c>
      <c r="CHV8" s="755"/>
      <c r="CHW8" s="755"/>
      <c r="CHX8" s="755"/>
      <c r="CHY8" s="755"/>
      <c r="CHZ8" s="755"/>
      <c r="CIA8" s="755"/>
      <c r="CIB8" s="755"/>
      <c r="CIC8" s="755"/>
      <c r="CID8" s="755"/>
      <c r="CIE8" s="755"/>
      <c r="CIF8" s="755"/>
      <c r="CIG8" s="755"/>
      <c r="CIH8" s="755"/>
      <c r="CII8" s="755"/>
      <c r="CIJ8" s="755"/>
      <c r="CIK8" s="754" t="s">
        <v>1055</v>
      </c>
      <c r="CIL8" s="755"/>
      <c r="CIM8" s="755"/>
      <c r="CIN8" s="755"/>
      <c r="CIO8" s="755"/>
      <c r="CIP8" s="755"/>
      <c r="CIQ8" s="755"/>
      <c r="CIR8" s="755"/>
      <c r="CIS8" s="755"/>
      <c r="CIT8" s="755"/>
      <c r="CIU8" s="755"/>
      <c r="CIV8" s="755"/>
      <c r="CIW8" s="755"/>
      <c r="CIX8" s="755"/>
      <c r="CIY8" s="755"/>
      <c r="CIZ8" s="755"/>
      <c r="CJA8" s="754" t="s">
        <v>1055</v>
      </c>
      <c r="CJB8" s="755"/>
      <c r="CJC8" s="755"/>
      <c r="CJD8" s="755"/>
      <c r="CJE8" s="755"/>
      <c r="CJF8" s="755"/>
      <c r="CJG8" s="755"/>
      <c r="CJH8" s="755"/>
      <c r="CJI8" s="755"/>
      <c r="CJJ8" s="755"/>
      <c r="CJK8" s="755"/>
      <c r="CJL8" s="755"/>
      <c r="CJM8" s="755"/>
      <c r="CJN8" s="755"/>
      <c r="CJO8" s="755"/>
      <c r="CJP8" s="755"/>
      <c r="CJQ8" s="754" t="s">
        <v>1055</v>
      </c>
      <c r="CJR8" s="755"/>
      <c r="CJS8" s="755"/>
      <c r="CJT8" s="755"/>
      <c r="CJU8" s="755"/>
      <c r="CJV8" s="755"/>
      <c r="CJW8" s="755"/>
      <c r="CJX8" s="755"/>
      <c r="CJY8" s="755"/>
      <c r="CJZ8" s="755"/>
      <c r="CKA8" s="755"/>
      <c r="CKB8" s="755"/>
      <c r="CKC8" s="755"/>
      <c r="CKD8" s="755"/>
      <c r="CKE8" s="755"/>
      <c r="CKF8" s="755"/>
      <c r="CKG8" s="754" t="s">
        <v>1055</v>
      </c>
      <c r="CKH8" s="755"/>
      <c r="CKI8" s="755"/>
      <c r="CKJ8" s="755"/>
      <c r="CKK8" s="755"/>
      <c r="CKL8" s="755"/>
      <c r="CKM8" s="755"/>
      <c r="CKN8" s="755"/>
      <c r="CKO8" s="755"/>
      <c r="CKP8" s="755"/>
      <c r="CKQ8" s="755"/>
      <c r="CKR8" s="755"/>
      <c r="CKS8" s="755"/>
      <c r="CKT8" s="755"/>
      <c r="CKU8" s="755"/>
      <c r="CKV8" s="755"/>
      <c r="CKW8" s="754" t="s">
        <v>1055</v>
      </c>
      <c r="CKX8" s="755"/>
      <c r="CKY8" s="755"/>
      <c r="CKZ8" s="755"/>
      <c r="CLA8" s="755"/>
      <c r="CLB8" s="755"/>
      <c r="CLC8" s="755"/>
      <c r="CLD8" s="755"/>
      <c r="CLE8" s="755"/>
      <c r="CLF8" s="755"/>
      <c r="CLG8" s="755"/>
      <c r="CLH8" s="755"/>
      <c r="CLI8" s="755"/>
      <c r="CLJ8" s="755"/>
      <c r="CLK8" s="755"/>
      <c r="CLL8" s="755"/>
      <c r="CLM8" s="754" t="s">
        <v>1055</v>
      </c>
      <c r="CLN8" s="755"/>
      <c r="CLO8" s="755"/>
      <c r="CLP8" s="755"/>
      <c r="CLQ8" s="755"/>
      <c r="CLR8" s="755"/>
      <c r="CLS8" s="755"/>
      <c r="CLT8" s="755"/>
      <c r="CLU8" s="755"/>
      <c r="CLV8" s="755"/>
      <c r="CLW8" s="755"/>
      <c r="CLX8" s="755"/>
      <c r="CLY8" s="755"/>
      <c r="CLZ8" s="755"/>
      <c r="CMA8" s="755"/>
      <c r="CMB8" s="755"/>
      <c r="CMC8" s="754" t="s">
        <v>1055</v>
      </c>
      <c r="CMD8" s="755"/>
      <c r="CME8" s="755"/>
      <c r="CMF8" s="755"/>
      <c r="CMG8" s="755"/>
      <c r="CMH8" s="755"/>
      <c r="CMI8" s="755"/>
      <c r="CMJ8" s="755"/>
      <c r="CMK8" s="755"/>
      <c r="CML8" s="755"/>
      <c r="CMM8" s="755"/>
      <c r="CMN8" s="755"/>
      <c r="CMO8" s="755"/>
      <c r="CMP8" s="755"/>
      <c r="CMQ8" s="755"/>
      <c r="CMR8" s="755"/>
      <c r="CMS8" s="754" t="s">
        <v>1055</v>
      </c>
      <c r="CMT8" s="755"/>
      <c r="CMU8" s="755"/>
      <c r="CMV8" s="755"/>
      <c r="CMW8" s="755"/>
      <c r="CMX8" s="755"/>
      <c r="CMY8" s="755"/>
      <c r="CMZ8" s="755"/>
      <c r="CNA8" s="755"/>
      <c r="CNB8" s="755"/>
      <c r="CNC8" s="755"/>
      <c r="CND8" s="755"/>
      <c r="CNE8" s="755"/>
      <c r="CNF8" s="755"/>
      <c r="CNG8" s="755"/>
      <c r="CNH8" s="755"/>
      <c r="CNI8" s="754" t="s">
        <v>1055</v>
      </c>
      <c r="CNJ8" s="755"/>
      <c r="CNK8" s="755"/>
      <c r="CNL8" s="755"/>
      <c r="CNM8" s="755"/>
      <c r="CNN8" s="755"/>
      <c r="CNO8" s="755"/>
      <c r="CNP8" s="755"/>
      <c r="CNQ8" s="755"/>
      <c r="CNR8" s="755"/>
      <c r="CNS8" s="755"/>
      <c r="CNT8" s="755"/>
      <c r="CNU8" s="755"/>
      <c r="CNV8" s="755"/>
      <c r="CNW8" s="755"/>
      <c r="CNX8" s="755"/>
      <c r="CNY8" s="754" t="s">
        <v>1055</v>
      </c>
      <c r="CNZ8" s="755"/>
      <c r="COA8" s="755"/>
      <c r="COB8" s="755"/>
      <c r="COC8" s="755"/>
      <c r="COD8" s="755"/>
      <c r="COE8" s="755"/>
      <c r="COF8" s="755"/>
      <c r="COG8" s="755"/>
      <c r="COH8" s="755"/>
      <c r="COI8" s="755"/>
      <c r="COJ8" s="755"/>
      <c r="COK8" s="755"/>
      <c r="COL8" s="755"/>
      <c r="COM8" s="755"/>
      <c r="CON8" s="755"/>
      <c r="COO8" s="754" t="s">
        <v>1055</v>
      </c>
      <c r="COP8" s="755"/>
      <c r="COQ8" s="755"/>
      <c r="COR8" s="755"/>
      <c r="COS8" s="755"/>
      <c r="COT8" s="755"/>
      <c r="COU8" s="755"/>
      <c r="COV8" s="755"/>
      <c r="COW8" s="755"/>
      <c r="COX8" s="755"/>
      <c r="COY8" s="755"/>
      <c r="COZ8" s="755"/>
      <c r="CPA8" s="755"/>
      <c r="CPB8" s="755"/>
      <c r="CPC8" s="755"/>
      <c r="CPD8" s="755"/>
      <c r="CPE8" s="754" t="s">
        <v>1055</v>
      </c>
      <c r="CPF8" s="755"/>
      <c r="CPG8" s="755"/>
      <c r="CPH8" s="755"/>
      <c r="CPI8" s="755"/>
      <c r="CPJ8" s="755"/>
      <c r="CPK8" s="755"/>
      <c r="CPL8" s="755"/>
      <c r="CPM8" s="755"/>
      <c r="CPN8" s="755"/>
      <c r="CPO8" s="755"/>
      <c r="CPP8" s="755"/>
      <c r="CPQ8" s="755"/>
      <c r="CPR8" s="755"/>
      <c r="CPS8" s="755"/>
      <c r="CPT8" s="755"/>
      <c r="CPU8" s="754" t="s">
        <v>1055</v>
      </c>
      <c r="CPV8" s="755"/>
      <c r="CPW8" s="755"/>
      <c r="CPX8" s="755"/>
      <c r="CPY8" s="755"/>
      <c r="CPZ8" s="755"/>
      <c r="CQA8" s="755"/>
      <c r="CQB8" s="755"/>
      <c r="CQC8" s="755"/>
      <c r="CQD8" s="755"/>
      <c r="CQE8" s="755"/>
      <c r="CQF8" s="755"/>
      <c r="CQG8" s="755"/>
      <c r="CQH8" s="755"/>
      <c r="CQI8" s="755"/>
      <c r="CQJ8" s="755"/>
      <c r="CQK8" s="754" t="s">
        <v>1055</v>
      </c>
      <c r="CQL8" s="755"/>
      <c r="CQM8" s="755"/>
      <c r="CQN8" s="755"/>
      <c r="CQO8" s="755"/>
      <c r="CQP8" s="755"/>
      <c r="CQQ8" s="755"/>
      <c r="CQR8" s="755"/>
      <c r="CQS8" s="755"/>
      <c r="CQT8" s="755"/>
      <c r="CQU8" s="755"/>
      <c r="CQV8" s="755"/>
      <c r="CQW8" s="755"/>
      <c r="CQX8" s="755"/>
      <c r="CQY8" s="755"/>
      <c r="CQZ8" s="755"/>
      <c r="CRA8" s="754" t="s">
        <v>1055</v>
      </c>
      <c r="CRB8" s="755"/>
      <c r="CRC8" s="755"/>
      <c r="CRD8" s="755"/>
      <c r="CRE8" s="755"/>
      <c r="CRF8" s="755"/>
      <c r="CRG8" s="755"/>
      <c r="CRH8" s="755"/>
      <c r="CRI8" s="755"/>
      <c r="CRJ8" s="755"/>
      <c r="CRK8" s="755"/>
      <c r="CRL8" s="755"/>
      <c r="CRM8" s="755"/>
      <c r="CRN8" s="755"/>
      <c r="CRO8" s="755"/>
      <c r="CRP8" s="755"/>
      <c r="CRQ8" s="754" t="s">
        <v>1055</v>
      </c>
      <c r="CRR8" s="755"/>
      <c r="CRS8" s="755"/>
      <c r="CRT8" s="755"/>
      <c r="CRU8" s="755"/>
      <c r="CRV8" s="755"/>
      <c r="CRW8" s="755"/>
      <c r="CRX8" s="755"/>
      <c r="CRY8" s="755"/>
      <c r="CRZ8" s="755"/>
      <c r="CSA8" s="755"/>
      <c r="CSB8" s="755"/>
      <c r="CSC8" s="755"/>
      <c r="CSD8" s="755"/>
      <c r="CSE8" s="755"/>
      <c r="CSF8" s="755"/>
      <c r="CSG8" s="754" t="s">
        <v>1055</v>
      </c>
      <c r="CSH8" s="755"/>
      <c r="CSI8" s="755"/>
      <c r="CSJ8" s="755"/>
      <c r="CSK8" s="755"/>
      <c r="CSL8" s="755"/>
      <c r="CSM8" s="755"/>
      <c r="CSN8" s="755"/>
      <c r="CSO8" s="755"/>
      <c r="CSP8" s="755"/>
      <c r="CSQ8" s="755"/>
      <c r="CSR8" s="755"/>
      <c r="CSS8" s="755"/>
      <c r="CST8" s="755"/>
      <c r="CSU8" s="755"/>
      <c r="CSV8" s="755"/>
      <c r="CSW8" s="754" t="s">
        <v>1055</v>
      </c>
      <c r="CSX8" s="755"/>
      <c r="CSY8" s="755"/>
      <c r="CSZ8" s="755"/>
      <c r="CTA8" s="755"/>
      <c r="CTB8" s="755"/>
      <c r="CTC8" s="755"/>
      <c r="CTD8" s="755"/>
      <c r="CTE8" s="755"/>
      <c r="CTF8" s="755"/>
      <c r="CTG8" s="755"/>
      <c r="CTH8" s="755"/>
      <c r="CTI8" s="755"/>
      <c r="CTJ8" s="755"/>
      <c r="CTK8" s="755"/>
      <c r="CTL8" s="755"/>
      <c r="CTM8" s="754" t="s">
        <v>1055</v>
      </c>
      <c r="CTN8" s="755"/>
      <c r="CTO8" s="755"/>
      <c r="CTP8" s="755"/>
      <c r="CTQ8" s="755"/>
      <c r="CTR8" s="755"/>
      <c r="CTS8" s="755"/>
      <c r="CTT8" s="755"/>
      <c r="CTU8" s="755"/>
      <c r="CTV8" s="755"/>
      <c r="CTW8" s="755"/>
      <c r="CTX8" s="755"/>
      <c r="CTY8" s="755"/>
      <c r="CTZ8" s="755"/>
      <c r="CUA8" s="755"/>
      <c r="CUB8" s="755"/>
      <c r="CUC8" s="754" t="s">
        <v>1055</v>
      </c>
      <c r="CUD8" s="755"/>
      <c r="CUE8" s="755"/>
      <c r="CUF8" s="755"/>
      <c r="CUG8" s="755"/>
      <c r="CUH8" s="755"/>
      <c r="CUI8" s="755"/>
      <c r="CUJ8" s="755"/>
      <c r="CUK8" s="755"/>
      <c r="CUL8" s="755"/>
      <c r="CUM8" s="755"/>
      <c r="CUN8" s="755"/>
      <c r="CUO8" s="755"/>
      <c r="CUP8" s="755"/>
      <c r="CUQ8" s="755"/>
      <c r="CUR8" s="755"/>
      <c r="CUS8" s="754" t="s">
        <v>1055</v>
      </c>
      <c r="CUT8" s="755"/>
      <c r="CUU8" s="755"/>
      <c r="CUV8" s="755"/>
      <c r="CUW8" s="755"/>
      <c r="CUX8" s="755"/>
      <c r="CUY8" s="755"/>
      <c r="CUZ8" s="755"/>
      <c r="CVA8" s="755"/>
      <c r="CVB8" s="755"/>
      <c r="CVC8" s="755"/>
      <c r="CVD8" s="755"/>
      <c r="CVE8" s="755"/>
      <c r="CVF8" s="755"/>
      <c r="CVG8" s="755"/>
      <c r="CVH8" s="755"/>
      <c r="CVI8" s="754" t="s">
        <v>1055</v>
      </c>
      <c r="CVJ8" s="755"/>
      <c r="CVK8" s="755"/>
      <c r="CVL8" s="755"/>
      <c r="CVM8" s="755"/>
      <c r="CVN8" s="755"/>
      <c r="CVO8" s="755"/>
      <c r="CVP8" s="755"/>
      <c r="CVQ8" s="755"/>
      <c r="CVR8" s="755"/>
      <c r="CVS8" s="755"/>
      <c r="CVT8" s="755"/>
      <c r="CVU8" s="755"/>
      <c r="CVV8" s="755"/>
      <c r="CVW8" s="755"/>
      <c r="CVX8" s="755"/>
      <c r="CVY8" s="754" t="s">
        <v>1055</v>
      </c>
      <c r="CVZ8" s="755"/>
      <c r="CWA8" s="755"/>
      <c r="CWB8" s="755"/>
      <c r="CWC8" s="755"/>
      <c r="CWD8" s="755"/>
      <c r="CWE8" s="755"/>
      <c r="CWF8" s="755"/>
      <c r="CWG8" s="755"/>
      <c r="CWH8" s="755"/>
      <c r="CWI8" s="755"/>
      <c r="CWJ8" s="755"/>
      <c r="CWK8" s="755"/>
      <c r="CWL8" s="755"/>
      <c r="CWM8" s="755"/>
      <c r="CWN8" s="755"/>
      <c r="CWO8" s="754" t="s">
        <v>1055</v>
      </c>
      <c r="CWP8" s="755"/>
      <c r="CWQ8" s="755"/>
      <c r="CWR8" s="755"/>
      <c r="CWS8" s="755"/>
      <c r="CWT8" s="755"/>
      <c r="CWU8" s="755"/>
      <c r="CWV8" s="755"/>
      <c r="CWW8" s="755"/>
      <c r="CWX8" s="755"/>
      <c r="CWY8" s="755"/>
      <c r="CWZ8" s="755"/>
      <c r="CXA8" s="755"/>
      <c r="CXB8" s="755"/>
      <c r="CXC8" s="755"/>
      <c r="CXD8" s="755"/>
      <c r="CXE8" s="754" t="s">
        <v>1055</v>
      </c>
      <c r="CXF8" s="755"/>
      <c r="CXG8" s="755"/>
      <c r="CXH8" s="755"/>
      <c r="CXI8" s="755"/>
      <c r="CXJ8" s="755"/>
      <c r="CXK8" s="755"/>
      <c r="CXL8" s="755"/>
      <c r="CXM8" s="755"/>
      <c r="CXN8" s="755"/>
      <c r="CXO8" s="755"/>
      <c r="CXP8" s="755"/>
      <c r="CXQ8" s="755"/>
      <c r="CXR8" s="755"/>
      <c r="CXS8" s="755"/>
      <c r="CXT8" s="755"/>
      <c r="CXU8" s="754" t="s">
        <v>1055</v>
      </c>
      <c r="CXV8" s="755"/>
      <c r="CXW8" s="755"/>
      <c r="CXX8" s="755"/>
      <c r="CXY8" s="755"/>
      <c r="CXZ8" s="755"/>
      <c r="CYA8" s="755"/>
      <c r="CYB8" s="755"/>
      <c r="CYC8" s="755"/>
      <c r="CYD8" s="755"/>
      <c r="CYE8" s="755"/>
      <c r="CYF8" s="755"/>
      <c r="CYG8" s="755"/>
      <c r="CYH8" s="755"/>
      <c r="CYI8" s="755"/>
      <c r="CYJ8" s="755"/>
      <c r="CYK8" s="754" t="s">
        <v>1055</v>
      </c>
      <c r="CYL8" s="755"/>
      <c r="CYM8" s="755"/>
      <c r="CYN8" s="755"/>
      <c r="CYO8" s="755"/>
      <c r="CYP8" s="755"/>
      <c r="CYQ8" s="755"/>
      <c r="CYR8" s="755"/>
      <c r="CYS8" s="755"/>
      <c r="CYT8" s="755"/>
      <c r="CYU8" s="755"/>
      <c r="CYV8" s="755"/>
      <c r="CYW8" s="755"/>
      <c r="CYX8" s="755"/>
      <c r="CYY8" s="755"/>
      <c r="CYZ8" s="755"/>
      <c r="CZA8" s="754" t="s">
        <v>1055</v>
      </c>
      <c r="CZB8" s="755"/>
      <c r="CZC8" s="755"/>
      <c r="CZD8" s="755"/>
      <c r="CZE8" s="755"/>
      <c r="CZF8" s="755"/>
      <c r="CZG8" s="755"/>
      <c r="CZH8" s="755"/>
      <c r="CZI8" s="755"/>
      <c r="CZJ8" s="755"/>
      <c r="CZK8" s="755"/>
      <c r="CZL8" s="755"/>
      <c r="CZM8" s="755"/>
      <c r="CZN8" s="755"/>
      <c r="CZO8" s="755"/>
      <c r="CZP8" s="755"/>
      <c r="CZQ8" s="754" t="s">
        <v>1055</v>
      </c>
      <c r="CZR8" s="755"/>
      <c r="CZS8" s="755"/>
      <c r="CZT8" s="755"/>
      <c r="CZU8" s="755"/>
      <c r="CZV8" s="755"/>
      <c r="CZW8" s="755"/>
      <c r="CZX8" s="755"/>
      <c r="CZY8" s="755"/>
      <c r="CZZ8" s="755"/>
      <c r="DAA8" s="755"/>
      <c r="DAB8" s="755"/>
      <c r="DAC8" s="755"/>
      <c r="DAD8" s="755"/>
      <c r="DAE8" s="755"/>
      <c r="DAF8" s="755"/>
      <c r="DAG8" s="754" t="s">
        <v>1055</v>
      </c>
      <c r="DAH8" s="755"/>
      <c r="DAI8" s="755"/>
      <c r="DAJ8" s="755"/>
      <c r="DAK8" s="755"/>
      <c r="DAL8" s="755"/>
      <c r="DAM8" s="755"/>
      <c r="DAN8" s="755"/>
      <c r="DAO8" s="755"/>
      <c r="DAP8" s="755"/>
      <c r="DAQ8" s="755"/>
      <c r="DAR8" s="755"/>
      <c r="DAS8" s="755"/>
      <c r="DAT8" s="755"/>
      <c r="DAU8" s="755"/>
      <c r="DAV8" s="755"/>
      <c r="DAW8" s="754" t="s">
        <v>1055</v>
      </c>
      <c r="DAX8" s="755"/>
      <c r="DAY8" s="755"/>
      <c r="DAZ8" s="755"/>
      <c r="DBA8" s="755"/>
      <c r="DBB8" s="755"/>
      <c r="DBC8" s="755"/>
      <c r="DBD8" s="755"/>
      <c r="DBE8" s="755"/>
      <c r="DBF8" s="755"/>
      <c r="DBG8" s="755"/>
      <c r="DBH8" s="755"/>
      <c r="DBI8" s="755"/>
      <c r="DBJ8" s="755"/>
      <c r="DBK8" s="755"/>
      <c r="DBL8" s="755"/>
      <c r="DBM8" s="754" t="s">
        <v>1055</v>
      </c>
      <c r="DBN8" s="755"/>
      <c r="DBO8" s="755"/>
      <c r="DBP8" s="755"/>
      <c r="DBQ8" s="755"/>
      <c r="DBR8" s="755"/>
      <c r="DBS8" s="755"/>
      <c r="DBT8" s="755"/>
      <c r="DBU8" s="755"/>
      <c r="DBV8" s="755"/>
      <c r="DBW8" s="755"/>
      <c r="DBX8" s="755"/>
      <c r="DBY8" s="755"/>
      <c r="DBZ8" s="755"/>
      <c r="DCA8" s="755"/>
      <c r="DCB8" s="755"/>
      <c r="DCC8" s="754" t="s">
        <v>1055</v>
      </c>
      <c r="DCD8" s="755"/>
      <c r="DCE8" s="755"/>
      <c r="DCF8" s="755"/>
      <c r="DCG8" s="755"/>
      <c r="DCH8" s="755"/>
      <c r="DCI8" s="755"/>
      <c r="DCJ8" s="755"/>
      <c r="DCK8" s="755"/>
      <c r="DCL8" s="755"/>
      <c r="DCM8" s="755"/>
      <c r="DCN8" s="755"/>
      <c r="DCO8" s="755"/>
      <c r="DCP8" s="755"/>
      <c r="DCQ8" s="755"/>
      <c r="DCR8" s="755"/>
      <c r="DCS8" s="754" t="s">
        <v>1055</v>
      </c>
      <c r="DCT8" s="755"/>
      <c r="DCU8" s="755"/>
      <c r="DCV8" s="755"/>
      <c r="DCW8" s="755"/>
      <c r="DCX8" s="755"/>
      <c r="DCY8" s="755"/>
      <c r="DCZ8" s="755"/>
      <c r="DDA8" s="755"/>
      <c r="DDB8" s="755"/>
      <c r="DDC8" s="755"/>
      <c r="DDD8" s="755"/>
      <c r="DDE8" s="755"/>
      <c r="DDF8" s="755"/>
      <c r="DDG8" s="755"/>
      <c r="DDH8" s="755"/>
      <c r="DDI8" s="754" t="s">
        <v>1055</v>
      </c>
      <c r="DDJ8" s="755"/>
      <c r="DDK8" s="755"/>
      <c r="DDL8" s="755"/>
      <c r="DDM8" s="755"/>
      <c r="DDN8" s="755"/>
      <c r="DDO8" s="755"/>
      <c r="DDP8" s="755"/>
      <c r="DDQ8" s="755"/>
      <c r="DDR8" s="755"/>
      <c r="DDS8" s="755"/>
      <c r="DDT8" s="755"/>
      <c r="DDU8" s="755"/>
      <c r="DDV8" s="755"/>
      <c r="DDW8" s="755"/>
      <c r="DDX8" s="755"/>
      <c r="DDY8" s="754" t="s">
        <v>1055</v>
      </c>
      <c r="DDZ8" s="755"/>
      <c r="DEA8" s="755"/>
      <c r="DEB8" s="755"/>
      <c r="DEC8" s="755"/>
      <c r="DED8" s="755"/>
      <c r="DEE8" s="755"/>
      <c r="DEF8" s="755"/>
      <c r="DEG8" s="755"/>
      <c r="DEH8" s="755"/>
      <c r="DEI8" s="755"/>
      <c r="DEJ8" s="755"/>
      <c r="DEK8" s="755"/>
      <c r="DEL8" s="755"/>
      <c r="DEM8" s="755"/>
      <c r="DEN8" s="755"/>
      <c r="DEO8" s="754" t="s">
        <v>1055</v>
      </c>
      <c r="DEP8" s="755"/>
      <c r="DEQ8" s="755"/>
      <c r="DER8" s="755"/>
      <c r="DES8" s="755"/>
      <c r="DET8" s="755"/>
      <c r="DEU8" s="755"/>
      <c r="DEV8" s="755"/>
      <c r="DEW8" s="755"/>
      <c r="DEX8" s="755"/>
      <c r="DEY8" s="755"/>
      <c r="DEZ8" s="755"/>
      <c r="DFA8" s="755"/>
      <c r="DFB8" s="755"/>
      <c r="DFC8" s="755"/>
      <c r="DFD8" s="755"/>
      <c r="DFE8" s="754" t="s">
        <v>1055</v>
      </c>
      <c r="DFF8" s="755"/>
      <c r="DFG8" s="755"/>
      <c r="DFH8" s="755"/>
      <c r="DFI8" s="755"/>
      <c r="DFJ8" s="755"/>
      <c r="DFK8" s="755"/>
      <c r="DFL8" s="755"/>
      <c r="DFM8" s="755"/>
      <c r="DFN8" s="755"/>
      <c r="DFO8" s="755"/>
      <c r="DFP8" s="755"/>
      <c r="DFQ8" s="755"/>
      <c r="DFR8" s="755"/>
      <c r="DFS8" s="755"/>
      <c r="DFT8" s="755"/>
      <c r="DFU8" s="754" t="s">
        <v>1055</v>
      </c>
      <c r="DFV8" s="755"/>
      <c r="DFW8" s="755"/>
      <c r="DFX8" s="755"/>
      <c r="DFY8" s="755"/>
      <c r="DFZ8" s="755"/>
      <c r="DGA8" s="755"/>
      <c r="DGB8" s="755"/>
      <c r="DGC8" s="755"/>
      <c r="DGD8" s="755"/>
      <c r="DGE8" s="755"/>
      <c r="DGF8" s="755"/>
      <c r="DGG8" s="755"/>
      <c r="DGH8" s="755"/>
      <c r="DGI8" s="755"/>
      <c r="DGJ8" s="755"/>
      <c r="DGK8" s="754" t="s">
        <v>1055</v>
      </c>
      <c r="DGL8" s="755"/>
      <c r="DGM8" s="755"/>
      <c r="DGN8" s="755"/>
      <c r="DGO8" s="755"/>
      <c r="DGP8" s="755"/>
      <c r="DGQ8" s="755"/>
      <c r="DGR8" s="755"/>
      <c r="DGS8" s="755"/>
      <c r="DGT8" s="755"/>
      <c r="DGU8" s="755"/>
      <c r="DGV8" s="755"/>
      <c r="DGW8" s="755"/>
      <c r="DGX8" s="755"/>
      <c r="DGY8" s="755"/>
      <c r="DGZ8" s="755"/>
      <c r="DHA8" s="754" t="s">
        <v>1055</v>
      </c>
      <c r="DHB8" s="755"/>
      <c r="DHC8" s="755"/>
      <c r="DHD8" s="755"/>
      <c r="DHE8" s="755"/>
      <c r="DHF8" s="755"/>
      <c r="DHG8" s="755"/>
      <c r="DHH8" s="755"/>
      <c r="DHI8" s="755"/>
      <c r="DHJ8" s="755"/>
      <c r="DHK8" s="755"/>
      <c r="DHL8" s="755"/>
      <c r="DHM8" s="755"/>
      <c r="DHN8" s="755"/>
      <c r="DHO8" s="755"/>
      <c r="DHP8" s="755"/>
      <c r="DHQ8" s="754" t="s">
        <v>1055</v>
      </c>
      <c r="DHR8" s="755"/>
      <c r="DHS8" s="755"/>
      <c r="DHT8" s="755"/>
      <c r="DHU8" s="755"/>
      <c r="DHV8" s="755"/>
      <c r="DHW8" s="755"/>
      <c r="DHX8" s="755"/>
      <c r="DHY8" s="755"/>
      <c r="DHZ8" s="755"/>
      <c r="DIA8" s="755"/>
      <c r="DIB8" s="755"/>
      <c r="DIC8" s="755"/>
      <c r="DID8" s="755"/>
      <c r="DIE8" s="755"/>
      <c r="DIF8" s="755"/>
      <c r="DIG8" s="754" t="s">
        <v>1055</v>
      </c>
      <c r="DIH8" s="755"/>
      <c r="DII8" s="755"/>
      <c r="DIJ8" s="755"/>
      <c r="DIK8" s="755"/>
      <c r="DIL8" s="755"/>
      <c r="DIM8" s="755"/>
      <c r="DIN8" s="755"/>
      <c r="DIO8" s="755"/>
      <c r="DIP8" s="755"/>
      <c r="DIQ8" s="755"/>
      <c r="DIR8" s="755"/>
      <c r="DIS8" s="755"/>
      <c r="DIT8" s="755"/>
      <c r="DIU8" s="755"/>
      <c r="DIV8" s="755"/>
      <c r="DIW8" s="754" t="s">
        <v>1055</v>
      </c>
      <c r="DIX8" s="755"/>
      <c r="DIY8" s="755"/>
      <c r="DIZ8" s="755"/>
      <c r="DJA8" s="755"/>
      <c r="DJB8" s="755"/>
      <c r="DJC8" s="755"/>
      <c r="DJD8" s="755"/>
      <c r="DJE8" s="755"/>
      <c r="DJF8" s="755"/>
      <c r="DJG8" s="755"/>
      <c r="DJH8" s="755"/>
      <c r="DJI8" s="755"/>
      <c r="DJJ8" s="755"/>
      <c r="DJK8" s="755"/>
      <c r="DJL8" s="755"/>
      <c r="DJM8" s="754" t="s">
        <v>1055</v>
      </c>
      <c r="DJN8" s="755"/>
      <c r="DJO8" s="755"/>
      <c r="DJP8" s="755"/>
      <c r="DJQ8" s="755"/>
      <c r="DJR8" s="755"/>
      <c r="DJS8" s="755"/>
      <c r="DJT8" s="755"/>
      <c r="DJU8" s="755"/>
      <c r="DJV8" s="755"/>
      <c r="DJW8" s="755"/>
      <c r="DJX8" s="755"/>
      <c r="DJY8" s="755"/>
      <c r="DJZ8" s="755"/>
      <c r="DKA8" s="755"/>
      <c r="DKB8" s="755"/>
      <c r="DKC8" s="754" t="s">
        <v>1055</v>
      </c>
      <c r="DKD8" s="755"/>
      <c r="DKE8" s="755"/>
      <c r="DKF8" s="755"/>
      <c r="DKG8" s="755"/>
      <c r="DKH8" s="755"/>
      <c r="DKI8" s="755"/>
      <c r="DKJ8" s="755"/>
      <c r="DKK8" s="755"/>
      <c r="DKL8" s="755"/>
      <c r="DKM8" s="755"/>
      <c r="DKN8" s="755"/>
      <c r="DKO8" s="755"/>
      <c r="DKP8" s="755"/>
      <c r="DKQ8" s="755"/>
      <c r="DKR8" s="755"/>
      <c r="DKS8" s="754" t="s">
        <v>1055</v>
      </c>
      <c r="DKT8" s="755"/>
      <c r="DKU8" s="755"/>
      <c r="DKV8" s="755"/>
      <c r="DKW8" s="755"/>
      <c r="DKX8" s="755"/>
      <c r="DKY8" s="755"/>
      <c r="DKZ8" s="755"/>
      <c r="DLA8" s="755"/>
      <c r="DLB8" s="755"/>
      <c r="DLC8" s="755"/>
      <c r="DLD8" s="755"/>
      <c r="DLE8" s="755"/>
      <c r="DLF8" s="755"/>
      <c r="DLG8" s="755"/>
      <c r="DLH8" s="755"/>
      <c r="DLI8" s="754" t="s">
        <v>1055</v>
      </c>
      <c r="DLJ8" s="755"/>
      <c r="DLK8" s="755"/>
      <c r="DLL8" s="755"/>
      <c r="DLM8" s="755"/>
      <c r="DLN8" s="755"/>
      <c r="DLO8" s="755"/>
      <c r="DLP8" s="755"/>
      <c r="DLQ8" s="755"/>
      <c r="DLR8" s="755"/>
      <c r="DLS8" s="755"/>
      <c r="DLT8" s="755"/>
      <c r="DLU8" s="755"/>
      <c r="DLV8" s="755"/>
      <c r="DLW8" s="755"/>
      <c r="DLX8" s="755"/>
      <c r="DLY8" s="754" t="s">
        <v>1055</v>
      </c>
      <c r="DLZ8" s="755"/>
      <c r="DMA8" s="755"/>
      <c r="DMB8" s="755"/>
      <c r="DMC8" s="755"/>
      <c r="DMD8" s="755"/>
      <c r="DME8" s="755"/>
      <c r="DMF8" s="755"/>
      <c r="DMG8" s="755"/>
      <c r="DMH8" s="755"/>
      <c r="DMI8" s="755"/>
      <c r="DMJ8" s="755"/>
      <c r="DMK8" s="755"/>
      <c r="DML8" s="755"/>
      <c r="DMM8" s="755"/>
      <c r="DMN8" s="755"/>
      <c r="DMO8" s="754" t="s">
        <v>1055</v>
      </c>
      <c r="DMP8" s="755"/>
      <c r="DMQ8" s="755"/>
      <c r="DMR8" s="755"/>
      <c r="DMS8" s="755"/>
      <c r="DMT8" s="755"/>
      <c r="DMU8" s="755"/>
      <c r="DMV8" s="755"/>
      <c r="DMW8" s="755"/>
      <c r="DMX8" s="755"/>
      <c r="DMY8" s="755"/>
      <c r="DMZ8" s="755"/>
      <c r="DNA8" s="755"/>
      <c r="DNB8" s="755"/>
      <c r="DNC8" s="755"/>
      <c r="DND8" s="755"/>
      <c r="DNE8" s="754" t="s">
        <v>1055</v>
      </c>
      <c r="DNF8" s="755"/>
      <c r="DNG8" s="755"/>
      <c r="DNH8" s="755"/>
      <c r="DNI8" s="755"/>
      <c r="DNJ8" s="755"/>
      <c r="DNK8" s="755"/>
      <c r="DNL8" s="755"/>
      <c r="DNM8" s="755"/>
      <c r="DNN8" s="755"/>
      <c r="DNO8" s="755"/>
      <c r="DNP8" s="755"/>
      <c r="DNQ8" s="755"/>
      <c r="DNR8" s="755"/>
      <c r="DNS8" s="755"/>
      <c r="DNT8" s="755"/>
      <c r="DNU8" s="754" t="s">
        <v>1055</v>
      </c>
      <c r="DNV8" s="755"/>
      <c r="DNW8" s="755"/>
      <c r="DNX8" s="755"/>
      <c r="DNY8" s="755"/>
      <c r="DNZ8" s="755"/>
      <c r="DOA8" s="755"/>
      <c r="DOB8" s="755"/>
      <c r="DOC8" s="755"/>
      <c r="DOD8" s="755"/>
      <c r="DOE8" s="755"/>
      <c r="DOF8" s="755"/>
      <c r="DOG8" s="755"/>
      <c r="DOH8" s="755"/>
      <c r="DOI8" s="755"/>
      <c r="DOJ8" s="755"/>
      <c r="DOK8" s="754" t="s">
        <v>1055</v>
      </c>
      <c r="DOL8" s="755"/>
      <c r="DOM8" s="755"/>
      <c r="DON8" s="755"/>
      <c r="DOO8" s="755"/>
      <c r="DOP8" s="755"/>
      <c r="DOQ8" s="755"/>
      <c r="DOR8" s="755"/>
      <c r="DOS8" s="755"/>
      <c r="DOT8" s="755"/>
      <c r="DOU8" s="755"/>
      <c r="DOV8" s="755"/>
      <c r="DOW8" s="755"/>
      <c r="DOX8" s="755"/>
      <c r="DOY8" s="755"/>
      <c r="DOZ8" s="755"/>
      <c r="DPA8" s="754" t="s">
        <v>1055</v>
      </c>
      <c r="DPB8" s="755"/>
      <c r="DPC8" s="755"/>
      <c r="DPD8" s="755"/>
      <c r="DPE8" s="755"/>
      <c r="DPF8" s="755"/>
      <c r="DPG8" s="755"/>
      <c r="DPH8" s="755"/>
      <c r="DPI8" s="755"/>
      <c r="DPJ8" s="755"/>
      <c r="DPK8" s="755"/>
      <c r="DPL8" s="755"/>
      <c r="DPM8" s="755"/>
      <c r="DPN8" s="755"/>
      <c r="DPO8" s="755"/>
      <c r="DPP8" s="755"/>
      <c r="DPQ8" s="754" t="s">
        <v>1055</v>
      </c>
      <c r="DPR8" s="755"/>
      <c r="DPS8" s="755"/>
      <c r="DPT8" s="755"/>
      <c r="DPU8" s="755"/>
      <c r="DPV8" s="755"/>
      <c r="DPW8" s="755"/>
      <c r="DPX8" s="755"/>
      <c r="DPY8" s="755"/>
      <c r="DPZ8" s="755"/>
      <c r="DQA8" s="755"/>
      <c r="DQB8" s="755"/>
      <c r="DQC8" s="755"/>
      <c r="DQD8" s="755"/>
      <c r="DQE8" s="755"/>
      <c r="DQF8" s="755"/>
      <c r="DQG8" s="754" t="s">
        <v>1055</v>
      </c>
      <c r="DQH8" s="755"/>
      <c r="DQI8" s="755"/>
      <c r="DQJ8" s="755"/>
      <c r="DQK8" s="755"/>
      <c r="DQL8" s="755"/>
      <c r="DQM8" s="755"/>
      <c r="DQN8" s="755"/>
      <c r="DQO8" s="755"/>
      <c r="DQP8" s="755"/>
      <c r="DQQ8" s="755"/>
      <c r="DQR8" s="755"/>
      <c r="DQS8" s="755"/>
      <c r="DQT8" s="755"/>
      <c r="DQU8" s="755"/>
      <c r="DQV8" s="755"/>
      <c r="DQW8" s="754" t="s">
        <v>1055</v>
      </c>
      <c r="DQX8" s="755"/>
      <c r="DQY8" s="755"/>
      <c r="DQZ8" s="755"/>
      <c r="DRA8" s="755"/>
      <c r="DRB8" s="755"/>
      <c r="DRC8" s="755"/>
      <c r="DRD8" s="755"/>
      <c r="DRE8" s="755"/>
      <c r="DRF8" s="755"/>
      <c r="DRG8" s="755"/>
      <c r="DRH8" s="755"/>
      <c r="DRI8" s="755"/>
      <c r="DRJ8" s="755"/>
      <c r="DRK8" s="755"/>
      <c r="DRL8" s="755"/>
      <c r="DRM8" s="754" t="s">
        <v>1055</v>
      </c>
      <c r="DRN8" s="755"/>
      <c r="DRO8" s="755"/>
      <c r="DRP8" s="755"/>
      <c r="DRQ8" s="755"/>
      <c r="DRR8" s="755"/>
      <c r="DRS8" s="755"/>
      <c r="DRT8" s="755"/>
      <c r="DRU8" s="755"/>
      <c r="DRV8" s="755"/>
      <c r="DRW8" s="755"/>
      <c r="DRX8" s="755"/>
      <c r="DRY8" s="755"/>
      <c r="DRZ8" s="755"/>
      <c r="DSA8" s="755"/>
      <c r="DSB8" s="755"/>
      <c r="DSC8" s="754" t="s">
        <v>1055</v>
      </c>
      <c r="DSD8" s="755"/>
      <c r="DSE8" s="755"/>
      <c r="DSF8" s="755"/>
      <c r="DSG8" s="755"/>
      <c r="DSH8" s="755"/>
      <c r="DSI8" s="755"/>
      <c r="DSJ8" s="755"/>
      <c r="DSK8" s="755"/>
      <c r="DSL8" s="755"/>
      <c r="DSM8" s="755"/>
      <c r="DSN8" s="755"/>
      <c r="DSO8" s="755"/>
      <c r="DSP8" s="755"/>
      <c r="DSQ8" s="755"/>
      <c r="DSR8" s="755"/>
      <c r="DSS8" s="754" t="s">
        <v>1055</v>
      </c>
      <c r="DST8" s="755"/>
      <c r="DSU8" s="755"/>
      <c r="DSV8" s="755"/>
      <c r="DSW8" s="755"/>
      <c r="DSX8" s="755"/>
      <c r="DSY8" s="755"/>
      <c r="DSZ8" s="755"/>
      <c r="DTA8" s="755"/>
      <c r="DTB8" s="755"/>
      <c r="DTC8" s="755"/>
      <c r="DTD8" s="755"/>
      <c r="DTE8" s="755"/>
      <c r="DTF8" s="755"/>
      <c r="DTG8" s="755"/>
      <c r="DTH8" s="755"/>
      <c r="DTI8" s="754" t="s">
        <v>1055</v>
      </c>
      <c r="DTJ8" s="755"/>
      <c r="DTK8" s="755"/>
      <c r="DTL8" s="755"/>
      <c r="DTM8" s="755"/>
      <c r="DTN8" s="755"/>
      <c r="DTO8" s="755"/>
      <c r="DTP8" s="755"/>
      <c r="DTQ8" s="755"/>
      <c r="DTR8" s="755"/>
      <c r="DTS8" s="755"/>
      <c r="DTT8" s="755"/>
      <c r="DTU8" s="755"/>
      <c r="DTV8" s="755"/>
      <c r="DTW8" s="755"/>
      <c r="DTX8" s="755"/>
      <c r="DTY8" s="754" t="s">
        <v>1055</v>
      </c>
      <c r="DTZ8" s="755"/>
      <c r="DUA8" s="755"/>
      <c r="DUB8" s="755"/>
      <c r="DUC8" s="755"/>
      <c r="DUD8" s="755"/>
      <c r="DUE8" s="755"/>
      <c r="DUF8" s="755"/>
      <c r="DUG8" s="755"/>
      <c r="DUH8" s="755"/>
      <c r="DUI8" s="755"/>
      <c r="DUJ8" s="755"/>
      <c r="DUK8" s="755"/>
      <c r="DUL8" s="755"/>
      <c r="DUM8" s="755"/>
      <c r="DUN8" s="755"/>
      <c r="DUO8" s="754" t="s">
        <v>1055</v>
      </c>
      <c r="DUP8" s="755"/>
      <c r="DUQ8" s="755"/>
      <c r="DUR8" s="755"/>
      <c r="DUS8" s="755"/>
      <c r="DUT8" s="755"/>
      <c r="DUU8" s="755"/>
      <c r="DUV8" s="755"/>
      <c r="DUW8" s="755"/>
      <c r="DUX8" s="755"/>
      <c r="DUY8" s="755"/>
      <c r="DUZ8" s="755"/>
      <c r="DVA8" s="755"/>
      <c r="DVB8" s="755"/>
      <c r="DVC8" s="755"/>
      <c r="DVD8" s="755"/>
      <c r="DVE8" s="754" t="s">
        <v>1055</v>
      </c>
      <c r="DVF8" s="755"/>
      <c r="DVG8" s="755"/>
      <c r="DVH8" s="755"/>
      <c r="DVI8" s="755"/>
      <c r="DVJ8" s="755"/>
      <c r="DVK8" s="755"/>
      <c r="DVL8" s="755"/>
      <c r="DVM8" s="755"/>
      <c r="DVN8" s="755"/>
      <c r="DVO8" s="755"/>
      <c r="DVP8" s="755"/>
      <c r="DVQ8" s="755"/>
      <c r="DVR8" s="755"/>
      <c r="DVS8" s="755"/>
      <c r="DVT8" s="755"/>
      <c r="DVU8" s="754" t="s">
        <v>1055</v>
      </c>
      <c r="DVV8" s="755"/>
      <c r="DVW8" s="755"/>
      <c r="DVX8" s="755"/>
      <c r="DVY8" s="755"/>
      <c r="DVZ8" s="755"/>
      <c r="DWA8" s="755"/>
      <c r="DWB8" s="755"/>
      <c r="DWC8" s="755"/>
      <c r="DWD8" s="755"/>
      <c r="DWE8" s="755"/>
      <c r="DWF8" s="755"/>
      <c r="DWG8" s="755"/>
      <c r="DWH8" s="755"/>
      <c r="DWI8" s="755"/>
      <c r="DWJ8" s="755"/>
      <c r="DWK8" s="754" t="s">
        <v>1055</v>
      </c>
      <c r="DWL8" s="755"/>
      <c r="DWM8" s="755"/>
      <c r="DWN8" s="755"/>
      <c r="DWO8" s="755"/>
      <c r="DWP8" s="755"/>
      <c r="DWQ8" s="755"/>
      <c r="DWR8" s="755"/>
      <c r="DWS8" s="755"/>
      <c r="DWT8" s="755"/>
      <c r="DWU8" s="755"/>
      <c r="DWV8" s="755"/>
      <c r="DWW8" s="755"/>
      <c r="DWX8" s="755"/>
      <c r="DWY8" s="755"/>
      <c r="DWZ8" s="755"/>
      <c r="DXA8" s="754" t="s">
        <v>1055</v>
      </c>
      <c r="DXB8" s="755"/>
      <c r="DXC8" s="755"/>
      <c r="DXD8" s="755"/>
      <c r="DXE8" s="755"/>
      <c r="DXF8" s="755"/>
      <c r="DXG8" s="755"/>
      <c r="DXH8" s="755"/>
      <c r="DXI8" s="755"/>
      <c r="DXJ8" s="755"/>
      <c r="DXK8" s="755"/>
      <c r="DXL8" s="755"/>
      <c r="DXM8" s="755"/>
      <c r="DXN8" s="755"/>
      <c r="DXO8" s="755"/>
      <c r="DXP8" s="755"/>
      <c r="DXQ8" s="754" t="s">
        <v>1055</v>
      </c>
      <c r="DXR8" s="755"/>
      <c r="DXS8" s="755"/>
      <c r="DXT8" s="755"/>
      <c r="DXU8" s="755"/>
      <c r="DXV8" s="755"/>
      <c r="DXW8" s="755"/>
      <c r="DXX8" s="755"/>
      <c r="DXY8" s="755"/>
      <c r="DXZ8" s="755"/>
      <c r="DYA8" s="755"/>
      <c r="DYB8" s="755"/>
      <c r="DYC8" s="755"/>
      <c r="DYD8" s="755"/>
      <c r="DYE8" s="755"/>
      <c r="DYF8" s="755"/>
      <c r="DYG8" s="754" t="s">
        <v>1055</v>
      </c>
      <c r="DYH8" s="755"/>
      <c r="DYI8" s="755"/>
      <c r="DYJ8" s="755"/>
      <c r="DYK8" s="755"/>
      <c r="DYL8" s="755"/>
      <c r="DYM8" s="755"/>
      <c r="DYN8" s="755"/>
      <c r="DYO8" s="755"/>
      <c r="DYP8" s="755"/>
      <c r="DYQ8" s="755"/>
      <c r="DYR8" s="755"/>
      <c r="DYS8" s="755"/>
      <c r="DYT8" s="755"/>
      <c r="DYU8" s="755"/>
      <c r="DYV8" s="755"/>
      <c r="DYW8" s="754" t="s">
        <v>1055</v>
      </c>
      <c r="DYX8" s="755"/>
      <c r="DYY8" s="755"/>
      <c r="DYZ8" s="755"/>
      <c r="DZA8" s="755"/>
      <c r="DZB8" s="755"/>
      <c r="DZC8" s="755"/>
      <c r="DZD8" s="755"/>
      <c r="DZE8" s="755"/>
      <c r="DZF8" s="755"/>
      <c r="DZG8" s="755"/>
      <c r="DZH8" s="755"/>
      <c r="DZI8" s="755"/>
      <c r="DZJ8" s="755"/>
      <c r="DZK8" s="755"/>
      <c r="DZL8" s="755"/>
      <c r="DZM8" s="754" t="s">
        <v>1055</v>
      </c>
      <c r="DZN8" s="755"/>
      <c r="DZO8" s="755"/>
      <c r="DZP8" s="755"/>
      <c r="DZQ8" s="755"/>
      <c r="DZR8" s="755"/>
      <c r="DZS8" s="755"/>
      <c r="DZT8" s="755"/>
      <c r="DZU8" s="755"/>
      <c r="DZV8" s="755"/>
      <c r="DZW8" s="755"/>
      <c r="DZX8" s="755"/>
      <c r="DZY8" s="755"/>
      <c r="DZZ8" s="755"/>
      <c r="EAA8" s="755"/>
      <c r="EAB8" s="755"/>
      <c r="EAC8" s="754" t="s">
        <v>1055</v>
      </c>
      <c r="EAD8" s="755"/>
      <c r="EAE8" s="755"/>
      <c r="EAF8" s="755"/>
      <c r="EAG8" s="755"/>
      <c r="EAH8" s="755"/>
      <c r="EAI8" s="755"/>
      <c r="EAJ8" s="755"/>
      <c r="EAK8" s="755"/>
      <c r="EAL8" s="755"/>
      <c r="EAM8" s="755"/>
      <c r="EAN8" s="755"/>
      <c r="EAO8" s="755"/>
      <c r="EAP8" s="755"/>
      <c r="EAQ8" s="755"/>
      <c r="EAR8" s="755"/>
      <c r="EAS8" s="754" t="s">
        <v>1055</v>
      </c>
      <c r="EAT8" s="755"/>
      <c r="EAU8" s="755"/>
      <c r="EAV8" s="755"/>
      <c r="EAW8" s="755"/>
      <c r="EAX8" s="755"/>
      <c r="EAY8" s="755"/>
      <c r="EAZ8" s="755"/>
      <c r="EBA8" s="755"/>
      <c r="EBB8" s="755"/>
      <c r="EBC8" s="755"/>
      <c r="EBD8" s="755"/>
      <c r="EBE8" s="755"/>
      <c r="EBF8" s="755"/>
      <c r="EBG8" s="755"/>
      <c r="EBH8" s="755"/>
      <c r="EBI8" s="754" t="s">
        <v>1055</v>
      </c>
      <c r="EBJ8" s="755"/>
      <c r="EBK8" s="755"/>
      <c r="EBL8" s="755"/>
      <c r="EBM8" s="755"/>
      <c r="EBN8" s="755"/>
      <c r="EBO8" s="755"/>
      <c r="EBP8" s="755"/>
      <c r="EBQ8" s="755"/>
      <c r="EBR8" s="755"/>
      <c r="EBS8" s="755"/>
      <c r="EBT8" s="755"/>
      <c r="EBU8" s="755"/>
      <c r="EBV8" s="755"/>
      <c r="EBW8" s="755"/>
      <c r="EBX8" s="755"/>
      <c r="EBY8" s="754" t="s">
        <v>1055</v>
      </c>
      <c r="EBZ8" s="755"/>
      <c r="ECA8" s="755"/>
      <c r="ECB8" s="755"/>
      <c r="ECC8" s="755"/>
      <c r="ECD8" s="755"/>
      <c r="ECE8" s="755"/>
      <c r="ECF8" s="755"/>
      <c r="ECG8" s="755"/>
      <c r="ECH8" s="755"/>
      <c r="ECI8" s="755"/>
      <c r="ECJ8" s="755"/>
      <c r="ECK8" s="755"/>
      <c r="ECL8" s="755"/>
      <c r="ECM8" s="755"/>
      <c r="ECN8" s="755"/>
      <c r="ECO8" s="754" t="s">
        <v>1055</v>
      </c>
      <c r="ECP8" s="755"/>
      <c r="ECQ8" s="755"/>
      <c r="ECR8" s="755"/>
      <c r="ECS8" s="755"/>
      <c r="ECT8" s="755"/>
      <c r="ECU8" s="755"/>
      <c r="ECV8" s="755"/>
      <c r="ECW8" s="755"/>
      <c r="ECX8" s="755"/>
      <c r="ECY8" s="755"/>
      <c r="ECZ8" s="755"/>
      <c r="EDA8" s="755"/>
      <c r="EDB8" s="755"/>
      <c r="EDC8" s="755"/>
      <c r="EDD8" s="755"/>
      <c r="EDE8" s="754" t="s">
        <v>1055</v>
      </c>
      <c r="EDF8" s="755"/>
      <c r="EDG8" s="755"/>
      <c r="EDH8" s="755"/>
      <c r="EDI8" s="755"/>
      <c r="EDJ8" s="755"/>
      <c r="EDK8" s="755"/>
      <c r="EDL8" s="755"/>
      <c r="EDM8" s="755"/>
      <c r="EDN8" s="755"/>
      <c r="EDO8" s="755"/>
      <c r="EDP8" s="755"/>
      <c r="EDQ8" s="755"/>
      <c r="EDR8" s="755"/>
      <c r="EDS8" s="755"/>
      <c r="EDT8" s="755"/>
      <c r="EDU8" s="754" t="s">
        <v>1055</v>
      </c>
      <c r="EDV8" s="755"/>
      <c r="EDW8" s="755"/>
      <c r="EDX8" s="755"/>
      <c r="EDY8" s="755"/>
      <c r="EDZ8" s="755"/>
      <c r="EEA8" s="755"/>
      <c r="EEB8" s="755"/>
      <c r="EEC8" s="755"/>
      <c r="EED8" s="755"/>
      <c r="EEE8" s="755"/>
      <c r="EEF8" s="755"/>
      <c r="EEG8" s="755"/>
      <c r="EEH8" s="755"/>
      <c r="EEI8" s="755"/>
      <c r="EEJ8" s="755"/>
      <c r="EEK8" s="754" t="s">
        <v>1055</v>
      </c>
      <c r="EEL8" s="755"/>
      <c r="EEM8" s="755"/>
      <c r="EEN8" s="755"/>
      <c r="EEO8" s="755"/>
      <c r="EEP8" s="755"/>
      <c r="EEQ8" s="755"/>
      <c r="EER8" s="755"/>
      <c r="EES8" s="755"/>
      <c r="EET8" s="755"/>
      <c r="EEU8" s="755"/>
      <c r="EEV8" s="755"/>
      <c r="EEW8" s="755"/>
      <c r="EEX8" s="755"/>
      <c r="EEY8" s="755"/>
      <c r="EEZ8" s="755"/>
      <c r="EFA8" s="754" t="s">
        <v>1055</v>
      </c>
      <c r="EFB8" s="755"/>
      <c r="EFC8" s="755"/>
      <c r="EFD8" s="755"/>
      <c r="EFE8" s="755"/>
      <c r="EFF8" s="755"/>
      <c r="EFG8" s="755"/>
      <c r="EFH8" s="755"/>
      <c r="EFI8" s="755"/>
      <c r="EFJ8" s="755"/>
      <c r="EFK8" s="755"/>
      <c r="EFL8" s="755"/>
      <c r="EFM8" s="755"/>
      <c r="EFN8" s="755"/>
      <c r="EFO8" s="755"/>
      <c r="EFP8" s="755"/>
      <c r="EFQ8" s="754" t="s">
        <v>1055</v>
      </c>
      <c r="EFR8" s="755"/>
      <c r="EFS8" s="755"/>
      <c r="EFT8" s="755"/>
      <c r="EFU8" s="755"/>
      <c r="EFV8" s="755"/>
      <c r="EFW8" s="755"/>
      <c r="EFX8" s="755"/>
      <c r="EFY8" s="755"/>
      <c r="EFZ8" s="755"/>
      <c r="EGA8" s="755"/>
      <c r="EGB8" s="755"/>
      <c r="EGC8" s="755"/>
      <c r="EGD8" s="755"/>
      <c r="EGE8" s="755"/>
      <c r="EGF8" s="755"/>
      <c r="EGG8" s="754" t="s">
        <v>1055</v>
      </c>
      <c r="EGH8" s="755"/>
      <c r="EGI8" s="755"/>
      <c r="EGJ8" s="755"/>
      <c r="EGK8" s="755"/>
      <c r="EGL8" s="755"/>
      <c r="EGM8" s="755"/>
      <c r="EGN8" s="755"/>
      <c r="EGO8" s="755"/>
      <c r="EGP8" s="755"/>
      <c r="EGQ8" s="755"/>
      <c r="EGR8" s="755"/>
      <c r="EGS8" s="755"/>
      <c r="EGT8" s="755"/>
      <c r="EGU8" s="755"/>
      <c r="EGV8" s="755"/>
      <c r="EGW8" s="754" t="s">
        <v>1055</v>
      </c>
      <c r="EGX8" s="755"/>
      <c r="EGY8" s="755"/>
      <c r="EGZ8" s="755"/>
      <c r="EHA8" s="755"/>
      <c r="EHB8" s="755"/>
      <c r="EHC8" s="755"/>
      <c r="EHD8" s="755"/>
      <c r="EHE8" s="755"/>
      <c r="EHF8" s="755"/>
      <c r="EHG8" s="755"/>
      <c r="EHH8" s="755"/>
      <c r="EHI8" s="755"/>
      <c r="EHJ8" s="755"/>
      <c r="EHK8" s="755"/>
      <c r="EHL8" s="755"/>
      <c r="EHM8" s="754" t="s">
        <v>1055</v>
      </c>
      <c r="EHN8" s="755"/>
      <c r="EHO8" s="755"/>
      <c r="EHP8" s="755"/>
      <c r="EHQ8" s="755"/>
      <c r="EHR8" s="755"/>
      <c r="EHS8" s="755"/>
      <c r="EHT8" s="755"/>
      <c r="EHU8" s="755"/>
      <c r="EHV8" s="755"/>
      <c r="EHW8" s="755"/>
      <c r="EHX8" s="755"/>
      <c r="EHY8" s="755"/>
      <c r="EHZ8" s="755"/>
      <c r="EIA8" s="755"/>
      <c r="EIB8" s="755"/>
      <c r="EIC8" s="754" t="s">
        <v>1055</v>
      </c>
      <c r="EID8" s="755"/>
      <c r="EIE8" s="755"/>
      <c r="EIF8" s="755"/>
      <c r="EIG8" s="755"/>
      <c r="EIH8" s="755"/>
      <c r="EII8" s="755"/>
      <c r="EIJ8" s="755"/>
      <c r="EIK8" s="755"/>
      <c r="EIL8" s="755"/>
      <c r="EIM8" s="755"/>
      <c r="EIN8" s="755"/>
      <c r="EIO8" s="755"/>
      <c r="EIP8" s="755"/>
      <c r="EIQ8" s="755"/>
      <c r="EIR8" s="755"/>
      <c r="EIS8" s="754" t="s">
        <v>1055</v>
      </c>
      <c r="EIT8" s="755"/>
      <c r="EIU8" s="755"/>
      <c r="EIV8" s="755"/>
      <c r="EIW8" s="755"/>
      <c r="EIX8" s="755"/>
      <c r="EIY8" s="755"/>
      <c r="EIZ8" s="755"/>
      <c r="EJA8" s="755"/>
      <c r="EJB8" s="755"/>
      <c r="EJC8" s="755"/>
      <c r="EJD8" s="755"/>
      <c r="EJE8" s="755"/>
      <c r="EJF8" s="755"/>
      <c r="EJG8" s="755"/>
      <c r="EJH8" s="755"/>
      <c r="EJI8" s="754" t="s">
        <v>1055</v>
      </c>
      <c r="EJJ8" s="755"/>
      <c r="EJK8" s="755"/>
      <c r="EJL8" s="755"/>
      <c r="EJM8" s="755"/>
      <c r="EJN8" s="755"/>
      <c r="EJO8" s="755"/>
      <c r="EJP8" s="755"/>
      <c r="EJQ8" s="755"/>
      <c r="EJR8" s="755"/>
      <c r="EJS8" s="755"/>
      <c r="EJT8" s="755"/>
      <c r="EJU8" s="755"/>
      <c r="EJV8" s="755"/>
      <c r="EJW8" s="755"/>
      <c r="EJX8" s="755"/>
      <c r="EJY8" s="754" t="s">
        <v>1055</v>
      </c>
      <c r="EJZ8" s="755"/>
      <c r="EKA8" s="755"/>
      <c r="EKB8" s="755"/>
      <c r="EKC8" s="755"/>
      <c r="EKD8" s="755"/>
      <c r="EKE8" s="755"/>
      <c r="EKF8" s="755"/>
      <c r="EKG8" s="755"/>
      <c r="EKH8" s="755"/>
      <c r="EKI8" s="755"/>
      <c r="EKJ8" s="755"/>
      <c r="EKK8" s="755"/>
      <c r="EKL8" s="755"/>
      <c r="EKM8" s="755"/>
      <c r="EKN8" s="755"/>
      <c r="EKO8" s="754" t="s">
        <v>1055</v>
      </c>
      <c r="EKP8" s="755"/>
      <c r="EKQ8" s="755"/>
      <c r="EKR8" s="755"/>
      <c r="EKS8" s="755"/>
      <c r="EKT8" s="755"/>
      <c r="EKU8" s="755"/>
      <c r="EKV8" s="755"/>
      <c r="EKW8" s="755"/>
      <c r="EKX8" s="755"/>
      <c r="EKY8" s="755"/>
      <c r="EKZ8" s="755"/>
      <c r="ELA8" s="755"/>
      <c r="ELB8" s="755"/>
      <c r="ELC8" s="755"/>
      <c r="ELD8" s="755"/>
      <c r="ELE8" s="754" t="s">
        <v>1055</v>
      </c>
      <c r="ELF8" s="755"/>
      <c r="ELG8" s="755"/>
      <c r="ELH8" s="755"/>
      <c r="ELI8" s="755"/>
      <c r="ELJ8" s="755"/>
      <c r="ELK8" s="755"/>
      <c r="ELL8" s="755"/>
      <c r="ELM8" s="755"/>
      <c r="ELN8" s="755"/>
      <c r="ELO8" s="755"/>
      <c r="ELP8" s="755"/>
      <c r="ELQ8" s="755"/>
      <c r="ELR8" s="755"/>
      <c r="ELS8" s="755"/>
      <c r="ELT8" s="755"/>
      <c r="ELU8" s="754" t="s">
        <v>1055</v>
      </c>
      <c r="ELV8" s="755"/>
      <c r="ELW8" s="755"/>
      <c r="ELX8" s="755"/>
      <c r="ELY8" s="755"/>
      <c r="ELZ8" s="755"/>
      <c r="EMA8" s="755"/>
      <c r="EMB8" s="755"/>
      <c r="EMC8" s="755"/>
      <c r="EMD8" s="755"/>
      <c r="EME8" s="755"/>
      <c r="EMF8" s="755"/>
      <c r="EMG8" s="755"/>
      <c r="EMH8" s="755"/>
      <c r="EMI8" s="755"/>
      <c r="EMJ8" s="755"/>
      <c r="EMK8" s="754" t="s">
        <v>1055</v>
      </c>
      <c r="EML8" s="755"/>
      <c r="EMM8" s="755"/>
      <c r="EMN8" s="755"/>
      <c r="EMO8" s="755"/>
      <c r="EMP8" s="755"/>
      <c r="EMQ8" s="755"/>
      <c r="EMR8" s="755"/>
      <c r="EMS8" s="755"/>
      <c r="EMT8" s="755"/>
      <c r="EMU8" s="755"/>
      <c r="EMV8" s="755"/>
      <c r="EMW8" s="755"/>
      <c r="EMX8" s="755"/>
      <c r="EMY8" s="755"/>
      <c r="EMZ8" s="755"/>
      <c r="ENA8" s="754" t="s">
        <v>1055</v>
      </c>
      <c r="ENB8" s="755"/>
      <c r="ENC8" s="755"/>
      <c r="END8" s="755"/>
      <c r="ENE8" s="755"/>
      <c r="ENF8" s="755"/>
      <c r="ENG8" s="755"/>
      <c r="ENH8" s="755"/>
      <c r="ENI8" s="755"/>
      <c r="ENJ8" s="755"/>
      <c r="ENK8" s="755"/>
      <c r="ENL8" s="755"/>
      <c r="ENM8" s="755"/>
      <c r="ENN8" s="755"/>
      <c r="ENO8" s="755"/>
      <c r="ENP8" s="755"/>
      <c r="ENQ8" s="754" t="s">
        <v>1055</v>
      </c>
      <c r="ENR8" s="755"/>
      <c r="ENS8" s="755"/>
      <c r="ENT8" s="755"/>
      <c r="ENU8" s="755"/>
      <c r="ENV8" s="755"/>
      <c r="ENW8" s="755"/>
      <c r="ENX8" s="755"/>
      <c r="ENY8" s="755"/>
      <c r="ENZ8" s="755"/>
      <c r="EOA8" s="755"/>
      <c r="EOB8" s="755"/>
      <c r="EOC8" s="755"/>
      <c r="EOD8" s="755"/>
      <c r="EOE8" s="755"/>
      <c r="EOF8" s="755"/>
      <c r="EOG8" s="754" t="s">
        <v>1055</v>
      </c>
      <c r="EOH8" s="755"/>
      <c r="EOI8" s="755"/>
      <c r="EOJ8" s="755"/>
      <c r="EOK8" s="755"/>
      <c r="EOL8" s="755"/>
      <c r="EOM8" s="755"/>
      <c r="EON8" s="755"/>
      <c r="EOO8" s="755"/>
      <c r="EOP8" s="755"/>
      <c r="EOQ8" s="755"/>
      <c r="EOR8" s="755"/>
      <c r="EOS8" s="755"/>
      <c r="EOT8" s="755"/>
      <c r="EOU8" s="755"/>
      <c r="EOV8" s="755"/>
      <c r="EOW8" s="754" t="s">
        <v>1055</v>
      </c>
      <c r="EOX8" s="755"/>
      <c r="EOY8" s="755"/>
      <c r="EOZ8" s="755"/>
      <c r="EPA8" s="755"/>
      <c r="EPB8" s="755"/>
      <c r="EPC8" s="755"/>
      <c r="EPD8" s="755"/>
      <c r="EPE8" s="755"/>
      <c r="EPF8" s="755"/>
      <c r="EPG8" s="755"/>
      <c r="EPH8" s="755"/>
      <c r="EPI8" s="755"/>
      <c r="EPJ8" s="755"/>
      <c r="EPK8" s="755"/>
      <c r="EPL8" s="755"/>
      <c r="EPM8" s="754" t="s">
        <v>1055</v>
      </c>
      <c r="EPN8" s="755"/>
      <c r="EPO8" s="755"/>
      <c r="EPP8" s="755"/>
      <c r="EPQ8" s="755"/>
      <c r="EPR8" s="755"/>
      <c r="EPS8" s="755"/>
      <c r="EPT8" s="755"/>
      <c r="EPU8" s="755"/>
      <c r="EPV8" s="755"/>
      <c r="EPW8" s="755"/>
      <c r="EPX8" s="755"/>
      <c r="EPY8" s="755"/>
      <c r="EPZ8" s="755"/>
      <c r="EQA8" s="755"/>
      <c r="EQB8" s="755"/>
      <c r="EQC8" s="754" t="s">
        <v>1055</v>
      </c>
      <c r="EQD8" s="755"/>
      <c r="EQE8" s="755"/>
      <c r="EQF8" s="755"/>
      <c r="EQG8" s="755"/>
      <c r="EQH8" s="755"/>
      <c r="EQI8" s="755"/>
      <c r="EQJ8" s="755"/>
      <c r="EQK8" s="755"/>
      <c r="EQL8" s="755"/>
      <c r="EQM8" s="755"/>
      <c r="EQN8" s="755"/>
      <c r="EQO8" s="755"/>
      <c r="EQP8" s="755"/>
      <c r="EQQ8" s="755"/>
      <c r="EQR8" s="755"/>
      <c r="EQS8" s="754" t="s">
        <v>1055</v>
      </c>
      <c r="EQT8" s="755"/>
      <c r="EQU8" s="755"/>
      <c r="EQV8" s="755"/>
      <c r="EQW8" s="755"/>
      <c r="EQX8" s="755"/>
      <c r="EQY8" s="755"/>
      <c r="EQZ8" s="755"/>
      <c r="ERA8" s="755"/>
      <c r="ERB8" s="755"/>
      <c r="ERC8" s="755"/>
      <c r="ERD8" s="755"/>
      <c r="ERE8" s="755"/>
      <c r="ERF8" s="755"/>
      <c r="ERG8" s="755"/>
      <c r="ERH8" s="755"/>
      <c r="ERI8" s="754" t="s">
        <v>1055</v>
      </c>
      <c r="ERJ8" s="755"/>
      <c r="ERK8" s="755"/>
      <c r="ERL8" s="755"/>
      <c r="ERM8" s="755"/>
      <c r="ERN8" s="755"/>
      <c r="ERO8" s="755"/>
      <c r="ERP8" s="755"/>
      <c r="ERQ8" s="755"/>
      <c r="ERR8" s="755"/>
      <c r="ERS8" s="755"/>
      <c r="ERT8" s="755"/>
      <c r="ERU8" s="755"/>
      <c r="ERV8" s="755"/>
      <c r="ERW8" s="755"/>
      <c r="ERX8" s="755"/>
      <c r="ERY8" s="754" t="s">
        <v>1055</v>
      </c>
      <c r="ERZ8" s="755"/>
      <c r="ESA8" s="755"/>
      <c r="ESB8" s="755"/>
      <c r="ESC8" s="755"/>
      <c r="ESD8" s="755"/>
      <c r="ESE8" s="755"/>
      <c r="ESF8" s="755"/>
      <c r="ESG8" s="755"/>
      <c r="ESH8" s="755"/>
      <c r="ESI8" s="755"/>
      <c r="ESJ8" s="755"/>
      <c r="ESK8" s="755"/>
      <c r="ESL8" s="755"/>
      <c r="ESM8" s="755"/>
      <c r="ESN8" s="755"/>
      <c r="ESO8" s="754" t="s">
        <v>1055</v>
      </c>
      <c r="ESP8" s="755"/>
      <c r="ESQ8" s="755"/>
      <c r="ESR8" s="755"/>
      <c r="ESS8" s="755"/>
      <c r="EST8" s="755"/>
      <c r="ESU8" s="755"/>
      <c r="ESV8" s="755"/>
      <c r="ESW8" s="755"/>
      <c r="ESX8" s="755"/>
      <c r="ESY8" s="755"/>
      <c r="ESZ8" s="755"/>
      <c r="ETA8" s="755"/>
      <c r="ETB8" s="755"/>
      <c r="ETC8" s="755"/>
      <c r="ETD8" s="755"/>
      <c r="ETE8" s="754" t="s">
        <v>1055</v>
      </c>
      <c r="ETF8" s="755"/>
      <c r="ETG8" s="755"/>
      <c r="ETH8" s="755"/>
      <c r="ETI8" s="755"/>
      <c r="ETJ8" s="755"/>
      <c r="ETK8" s="755"/>
      <c r="ETL8" s="755"/>
      <c r="ETM8" s="755"/>
      <c r="ETN8" s="755"/>
      <c r="ETO8" s="755"/>
      <c r="ETP8" s="755"/>
      <c r="ETQ8" s="755"/>
      <c r="ETR8" s="755"/>
      <c r="ETS8" s="755"/>
      <c r="ETT8" s="755"/>
      <c r="ETU8" s="754" t="s">
        <v>1055</v>
      </c>
      <c r="ETV8" s="755"/>
      <c r="ETW8" s="755"/>
      <c r="ETX8" s="755"/>
      <c r="ETY8" s="755"/>
      <c r="ETZ8" s="755"/>
      <c r="EUA8" s="755"/>
      <c r="EUB8" s="755"/>
      <c r="EUC8" s="755"/>
      <c r="EUD8" s="755"/>
      <c r="EUE8" s="755"/>
      <c r="EUF8" s="755"/>
      <c r="EUG8" s="755"/>
      <c r="EUH8" s="755"/>
      <c r="EUI8" s="755"/>
      <c r="EUJ8" s="755"/>
      <c r="EUK8" s="754" t="s">
        <v>1055</v>
      </c>
      <c r="EUL8" s="755"/>
      <c r="EUM8" s="755"/>
      <c r="EUN8" s="755"/>
      <c r="EUO8" s="755"/>
      <c r="EUP8" s="755"/>
      <c r="EUQ8" s="755"/>
      <c r="EUR8" s="755"/>
      <c r="EUS8" s="755"/>
      <c r="EUT8" s="755"/>
      <c r="EUU8" s="755"/>
      <c r="EUV8" s="755"/>
      <c r="EUW8" s="755"/>
      <c r="EUX8" s="755"/>
      <c r="EUY8" s="755"/>
      <c r="EUZ8" s="755"/>
      <c r="EVA8" s="754" t="s">
        <v>1055</v>
      </c>
      <c r="EVB8" s="755"/>
      <c r="EVC8" s="755"/>
      <c r="EVD8" s="755"/>
      <c r="EVE8" s="755"/>
      <c r="EVF8" s="755"/>
      <c r="EVG8" s="755"/>
      <c r="EVH8" s="755"/>
      <c r="EVI8" s="755"/>
      <c r="EVJ8" s="755"/>
      <c r="EVK8" s="755"/>
      <c r="EVL8" s="755"/>
      <c r="EVM8" s="755"/>
      <c r="EVN8" s="755"/>
      <c r="EVO8" s="755"/>
      <c r="EVP8" s="755"/>
      <c r="EVQ8" s="754" t="s">
        <v>1055</v>
      </c>
      <c r="EVR8" s="755"/>
      <c r="EVS8" s="755"/>
      <c r="EVT8" s="755"/>
      <c r="EVU8" s="755"/>
      <c r="EVV8" s="755"/>
      <c r="EVW8" s="755"/>
      <c r="EVX8" s="755"/>
      <c r="EVY8" s="755"/>
      <c r="EVZ8" s="755"/>
      <c r="EWA8" s="755"/>
      <c r="EWB8" s="755"/>
      <c r="EWC8" s="755"/>
      <c r="EWD8" s="755"/>
      <c r="EWE8" s="755"/>
      <c r="EWF8" s="755"/>
      <c r="EWG8" s="754" t="s">
        <v>1055</v>
      </c>
      <c r="EWH8" s="755"/>
      <c r="EWI8" s="755"/>
      <c r="EWJ8" s="755"/>
      <c r="EWK8" s="755"/>
      <c r="EWL8" s="755"/>
      <c r="EWM8" s="755"/>
      <c r="EWN8" s="755"/>
      <c r="EWO8" s="755"/>
      <c r="EWP8" s="755"/>
      <c r="EWQ8" s="755"/>
      <c r="EWR8" s="755"/>
      <c r="EWS8" s="755"/>
      <c r="EWT8" s="755"/>
      <c r="EWU8" s="755"/>
      <c r="EWV8" s="755"/>
      <c r="EWW8" s="754" t="s">
        <v>1055</v>
      </c>
      <c r="EWX8" s="755"/>
      <c r="EWY8" s="755"/>
      <c r="EWZ8" s="755"/>
      <c r="EXA8" s="755"/>
      <c r="EXB8" s="755"/>
      <c r="EXC8" s="755"/>
      <c r="EXD8" s="755"/>
      <c r="EXE8" s="755"/>
      <c r="EXF8" s="755"/>
      <c r="EXG8" s="755"/>
      <c r="EXH8" s="755"/>
      <c r="EXI8" s="755"/>
      <c r="EXJ8" s="755"/>
      <c r="EXK8" s="755"/>
      <c r="EXL8" s="755"/>
      <c r="EXM8" s="754" t="s">
        <v>1055</v>
      </c>
      <c r="EXN8" s="755"/>
      <c r="EXO8" s="755"/>
      <c r="EXP8" s="755"/>
      <c r="EXQ8" s="755"/>
      <c r="EXR8" s="755"/>
      <c r="EXS8" s="755"/>
      <c r="EXT8" s="755"/>
      <c r="EXU8" s="755"/>
      <c r="EXV8" s="755"/>
      <c r="EXW8" s="755"/>
      <c r="EXX8" s="755"/>
      <c r="EXY8" s="755"/>
      <c r="EXZ8" s="755"/>
      <c r="EYA8" s="755"/>
      <c r="EYB8" s="755"/>
      <c r="EYC8" s="754" t="s">
        <v>1055</v>
      </c>
      <c r="EYD8" s="755"/>
      <c r="EYE8" s="755"/>
      <c r="EYF8" s="755"/>
      <c r="EYG8" s="755"/>
      <c r="EYH8" s="755"/>
      <c r="EYI8" s="755"/>
      <c r="EYJ8" s="755"/>
      <c r="EYK8" s="755"/>
      <c r="EYL8" s="755"/>
      <c r="EYM8" s="755"/>
      <c r="EYN8" s="755"/>
      <c r="EYO8" s="755"/>
      <c r="EYP8" s="755"/>
      <c r="EYQ8" s="755"/>
      <c r="EYR8" s="755"/>
      <c r="EYS8" s="754" t="s">
        <v>1055</v>
      </c>
      <c r="EYT8" s="755"/>
      <c r="EYU8" s="755"/>
      <c r="EYV8" s="755"/>
      <c r="EYW8" s="755"/>
      <c r="EYX8" s="755"/>
      <c r="EYY8" s="755"/>
      <c r="EYZ8" s="755"/>
      <c r="EZA8" s="755"/>
      <c r="EZB8" s="755"/>
      <c r="EZC8" s="755"/>
      <c r="EZD8" s="755"/>
      <c r="EZE8" s="755"/>
      <c r="EZF8" s="755"/>
      <c r="EZG8" s="755"/>
      <c r="EZH8" s="755"/>
      <c r="EZI8" s="754" t="s">
        <v>1055</v>
      </c>
      <c r="EZJ8" s="755"/>
      <c r="EZK8" s="755"/>
      <c r="EZL8" s="755"/>
      <c r="EZM8" s="755"/>
      <c r="EZN8" s="755"/>
      <c r="EZO8" s="755"/>
      <c r="EZP8" s="755"/>
      <c r="EZQ8" s="755"/>
      <c r="EZR8" s="755"/>
      <c r="EZS8" s="755"/>
      <c r="EZT8" s="755"/>
      <c r="EZU8" s="755"/>
      <c r="EZV8" s="755"/>
      <c r="EZW8" s="755"/>
      <c r="EZX8" s="755"/>
      <c r="EZY8" s="754" t="s">
        <v>1055</v>
      </c>
      <c r="EZZ8" s="755"/>
      <c r="FAA8" s="755"/>
      <c r="FAB8" s="755"/>
      <c r="FAC8" s="755"/>
      <c r="FAD8" s="755"/>
      <c r="FAE8" s="755"/>
      <c r="FAF8" s="755"/>
      <c r="FAG8" s="755"/>
      <c r="FAH8" s="755"/>
      <c r="FAI8" s="755"/>
      <c r="FAJ8" s="755"/>
      <c r="FAK8" s="755"/>
      <c r="FAL8" s="755"/>
      <c r="FAM8" s="755"/>
      <c r="FAN8" s="755"/>
      <c r="FAO8" s="754" t="s">
        <v>1055</v>
      </c>
      <c r="FAP8" s="755"/>
      <c r="FAQ8" s="755"/>
      <c r="FAR8" s="755"/>
      <c r="FAS8" s="755"/>
      <c r="FAT8" s="755"/>
      <c r="FAU8" s="755"/>
      <c r="FAV8" s="755"/>
      <c r="FAW8" s="755"/>
      <c r="FAX8" s="755"/>
      <c r="FAY8" s="755"/>
      <c r="FAZ8" s="755"/>
      <c r="FBA8" s="755"/>
      <c r="FBB8" s="755"/>
      <c r="FBC8" s="755"/>
      <c r="FBD8" s="755"/>
      <c r="FBE8" s="754" t="s">
        <v>1055</v>
      </c>
      <c r="FBF8" s="755"/>
      <c r="FBG8" s="755"/>
      <c r="FBH8" s="755"/>
      <c r="FBI8" s="755"/>
      <c r="FBJ8" s="755"/>
      <c r="FBK8" s="755"/>
      <c r="FBL8" s="755"/>
      <c r="FBM8" s="755"/>
      <c r="FBN8" s="755"/>
      <c r="FBO8" s="755"/>
      <c r="FBP8" s="755"/>
      <c r="FBQ8" s="755"/>
      <c r="FBR8" s="755"/>
      <c r="FBS8" s="755"/>
      <c r="FBT8" s="755"/>
      <c r="FBU8" s="754" t="s">
        <v>1055</v>
      </c>
      <c r="FBV8" s="755"/>
      <c r="FBW8" s="755"/>
      <c r="FBX8" s="755"/>
      <c r="FBY8" s="755"/>
      <c r="FBZ8" s="755"/>
      <c r="FCA8" s="755"/>
      <c r="FCB8" s="755"/>
      <c r="FCC8" s="755"/>
      <c r="FCD8" s="755"/>
      <c r="FCE8" s="755"/>
      <c r="FCF8" s="755"/>
      <c r="FCG8" s="755"/>
      <c r="FCH8" s="755"/>
      <c r="FCI8" s="755"/>
      <c r="FCJ8" s="755"/>
      <c r="FCK8" s="754" t="s">
        <v>1055</v>
      </c>
      <c r="FCL8" s="755"/>
      <c r="FCM8" s="755"/>
      <c r="FCN8" s="755"/>
      <c r="FCO8" s="755"/>
      <c r="FCP8" s="755"/>
      <c r="FCQ8" s="755"/>
      <c r="FCR8" s="755"/>
      <c r="FCS8" s="755"/>
      <c r="FCT8" s="755"/>
      <c r="FCU8" s="755"/>
      <c r="FCV8" s="755"/>
      <c r="FCW8" s="755"/>
      <c r="FCX8" s="755"/>
      <c r="FCY8" s="755"/>
      <c r="FCZ8" s="755"/>
      <c r="FDA8" s="754" t="s">
        <v>1055</v>
      </c>
      <c r="FDB8" s="755"/>
      <c r="FDC8" s="755"/>
      <c r="FDD8" s="755"/>
      <c r="FDE8" s="755"/>
      <c r="FDF8" s="755"/>
      <c r="FDG8" s="755"/>
      <c r="FDH8" s="755"/>
      <c r="FDI8" s="755"/>
      <c r="FDJ8" s="755"/>
      <c r="FDK8" s="755"/>
      <c r="FDL8" s="755"/>
      <c r="FDM8" s="755"/>
      <c r="FDN8" s="755"/>
      <c r="FDO8" s="755"/>
      <c r="FDP8" s="755"/>
      <c r="FDQ8" s="754" t="s">
        <v>1055</v>
      </c>
      <c r="FDR8" s="755"/>
      <c r="FDS8" s="755"/>
      <c r="FDT8" s="755"/>
      <c r="FDU8" s="755"/>
      <c r="FDV8" s="755"/>
      <c r="FDW8" s="755"/>
      <c r="FDX8" s="755"/>
      <c r="FDY8" s="755"/>
      <c r="FDZ8" s="755"/>
      <c r="FEA8" s="755"/>
      <c r="FEB8" s="755"/>
      <c r="FEC8" s="755"/>
      <c r="FED8" s="755"/>
      <c r="FEE8" s="755"/>
      <c r="FEF8" s="755"/>
      <c r="FEG8" s="754" t="s">
        <v>1055</v>
      </c>
      <c r="FEH8" s="755"/>
      <c r="FEI8" s="755"/>
      <c r="FEJ8" s="755"/>
      <c r="FEK8" s="755"/>
      <c r="FEL8" s="755"/>
      <c r="FEM8" s="755"/>
      <c r="FEN8" s="755"/>
      <c r="FEO8" s="755"/>
      <c r="FEP8" s="755"/>
      <c r="FEQ8" s="755"/>
      <c r="FER8" s="755"/>
      <c r="FES8" s="755"/>
      <c r="FET8" s="755"/>
      <c r="FEU8" s="755"/>
      <c r="FEV8" s="755"/>
      <c r="FEW8" s="754" t="s">
        <v>1055</v>
      </c>
      <c r="FEX8" s="755"/>
      <c r="FEY8" s="755"/>
      <c r="FEZ8" s="755"/>
      <c r="FFA8" s="755"/>
      <c r="FFB8" s="755"/>
      <c r="FFC8" s="755"/>
      <c r="FFD8" s="755"/>
      <c r="FFE8" s="755"/>
      <c r="FFF8" s="755"/>
      <c r="FFG8" s="755"/>
      <c r="FFH8" s="755"/>
      <c r="FFI8" s="755"/>
      <c r="FFJ8" s="755"/>
      <c r="FFK8" s="755"/>
      <c r="FFL8" s="755"/>
      <c r="FFM8" s="754" t="s">
        <v>1055</v>
      </c>
      <c r="FFN8" s="755"/>
      <c r="FFO8" s="755"/>
      <c r="FFP8" s="755"/>
      <c r="FFQ8" s="755"/>
      <c r="FFR8" s="755"/>
      <c r="FFS8" s="755"/>
      <c r="FFT8" s="755"/>
      <c r="FFU8" s="755"/>
      <c r="FFV8" s="755"/>
      <c r="FFW8" s="755"/>
      <c r="FFX8" s="755"/>
      <c r="FFY8" s="755"/>
      <c r="FFZ8" s="755"/>
      <c r="FGA8" s="755"/>
      <c r="FGB8" s="755"/>
      <c r="FGC8" s="754" t="s">
        <v>1055</v>
      </c>
      <c r="FGD8" s="755"/>
      <c r="FGE8" s="755"/>
      <c r="FGF8" s="755"/>
      <c r="FGG8" s="755"/>
      <c r="FGH8" s="755"/>
      <c r="FGI8" s="755"/>
      <c r="FGJ8" s="755"/>
      <c r="FGK8" s="755"/>
      <c r="FGL8" s="755"/>
      <c r="FGM8" s="755"/>
      <c r="FGN8" s="755"/>
      <c r="FGO8" s="755"/>
      <c r="FGP8" s="755"/>
      <c r="FGQ8" s="755"/>
      <c r="FGR8" s="755"/>
      <c r="FGS8" s="754" t="s">
        <v>1055</v>
      </c>
      <c r="FGT8" s="755"/>
      <c r="FGU8" s="755"/>
      <c r="FGV8" s="755"/>
      <c r="FGW8" s="755"/>
      <c r="FGX8" s="755"/>
      <c r="FGY8" s="755"/>
      <c r="FGZ8" s="755"/>
      <c r="FHA8" s="755"/>
      <c r="FHB8" s="755"/>
      <c r="FHC8" s="755"/>
      <c r="FHD8" s="755"/>
      <c r="FHE8" s="755"/>
      <c r="FHF8" s="755"/>
      <c r="FHG8" s="755"/>
      <c r="FHH8" s="755"/>
      <c r="FHI8" s="754" t="s">
        <v>1055</v>
      </c>
      <c r="FHJ8" s="755"/>
      <c r="FHK8" s="755"/>
      <c r="FHL8" s="755"/>
      <c r="FHM8" s="755"/>
      <c r="FHN8" s="755"/>
      <c r="FHO8" s="755"/>
      <c r="FHP8" s="755"/>
      <c r="FHQ8" s="755"/>
      <c r="FHR8" s="755"/>
      <c r="FHS8" s="755"/>
      <c r="FHT8" s="755"/>
      <c r="FHU8" s="755"/>
      <c r="FHV8" s="755"/>
      <c r="FHW8" s="755"/>
      <c r="FHX8" s="755"/>
      <c r="FHY8" s="754" t="s">
        <v>1055</v>
      </c>
      <c r="FHZ8" s="755"/>
      <c r="FIA8" s="755"/>
      <c r="FIB8" s="755"/>
      <c r="FIC8" s="755"/>
      <c r="FID8" s="755"/>
      <c r="FIE8" s="755"/>
      <c r="FIF8" s="755"/>
      <c r="FIG8" s="755"/>
      <c r="FIH8" s="755"/>
      <c r="FII8" s="755"/>
      <c r="FIJ8" s="755"/>
      <c r="FIK8" s="755"/>
      <c r="FIL8" s="755"/>
      <c r="FIM8" s="755"/>
      <c r="FIN8" s="755"/>
      <c r="FIO8" s="754" t="s">
        <v>1055</v>
      </c>
      <c r="FIP8" s="755"/>
      <c r="FIQ8" s="755"/>
      <c r="FIR8" s="755"/>
      <c r="FIS8" s="755"/>
      <c r="FIT8" s="755"/>
      <c r="FIU8" s="755"/>
      <c r="FIV8" s="755"/>
      <c r="FIW8" s="755"/>
      <c r="FIX8" s="755"/>
      <c r="FIY8" s="755"/>
      <c r="FIZ8" s="755"/>
      <c r="FJA8" s="755"/>
      <c r="FJB8" s="755"/>
      <c r="FJC8" s="755"/>
      <c r="FJD8" s="755"/>
      <c r="FJE8" s="754" t="s">
        <v>1055</v>
      </c>
      <c r="FJF8" s="755"/>
      <c r="FJG8" s="755"/>
      <c r="FJH8" s="755"/>
      <c r="FJI8" s="755"/>
      <c r="FJJ8" s="755"/>
      <c r="FJK8" s="755"/>
      <c r="FJL8" s="755"/>
      <c r="FJM8" s="755"/>
      <c r="FJN8" s="755"/>
      <c r="FJO8" s="755"/>
      <c r="FJP8" s="755"/>
      <c r="FJQ8" s="755"/>
      <c r="FJR8" s="755"/>
      <c r="FJS8" s="755"/>
      <c r="FJT8" s="755"/>
      <c r="FJU8" s="754" t="s">
        <v>1055</v>
      </c>
      <c r="FJV8" s="755"/>
      <c r="FJW8" s="755"/>
      <c r="FJX8" s="755"/>
      <c r="FJY8" s="755"/>
      <c r="FJZ8" s="755"/>
      <c r="FKA8" s="755"/>
      <c r="FKB8" s="755"/>
      <c r="FKC8" s="755"/>
      <c r="FKD8" s="755"/>
      <c r="FKE8" s="755"/>
      <c r="FKF8" s="755"/>
      <c r="FKG8" s="755"/>
      <c r="FKH8" s="755"/>
      <c r="FKI8" s="755"/>
      <c r="FKJ8" s="755"/>
      <c r="FKK8" s="754" t="s">
        <v>1055</v>
      </c>
      <c r="FKL8" s="755"/>
      <c r="FKM8" s="755"/>
      <c r="FKN8" s="755"/>
      <c r="FKO8" s="755"/>
      <c r="FKP8" s="755"/>
      <c r="FKQ8" s="755"/>
      <c r="FKR8" s="755"/>
      <c r="FKS8" s="755"/>
      <c r="FKT8" s="755"/>
      <c r="FKU8" s="755"/>
      <c r="FKV8" s="755"/>
      <c r="FKW8" s="755"/>
      <c r="FKX8" s="755"/>
      <c r="FKY8" s="755"/>
      <c r="FKZ8" s="755"/>
      <c r="FLA8" s="754" t="s">
        <v>1055</v>
      </c>
      <c r="FLB8" s="755"/>
      <c r="FLC8" s="755"/>
      <c r="FLD8" s="755"/>
      <c r="FLE8" s="755"/>
      <c r="FLF8" s="755"/>
      <c r="FLG8" s="755"/>
      <c r="FLH8" s="755"/>
      <c r="FLI8" s="755"/>
      <c r="FLJ8" s="755"/>
      <c r="FLK8" s="755"/>
      <c r="FLL8" s="755"/>
      <c r="FLM8" s="755"/>
      <c r="FLN8" s="755"/>
      <c r="FLO8" s="755"/>
      <c r="FLP8" s="755"/>
      <c r="FLQ8" s="754" t="s">
        <v>1055</v>
      </c>
      <c r="FLR8" s="755"/>
      <c r="FLS8" s="755"/>
      <c r="FLT8" s="755"/>
      <c r="FLU8" s="755"/>
      <c r="FLV8" s="755"/>
      <c r="FLW8" s="755"/>
      <c r="FLX8" s="755"/>
      <c r="FLY8" s="755"/>
      <c r="FLZ8" s="755"/>
      <c r="FMA8" s="755"/>
      <c r="FMB8" s="755"/>
      <c r="FMC8" s="755"/>
      <c r="FMD8" s="755"/>
      <c r="FME8" s="755"/>
      <c r="FMF8" s="755"/>
      <c r="FMG8" s="754" t="s">
        <v>1055</v>
      </c>
      <c r="FMH8" s="755"/>
      <c r="FMI8" s="755"/>
      <c r="FMJ8" s="755"/>
      <c r="FMK8" s="755"/>
      <c r="FML8" s="755"/>
      <c r="FMM8" s="755"/>
      <c r="FMN8" s="755"/>
      <c r="FMO8" s="755"/>
      <c r="FMP8" s="755"/>
      <c r="FMQ8" s="755"/>
      <c r="FMR8" s="755"/>
      <c r="FMS8" s="755"/>
      <c r="FMT8" s="755"/>
      <c r="FMU8" s="755"/>
      <c r="FMV8" s="755"/>
      <c r="FMW8" s="754" t="s">
        <v>1055</v>
      </c>
      <c r="FMX8" s="755"/>
      <c r="FMY8" s="755"/>
      <c r="FMZ8" s="755"/>
      <c r="FNA8" s="755"/>
      <c r="FNB8" s="755"/>
      <c r="FNC8" s="755"/>
      <c r="FND8" s="755"/>
      <c r="FNE8" s="755"/>
      <c r="FNF8" s="755"/>
      <c r="FNG8" s="755"/>
      <c r="FNH8" s="755"/>
      <c r="FNI8" s="755"/>
      <c r="FNJ8" s="755"/>
      <c r="FNK8" s="755"/>
      <c r="FNL8" s="755"/>
      <c r="FNM8" s="754" t="s">
        <v>1055</v>
      </c>
      <c r="FNN8" s="755"/>
      <c r="FNO8" s="755"/>
      <c r="FNP8" s="755"/>
      <c r="FNQ8" s="755"/>
      <c r="FNR8" s="755"/>
      <c r="FNS8" s="755"/>
      <c r="FNT8" s="755"/>
      <c r="FNU8" s="755"/>
      <c r="FNV8" s="755"/>
      <c r="FNW8" s="755"/>
      <c r="FNX8" s="755"/>
      <c r="FNY8" s="755"/>
      <c r="FNZ8" s="755"/>
      <c r="FOA8" s="755"/>
      <c r="FOB8" s="755"/>
      <c r="FOC8" s="754" t="s">
        <v>1055</v>
      </c>
      <c r="FOD8" s="755"/>
      <c r="FOE8" s="755"/>
      <c r="FOF8" s="755"/>
      <c r="FOG8" s="755"/>
      <c r="FOH8" s="755"/>
      <c r="FOI8" s="755"/>
      <c r="FOJ8" s="755"/>
      <c r="FOK8" s="755"/>
      <c r="FOL8" s="755"/>
      <c r="FOM8" s="755"/>
      <c r="FON8" s="755"/>
      <c r="FOO8" s="755"/>
      <c r="FOP8" s="755"/>
      <c r="FOQ8" s="755"/>
      <c r="FOR8" s="755"/>
      <c r="FOS8" s="754" t="s">
        <v>1055</v>
      </c>
      <c r="FOT8" s="755"/>
      <c r="FOU8" s="755"/>
      <c r="FOV8" s="755"/>
      <c r="FOW8" s="755"/>
      <c r="FOX8" s="755"/>
      <c r="FOY8" s="755"/>
      <c r="FOZ8" s="755"/>
      <c r="FPA8" s="755"/>
      <c r="FPB8" s="755"/>
      <c r="FPC8" s="755"/>
      <c r="FPD8" s="755"/>
      <c r="FPE8" s="755"/>
      <c r="FPF8" s="755"/>
      <c r="FPG8" s="755"/>
      <c r="FPH8" s="755"/>
      <c r="FPI8" s="754" t="s">
        <v>1055</v>
      </c>
      <c r="FPJ8" s="755"/>
      <c r="FPK8" s="755"/>
      <c r="FPL8" s="755"/>
      <c r="FPM8" s="755"/>
      <c r="FPN8" s="755"/>
      <c r="FPO8" s="755"/>
      <c r="FPP8" s="755"/>
      <c r="FPQ8" s="755"/>
      <c r="FPR8" s="755"/>
      <c r="FPS8" s="755"/>
      <c r="FPT8" s="755"/>
      <c r="FPU8" s="755"/>
      <c r="FPV8" s="755"/>
      <c r="FPW8" s="755"/>
      <c r="FPX8" s="755"/>
      <c r="FPY8" s="754" t="s">
        <v>1055</v>
      </c>
      <c r="FPZ8" s="755"/>
      <c r="FQA8" s="755"/>
      <c r="FQB8" s="755"/>
      <c r="FQC8" s="755"/>
      <c r="FQD8" s="755"/>
      <c r="FQE8" s="755"/>
      <c r="FQF8" s="755"/>
      <c r="FQG8" s="755"/>
      <c r="FQH8" s="755"/>
      <c r="FQI8" s="755"/>
      <c r="FQJ8" s="755"/>
      <c r="FQK8" s="755"/>
      <c r="FQL8" s="755"/>
      <c r="FQM8" s="755"/>
      <c r="FQN8" s="755"/>
      <c r="FQO8" s="754" t="s">
        <v>1055</v>
      </c>
      <c r="FQP8" s="755"/>
      <c r="FQQ8" s="755"/>
      <c r="FQR8" s="755"/>
      <c r="FQS8" s="755"/>
      <c r="FQT8" s="755"/>
      <c r="FQU8" s="755"/>
      <c r="FQV8" s="755"/>
      <c r="FQW8" s="755"/>
      <c r="FQX8" s="755"/>
      <c r="FQY8" s="755"/>
      <c r="FQZ8" s="755"/>
      <c r="FRA8" s="755"/>
      <c r="FRB8" s="755"/>
      <c r="FRC8" s="755"/>
      <c r="FRD8" s="755"/>
      <c r="FRE8" s="754" t="s">
        <v>1055</v>
      </c>
      <c r="FRF8" s="755"/>
      <c r="FRG8" s="755"/>
      <c r="FRH8" s="755"/>
      <c r="FRI8" s="755"/>
      <c r="FRJ8" s="755"/>
      <c r="FRK8" s="755"/>
      <c r="FRL8" s="755"/>
      <c r="FRM8" s="755"/>
      <c r="FRN8" s="755"/>
      <c r="FRO8" s="755"/>
      <c r="FRP8" s="755"/>
      <c r="FRQ8" s="755"/>
      <c r="FRR8" s="755"/>
      <c r="FRS8" s="755"/>
      <c r="FRT8" s="755"/>
      <c r="FRU8" s="754" t="s">
        <v>1055</v>
      </c>
      <c r="FRV8" s="755"/>
      <c r="FRW8" s="755"/>
      <c r="FRX8" s="755"/>
      <c r="FRY8" s="755"/>
      <c r="FRZ8" s="755"/>
      <c r="FSA8" s="755"/>
      <c r="FSB8" s="755"/>
      <c r="FSC8" s="755"/>
      <c r="FSD8" s="755"/>
      <c r="FSE8" s="755"/>
      <c r="FSF8" s="755"/>
      <c r="FSG8" s="755"/>
      <c r="FSH8" s="755"/>
      <c r="FSI8" s="755"/>
      <c r="FSJ8" s="755"/>
      <c r="FSK8" s="754" t="s">
        <v>1055</v>
      </c>
      <c r="FSL8" s="755"/>
      <c r="FSM8" s="755"/>
      <c r="FSN8" s="755"/>
      <c r="FSO8" s="755"/>
      <c r="FSP8" s="755"/>
      <c r="FSQ8" s="755"/>
      <c r="FSR8" s="755"/>
      <c r="FSS8" s="755"/>
      <c r="FST8" s="755"/>
      <c r="FSU8" s="755"/>
      <c r="FSV8" s="755"/>
      <c r="FSW8" s="755"/>
      <c r="FSX8" s="755"/>
      <c r="FSY8" s="755"/>
      <c r="FSZ8" s="755"/>
      <c r="FTA8" s="754" t="s">
        <v>1055</v>
      </c>
      <c r="FTB8" s="755"/>
      <c r="FTC8" s="755"/>
      <c r="FTD8" s="755"/>
      <c r="FTE8" s="755"/>
      <c r="FTF8" s="755"/>
      <c r="FTG8" s="755"/>
      <c r="FTH8" s="755"/>
      <c r="FTI8" s="755"/>
      <c r="FTJ8" s="755"/>
      <c r="FTK8" s="755"/>
      <c r="FTL8" s="755"/>
      <c r="FTM8" s="755"/>
      <c r="FTN8" s="755"/>
      <c r="FTO8" s="755"/>
      <c r="FTP8" s="755"/>
      <c r="FTQ8" s="754" t="s">
        <v>1055</v>
      </c>
      <c r="FTR8" s="755"/>
      <c r="FTS8" s="755"/>
      <c r="FTT8" s="755"/>
      <c r="FTU8" s="755"/>
      <c r="FTV8" s="755"/>
      <c r="FTW8" s="755"/>
      <c r="FTX8" s="755"/>
      <c r="FTY8" s="755"/>
      <c r="FTZ8" s="755"/>
      <c r="FUA8" s="755"/>
      <c r="FUB8" s="755"/>
      <c r="FUC8" s="755"/>
      <c r="FUD8" s="755"/>
      <c r="FUE8" s="755"/>
      <c r="FUF8" s="755"/>
      <c r="FUG8" s="754" t="s">
        <v>1055</v>
      </c>
      <c r="FUH8" s="755"/>
      <c r="FUI8" s="755"/>
      <c r="FUJ8" s="755"/>
      <c r="FUK8" s="755"/>
      <c r="FUL8" s="755"/>
      <c r="FUM8" s="755"/>
      <c r="FUN8" s="755"/>
      <c r="FUO8" s="755"/>
      <c r="FUP8" s="755"/>
      <c r="FUQ8" s="755"/>
      <c r="FUR8" s="755"/>
      <c r="FUS8" s="755"/>
      <c r="FUT8" s="755"/>
      <c r="FUU8" s="755"/>
      <c r="FUV8" s="755"/>
      <c r="FUW8" s="754" t="s">
        <v>1055</v>
      </c>
      <c r="FUX8" s="755"/>
      <c r="FUY8" s="755"/>
      <c r="FUZ8" s="755"/>
      <c r="FVA8" s="755"/>
      <c r="FVB8" s="755"/>
      <c r="FVC8" s="755"/>
      <c r="FVD8" s="755"/>
      <c r="FVE8" s="755"/>
      <c r="FVF8" s="755"/>
      <c r="FVG8" s="755"/>
      <c r="FVH8" s="755"/>
      <c r="FVI8" s="755"/>
      <c r="FVJ8" s="755"/>
      <c r="FVK8" s="755"/>
      <c r="FVL8" s="755"/>
      <c r="FVM8" s="754" t="s">
        <v>1055</v>
      </c>
      <c r="FVN8" s="755"/>
      <c r="FVO8" s="755"/>
      <c r="FVP8" s="755"/>
      <c r="FVQ8" s="755"/>
      <c r="FVR8" s="755"/>
      <c r="FVS8" s="755"/>
      <c r="FVT8" s="755"/>
      <c r="FVU8" s="755"/>
      <c r="FVV8" s="755"/>
      <c r="FVW8" s="755"/>
      <c r="FVX8" s="755"/>
      <c r="FVY8" s="755"/>
      <c r="FVZ8" s="755"/>
      <c r="FWA8" s="755"/>
      <c r="FWB8" s="755"/>
      <c r="FWC8" s="754" t="s">
        <v>1055</v>
      </c>
      <c r="FWD8" s="755"/>
      <c r="FWE8" s="755"/>
      <c r="FWF8" s="755"/>
      <c r="FWG8" s="755"/>
      <c r="FWH8" s="755"/>
      <c r="FWI8" s="755"/>
      <c r="FWJ8" s="755"/>
      <c r="FWK8" s="755"/>
      <c r="FWL8" s="755"/>
      <c r="FWM8" s="755"/>
      <c r="FWN8" s="755"/>
      <c r="FWO8" s="755"/>
      <c r="FWP8" s="755"/>
      <c r="FWQ8" s="755"/>
      <c r="FWR8" s="755"/>
      <c r="FWS8" s="754" t="s">
        <v>1055</v>
      </c>
      <c r="FWT8" s="755"/>
      <c r="FWU8" s="755"/>
      <c r="FWV8" s="755"/>
      <c r="FWW8" s="755"/>
      <c r="FWX8" s="755"/>
      <c r="FWY8" s="755"/>
      <c r="FWZ8" s="755"/>
      <c r="FXA8" s="755"/>
      <c r="FXB8" s="755"/>
      <c r="FXC8" s="755"/>
      <c r="FXD8" s="755"/>
      <c r="FXE8" s="755"/>
      <c r="FXF8" s="755"/>
      <c r="FXG8" s="755"/>
      <c r="FXH8" s="755"/>
      <c r="FXI8" s="754" t="s">
        <v>1055</v>
      </c>
      <c r="FXJ8" s="755"/>
      <c r="FXK8" s="755"/>
      <c r="FXL8" s="755"/>
      <c r="FXM8" s="755"/>
      <c r="FXN8" s="755"/>
      <c r="FXO8" s="755"/>
      <c r="FXP8" s="755"/>
      <c r="FXQ8" s="755"/>
      <c r="FXR8" s="755"/>
      <c r="FXS8" s="755"/>
      <c r="FXT8" s="755"/>
      <c r="FXU8" s="755"/>
      <c r="FXV8" s="755"/>
      <c r="FXW8" s="755"/>
      <c r="FXX8" s="755"/>
      <c r="FXY8" s="754" t="s">
        <v>1055</v>
      </c>
      <c r="FXZ8" s="755"/>
      <c r="FYA8" s="755"/>
      <c r="FYB8" s="755"/>
      <c r="FYC8" s="755"/>
      <c r="FYD8" s="755"/>
      <c r="FYE8" s="755"/>
      <c r="FYF8" s="755"/>
      <c r="FYG8" s="755"/>
      <c r="FYH8" s="755"/>
      <c r="FYI8" s="755"/>
      <c r="FYJ8" s="755"/>
      <c r="FYK8" s="755"/>
      <c r="FYL8" s="755"/>
      <c r="FYM8" s="755"/>
      <c r="FYN8" s="755"/>
      <c r="FYO8" s="754" t="s">
        <v>1055</v>
      </c>
      <c r="FYP8" s="755"/>
      <c r="FYQ8" s="755"/>
      <c r="FYR8" s="755"/>
      <c r="FYS8" s="755"/>
      <c r="FYT8" s="755"/>
      <c r="FYU8" s="755"/>
      <c r="FYV8" s="755"/>
      <c r="FYW8" s="755"/>
      <c r="FYX8" s="755"/>
      <c r="FYY8" s="755"/>
      <c r="FYZ8" s="755"/>
      <c r="FZA8" s="755"/>
      <c r="FZB8" s="755"/>
      <c r="FZC8" s="755"/>
      <c r="FZD8" s="755"/>
      <c r="FZE8" s="754" t="s">
        <v>1055</v>
      </c>
      <c r="FZF8" s="755"/>
      <c r="FZG8" s="755"/>
      <c r="FZH8" s="755"/>
      <c r="FZI8" s="755"/>
      <c r="FZJ8" s="755"/>
      <c r="FZK8" s="755"/>
      <c r="FZL8" s="755"/>
      <c r="FZM8" s="755"/>
      <c r="FZN8" s="755"/>
      <c r="FZO8" s="755"/>
      <c r="FZP8" s="755"/>
      <c r="FZQ8" s="755"/>
      <c r="FZR8" s="755"/>
      <c r="FZS8" s="755"/>
      <c r="FZT8" s="755"/>
      <c r="FZU8" s="754" t="s">
        <v>1055</v>
      </c>
      <c r="FZV8" s="755"/>
      <c r="FZW8" s="755"/>
      <c r="FZX8" s="755"/>
      <c r="FZY8" s="755"/>
      <c r="FZZ8" s="755"/>
      <c r="GAA8" s="755"/>
      <c r="GAB8" s="755"/>
      <c r="GAC8" s="755"/>
      <c r="GAD8" s="755"/>
      <c r="GAE8" s="755"/>
      <c r="GAF8" s="755"/>
      <c r="GAG8" s="755"/>
      <c r="GAH8" s="755"/>
      <c r="GAI8" s="755"/>
      <c r="GAJ8" s="755"/>
      <c r="GAK8" s="754" t="s">
        <v>1055</v>
      </c>
      <c r="GAL8" s="755"/>
      <c r="GAM8" s="755"/>
      <c r="GAN8" s="755"/>
      <c r="GAO8" s="755"/>
      <c r="GAP8" s="755"/>
      <c r="GAQ8" s="755"/>
      <c r="GAR8" s="755"/>
      <c r="GAS8" s="755"/>
      <c r="GAT8" s="755"/>
      <c r="GAU8" s="755"/>
      <c r="GAV8" s="755"/>
      <c r="GAW8" s="755"/>
      <c r="GAX8" s="755"/>
      <c r="GAY8" s="755"/>
      <c r="GAZ8" s="755"/>
      <c r="GBA8" s="754" t="s">
        <v>1055</v>
      </c>
      <c r="GBB8" s="755"/>
      <c r="GBC8" s="755"/>
      <c r="GBD8" s="755"/>
      <c r="GBE8" s="755"/>
      <c r="GBF8" s="755"/>
      <c r="GBG8" s="755"/>
      <c r="GBH8" s="755"/>
      <c r="GBI8" s="755"/>
      <c r="GBJ8" s="755"/>
      <c r="GBK8" s="755"/>
      <c r="GBL8" s="755"/>
      <c r="GBM8" s="755"/>
      <c r="GBN8" s="755"/>
      <c r="GBO8" s="755"/>
      <c r="GBP8" s="755"/>
      <c r="GBQ8" s="754" t="s">
        <v>1055</v>
      </c>
      <c r="GBR8" s="755"/>
      <c r="GBS8" s="755"/>
      <c r="GBT8" s="755"/>
      <c r="GBU8" s="755"/>
      <c r="GBV8" s="755"/>
      <c r="GBW8" s="755"/>
      <c r="GBX8" s="755"/>
      <c r="GBY8" s="755"/>
      <c r="GBZ8" s="755"/>
      <c r="GCA8" s="755"/>
      <c r="GCB8" s="755"/>
      <c r="GCC8" s="755"/>
      <c r="GCD8" s="755"/>
      <c r="GCE8" s="755"/>
      <c r="GCF8" s="755"/>
      <c r="GCG8" s="754" t="s">
        <v>1055</v>
      </c>
      <c r="GCH8" s="755"/>
      <c r="GCI8" s="755"/>
      <c r="GCJ8" s="755"/>
      <c r="GCK8" s="755"/>
      <c r="GCL8" s="755"/>
      <c r="GCM8" s="755"/>
      <c r="GCN8" s="755"/>
      <c r="GCO8" s="755"/>
      <c r="GCP8" s="755"/>
      <c r="GCQ8" s="755"/>
      <c r="GCR8" s="755"/>
      <c r="GCS8" s="755"/>
      <c r="GCT8" s="755"/>
      <c r="GCU8" s="755"/>
      <c r="GCV8" s="755"/>
      <c r="GCW8" s="754" t="s">
        <v>1055</v>
      </c>
      <c r="GCX8" s="755"/>
      <c r="GCY8" s="755"/>
      <c r="GCZ8" s="755"/>
      <c r="GDA8" s="755"/>
      <c r="GDB8" s="755"/>
      <c r="GDC8" s="755"/>
      <c r="GDD8" s="755"/>
      <c r="GDE8" s="755"/>
      <c r="GDF8" s="755"/>
      <c r="GDG8" s="755"/>
      <c r="GDH8" s="755"/>
      <c r="GDI8" s="755"/>
      <c r="GDJ8" s="755"/>
      <c r="GDK8" s="755"/>
      <c r="GDL8" s="755"/>
      <c r="GDM8" s="754" t="s">
        <v>1055</v>
      </c>
      <c r="GDN8" s="755"/>
      <c r="GDO8" s="755"/>
      <c r="GDP8" s="755"/>
      <c r="GDQ8" s="755"/>
      <c r="GDR8" s="755"/>
      <c r="GDS8" s="755"/>
      <c r="GDT8" s="755"/>
      <c r="GDU8" s="755"/>
      <c r="GDV8" s="755"/>
      <c r="GDW8" s="755"/>
      <c r="GDX8" s="755"/>
      <c r="GDY8" s="755"/>
      <c r="GDZ8" s="755"/>
      <c r="GEA8" s="755"/>
      <c r="GEB8" s="755"/>
      <c r="GEC8" s="754" t="s">
        <v>1055</v>
      </c>
      <c r="GED8" s="755"/>
      <c r="GEE8" s="755"/>
      <c r="GEF8" s="755"/>
      <c r="GEG8" s="755"/>
      <c r="GEH8" s="755"/>
      <c r="GEI8" s="755"/>
      <c r="GEJ8" s="755"/>
      <c r="GEK8" s="755"/>
      <c r="GEL8" s="755"/>
      <c r="GEM8" s="755"/>
      <c r="GEN8" s="755"/>
      <c r="GEO8" s="755"/>
      <c r="GEP8" s="755"/>
      <c r="GEQ8" s="755"/>
      <c r="GER8" s="755"/>
      <c r="GES8" s="754" t="s">
        <v>1055</v>
      </c>
      <c r="GET8" s="755"/>
      <c r="GEU8" s="755"/>
      <c r="GEV8" s="755"/>
      <c r="GEW8" s="755"/>
      <c r="GEX8" s="755"/>
      <c r="GEY8" s="755"/>
      <c r="GEZ8" s="755"/>
      <c r="GFA8" s="755"/>
      <c r="GFB8" s="755"/>
      <c r="GFC8" s="755"/>
      <c r="GFD8" s="755"/>
      <c r="GFE8" s="755"/>
      <c r="GFF8" s="755"/>
      <c r="GFG8" s="755"/>
      <c r="GFH8" s="755"/>
      <c r="GFI8" s="754" t="s">
        <v>1055</v>
      </c>
      <c r="GFJ8" s="755"/>
      <c r="GFK8" s="755"/>
      <c r="GFL8" s="755"/>
      <c r="GFM8" s="755"/>
      <c r="GFN8" s="755"/>
      <c r="GFO8" s="755"/>
      <c r="GFP8" s="755"/>
      <c r="GFQ8" s="755"/>
      <c r="GFR8" s="755"/>
      <c r="GFS8" s="755"/>
      <c r="GFT8" s="755"/>
      <c r="GFU8" s="755"/>
      <c r="GFV8" s="755"/>
      <c r="GFW8" s="755"/>
      <c r="GFX8" s="755"/>
      <c r="GFY8" s="754" t="s">
        <v>1055</v>
      </c>
      <c r="GFZ8" s="755"/>
      <c r="GGA8" s="755"/>
      <c r="GGB8" s="755"/>
      <c r="GGC8" s="755"/>
      <c r="GGD8" s="755"/>
      <c r="GGE8" s="755"/>
      <c r="GGF8" s="755"/>
      <c r="GGG8" s="755"/>
      <c r="GGH8" s="755"/>
      <c r="GGI8" s="755"/>
      <c r="GGJ8" s="755"/>
      <c r="GGK8" s="755"/>
      <c r="GGL8" s="755"/>
      <c r="GGM8" s="755"/>
      <c r="GGN8" s="755"/>
      <c r="GGO8" s="754" t="s">
        <v>1055</v>
      </c>
      <c r="GGP8" s="755"/>
      <c r="GGQ8" s="755"/>
      <c r="GGR8" s="755"/>
      <c r="GGS8" s="755"/>
      <c r="GGT8" s="755"/>
      <c r="GGU8" s="755"/>
      <c r="GGV8" s="755"/>
      <c r="GGW8" s="755"/>
      <c r="GGX8" s="755"/>
      <c r="GGY8" s="755"/>
      <c r="GGZ8" s="755"/>
      <c r="GHA8" s="755"/>
      <c r="GHB8" s="755"/>
      <c r="GHC8" s="755"/>
      <c r="GHD8" s="755"/>
      <c r="GHE8" s="754" t="s">
        <v>1055</v>
      </c>
      <c r="GHF8" s="755"/>
      <c r="GHG8" s="755"/>
      <c r="GHH8" s="755"/>
      <c r="GHI8" s="755"/>
      <c r="GHJ8" s="755"/>
      <c r="GHK8" s="755"/>
      <c r="GHL8" s="755"/>
      <c r="GHM8" s="755"/>
      <c r="GHN8" s="755"/>
      <c r="GHO8" s="755"/>
      <c r="GHP8" s="755"/>
      <c r="GHQ8" s="755"/>
      <c r="GHR8" s="755"/>
      <c r="GHS8" s="755"/>
      <c r="GHT8" s="755"/>
      <c r="GHU8" s="754" t="s">
        <v>1055</v>
      </c>
      <c r="GHV8" s="755"/>
      <c r="GHW8" s="755"/>
      <c r="GHX8" s="755"/>
      <c r="GHY8" s="755"/>
      <c r="GHZ8" s="755"/>
      <c r="GIA8" s="755"/>
      <c r="GIB8" s="755"/>
      <c r="GIC8" s="755"/>
      <c r="GID8" s="755"/>
      <c r="GIE8" s="755"/>
      <c r="GIF8" s="755"/>
      <c r="GIG8" s="755"/>
      <c r="GIH8" s="755"/>
      <c r="GII8" s="755"/>
      <c r="GIJ8" s="755"/>
      <c r="GIK8" s="754" t="s">
        <v>1055</v>
      </c>
      <c r="GIL8" s="755"/>
      <c r="GIM8" s="755"/>
      <c r="GIN8" s="755"/>
      <c r="GIO8" s="755"/>
      <c r="GIP8" s="755"/>
      <c r="GIQ8" s="755"/>
      <c r="GIR8" s="755"/>
      <c r="GIS8" s="755"/>
      <c r="GIT8" s="755"/>
      <c r="GIU8" s="755"/>
      <c r="GIV8" s="755"/>
      <c r="GIW8" s="755"/>
      <c r="GIX8" s="755"/>
      <c r="GIY8" s="755"/>
      <c r="GIZ8" s="755"/>
      <c r="GJA8" s="754" t="s">
        <v>1055</v>
      </c>
      <c r="GJB8" s="755"/>
      <c r="GJC8" s="755"/>
      <c r="GJD8" s="755"/>
      <c r="GJE8" s="755"/>
      <c r="GJF8" s="755"/>
      <c r="GJG8" s="755"/>
      <c r="GJH8" s="755"/>
      <c r="GJI8" s="755"/>
      <c r="GJJ8" s="755"/>
      <c r="GJK8" s="755"/>
      <c r="GJL8" s="755"/>
      <c r="GJM8" s="755"/>
      <c r="GJN8" s="755"/>
      <c r="GJO8" s="755"/>
      <c r="GJP8" s="755"/>
      <c r="GJQ8" s="754" t="s">
        <v>1055</v>
      </c>
      <c r="GJR8" s="755"/>
      <c r="GJS8" s="755"/>
      <c r="GJT8" s="755"/>
      <c r="GJU8" s="755"/>
      <c r="GJV8" s="755"/>
      <c r="GJW8" s="755"/>
      <c r="GJX8" s="755"/>
      <c r="GJY8" s="755"/>
      <c r="GJZ8" s="755"/>
      <c r="GKA8" s="755"/>
      <c r="GKB8" s="755"/>
      <c r="GKC8" s="755"/>
      <c r="GKD8" s="755"/>
      <c r="GKE8" s="755"/>
      <c r="GKF8" s="755"/>
      <c r="GKG8" s="754" t="s">
        <v>1055</v>
      </c>
      <c r="GKH8" s="755"/>
      <c r="GKI8" s="755"/>
      <c r="GKJ8" s="755"/>
      <c r="GKK8" s="755"/>
      <c r="GKL8" s="755"/>
      <c r="GKM8" s="755"/>
      <c r="GKN8" s="755"/>
      <c r="GKO8" s="755"/>
      <c r="GKP8" s="755"/>
      <c r="GKQ8" s="755"/>
      <c r="GKR8" s="755"/>
      <c r="GKS8" s="755"/>
      <c r="GKT8" s="755"/>
      <c r="GKU8" s="755"/>
      <c r="GKV8" s="755"/>
      <c r="GKW8" s="754" t="s">
        <v>1055</v>
      </c>
      <c r="GKX8" s="755"/>
      <c r="GKY8" s="755"/>
      <c r="GKZ8" s="755"/>
      <c r="GLA8" s="755"/>
      <c r="GLB8" s="755"/>
      <c r="GLC8" s="755"/>
      <c r="GLD8" s="755"/>
      <c r="GLE8" s="755"/>
      <c r="GLF8" s="755"/>
      <c r="GLG8" s="755"/>
      <c r="GLH8" s="755"/>
      <c r="GLI8" s="755"/>
      <c r="GLJ8" s="755"/>
      <c r="GLK8" s="755"/>
      <c r="GLL8" s="755"/>
      <c r="GLM8" s="754" t="s">
        <v>1055</v>
      </c>
      <c r="GLN8" s="755"/>
      <c r="GLO8" s="755"/>
      <c r="GLP8" s="755"/>
      <c r="GLQ8" s="755"/>
      <c r="GLR8" s="755"/>
      <c r="GLS8" s="755"/>
      <c r="GLT8" s="755"/>
      <c r="GLU8" s="755"/>
      <c r="GLV8" s="755"/>
      <c r="GLW8" s="755"/>
      <c r="GLX8" s="755"/>
      <c r="GLY8" s="755"/>
      <c r="GLZ8" s="755"/>
      <c r="GMA8" s="755"/>
      <c r="GMB8" s="755"/>
      <c r="GMC8" s="754" t="s">
        <v>1055</v>
      </c>
      <c r="GMD8" s="755"/>
      <c r="GME8" s="755"/>
      <c r="GMF8" s="755"/>
      <c r="GMG8" s="755"/>
      <c r="GMH8" s="755"/>
      <c r="GMI8" s="755"/>
      <c r="GMJ8" s="755"/>
      <c r="GMK8" s="755"/>
      <c r="GML8" s="755"/>
      <c r="GMM8" s="755"/>
      <c r="GMN8" s="755"/>
      <c r="GMO8" s="755"/>
      <c r="GMP8" s="755"/>
      <c r="GMQ8" s="755"/>
      <c r="GMR8" s="755"/>
      <c r="GMS8" s="754" t="s">
        <v>1055</v>
      </c>
      <c r="GMT8" s="755"/>
      <c r="GMU8" s="755"/>
      <c r="GMV8" s="755"/>
      <c r="GMW8" s="755"/>
      <c r="GMX8" s="755"/>
      <c r="GMY8" s="755"/>
      <c r="GMZ8" s="755"/>
      <c r="GNA8" s="755"/>
      <c r="GNB8" s="755"/>
      <c r="GNC8" s="755"/>
      <c r="GND8" s="755"/>
      <c r="GNE8" s="755"/>
      <c r="GNF8" s="755"/>
      <c r="GNG8" s="755"/>
      <c r="GNH8" s="755"/>
      <c r="GNI8" s="754" t="s">
        <v>1055</v>
      </c>
      <c r="GNJ8" s="755"/>
      <c r="GNK8" s="755"/>
      <c r="GNL8" s="755"/>
      <c r="GNM8" s="755"/>
      <c r="GNN8" s="755"/>
      <c r="GNO8" s="755"/>
      <c r="GNP8" s="755"/>
      <c r="GNQ8" s="755"/>
      <c r="GNR8" s="755"/>
      <c r="GNS8" s="755"/>
      <c r="GNT8" s="755"/>
      <c r="GNU8" s="755"/>
      <c r="GNV8" s="755"/>
      <c r="GNW8" s="755"/>
      <c r="GNX8" s="755"/>
      <c r="GNY8" s="754" t="s">
        <v>1055</v>
      </c>
      <c r="GNZ8" s="755"/>
      <c r="GOA8" s="755"/>
      <c r="GOB8" s="755"/>
      <c r="GOC8" s="755"/>
      <c r="GOD8" s="755"/>
      <c r="GOE8" s="755"/>
      <c r="GOF8" s="755"/>
      <c r="GOG8" s="755"/>
      <c r="GOH8" s="755"/>
      <c r="GOI8" s="755"/>
      <c r="GOJ8" s="755"/>
      <c r="GOK8" s="755"/>
      <c r="GOL8" s="755"/>
      <c r="GOM8" s="755"/>
      <c r="GON8" s="755"/>
      <c r="GOO8" s="754" t="s">
        <v>1055</v>
      </c>
      <c r="GOP8" s="755"/>
      <c r="GOQ8" s="755"/>
      <c r="GOR8" s="755"/>
      <c r="GOS8" s="755"/>
      <c r="GOT8" s="755"/>
      <c r="GOU8" s="755"/>
      <c r="GOV8" s="755"/>
      <c r="GOW8" s="755"/>
      <c r="GOX8" s="755"/>
      <c r="GOY8" s="755"/>
      <c r="GOZ8" s="755"/>
      <c r="GPA8" s="755"/>
      <c r="GPB8" s="755"/>
      <c r="GPC8" s="755"/>
      <c r="GPD8" s="755"/>
      <c r="GPE8" s="754" t="s">
        <v>1055</v>
      </c>
      <c r="GPF8" s="755"/>
      <c r="GPG8" s="755"/>
      <c r="GPH8" s="755"/>
      <c r="GPI8" s="755"/>
      <c r="GPJ8" s="755"/>
      <c r="GPK8" s="755"/>
      <c r="GPL8" s="755"/>
      <c r="GPM8" s="755"/>
      <c r="GPN8" s="755"/>
      <c r="GPO8" s="755"/>
      <c r="GPP8" s="755"/>
      <c r="GPQ8" s="755"/>
      <c r="GPR8" s="755"/>
      <c r="GPS8" s="755"/>
      <c r="GPT8" s="755"/>
      <c r="GPU8" s="754" t="s">
        <v>1055</v>
      </c>
      <c r="GPV8" s="755"/>
      <c r="GPW8" s="755"/>
      <c r="GPX8" s="755"/>
      <c r="GPY8" s="755"/>
      <c r="GPZ8" s="755"/>
      <c r="GQA8" s="755"/>
      <c r="GQB8" s="755"/>
      <c r="GQC8" s="755"/>
      <c r="GQD8" s="755"/>
      <c r="GQE8" s="755"/>
      <c r="GQF8" s="755"/>
      <c r="GQG8" s="755"/>
      <c r="GQH8" s="755"/>
      <c r="GQI8" s="755"/>
      <c r="GQJ8" s="755"/>
      <c r="GQK8" s="754" t="s">
        <v>1055</v>
      </c>
      <c r="GQL8" s="755"/>
      <c r="GQM8" s="755"/>
      <c r="GQN8" s="755"/>
      <c r="GQO8" s="755"/>
      <c r="GQP8" s="755"/>
      <c r="GQQ8" s="755"/>
      <c r="GQR8" s="755"/>
      <c r="GQS8" s="755"/>
      <c r="GQT8" s="755"/>
      <c r="GQU8" s="755"/>
      <c r="GQV8" s="755"/>
      <c r="GQW8" s="755"/>
      <c r="GQX8" s="755"/>
      <c r="GQY8" s="755"/>
      <c r="GQZ8" s="755"/>
      <c r="GRA8" s="754" t="s">
        <v>1055</v>
      </c>
      <c r="GRB8" s="755"/>
      <c r="GRC8" s="755"/>
      <c r="GRD8" s="755"/>
      <c r="GRE8" s="755"/>
      <c r="GRF8" s="755"/>
      <c r="GRG8" s="755"/>
      <c r="GRH8" s="755"/>
      <c r="GRI8" s="755"/>
      <c r="GRJ8" s="755"/>
      <c r="GRK8" s="755"/>
      <c r="GRL8" s="755"/>
      <c r="GRM8" s="755"/>
      <c r="GRN8" s="755"/>
      <c r="GRO8" s="755"/>
      <c r="GRP8" s="755"/>
      <c r="GRQ8" s="754" t="s">
        <v>1055</v>
      </c>
      <c r="GRR8" s="755"/>
      <c r="GRS8" s="755"/>
      <c r="GRT8" s="755"/>
      <c r="GRU8" s="755"/>
      <c r="GRV8" s="755"/>
      <c r="GRW8" s="755"/>
      <c r="GRX8" s="755"/>
      <c r="GRY8" s="755"/>
      <c r="GRZ8" s="755"/>
      <c r="GSA8" s="755"/>
      <c r="GSB8" s="755"/>
      <c r="GSC8" s="755"/>
      <c r="GSD8" s="755"/>
      <c r="GSE8" s="755"/>
      <c r="GSF8" s="755"/>
      <c r="GSG8" s="754" t="s">
        <v>1055</v>
      </c>
      <c r="GSH8" s="755"/>
      <c r="GSI8" s="755"/>
      <c r="GSJ8" s="755"/>
      <c r="GSK8" s="755"/>
      <c r="GSL8" s="755"/>
      <c r="GSM8" s="755"/>
      <c r="GSN8" s="755"/>
      <c r="GSO8" s="755"/>
      <c r="GSP8" s="755"/>
      <c r="GSQ8" s="755"/>
      <c r="GSR8" s="755"/>
      <c r="GSS8" s="755"/>
      <c r="GST8" s="755"/>
      <c r="GSU8" s="755"/>
      <c r="GSV8" s="755"/>
      <c r="GSW8" s="754" t="s">
        <v>1055</v>
      </c>
      <c r="GSX8" s="755"/>
      <c r="GSY8" s="755"/>
      <c r="GSZ8" s="755"/>
      <c r="GTA8" s="755"/>
      <c r="GTB8" s="755"/>
      <c r="GTC8" s="755"/>
      <c r="GTD8" s="755"/>
      <c r="GTE8" s="755"/>
      <c r="GTF8" s="755"/>
      <c r="GTG8" s="755"/>
      <c r="GTH8" s="755"/>
      <c r="GTI8" s="755"/>
      <c r="GTJ8" s="755"/>
      <c r="GTK8" s="755"/>
      <c r="GTL8" s="755"/>
      <c r="GTM8" s="754" t="s">
        <v>1055</v>
      </c>
      <c r="GTN8" s="755"/>
      <c r="GTO8" s="755"/>
      <c r="GTP8" s="755"/>
      <c r="GTQ8" s="755"/>
      <c r="GTR8" s="755"/>
      <c r="GTS8" s="755"/>
      <c r="GTT8" s="755"/>
      <c r="GTU8" s="755"/>
      <c r="GTV8" s="755"/>
      <c r="GTW8" s="755"/>
      <c r="GTX8" s="755"/>
      <c r="GTY8" s="755"/>
      <c r="GTZ8" s="755"/>
      <c r="GUA8" s="755"/>
      <c r="GUB8" s="755"/>
      <c r="GUC8" s="754" t="s">
        <v>1055</v>
      </c>
      <c r="GUD8" s="755"/>
      <c r="GUE8" s="755"/>
      <c r="GUF8" s="755"/>
      <c r="GUG8" s="755"/>
      <c r="GUH8" s="755"/>
      <c r="GUI8" s="755"/>
      <c r="GUJ8" s="755"/>
      <c r="GUK8" s="755"/>
      <c r="GUL8" s="755"/>
      <c r="GUM8" s="755"/>
      <c r="GUN8" s="755"/>
      <c r="GUO8" s="755"/>
      <c r="GUP8" s="755"/>
      <c r="GUQ8" s="755"/>
      <c r="GUR8" s="755"/>
      <c r="GUS8" s="754" t="s">
        <v>1055</v>
      </c>
      <c r="GUT8" s="755"/>
      <c r="GUU8" s="755"/>
      <c r="GUV8" s="755"/>
      <c r="GUW8" s="755"/>
      <c r="GUX8" s="755"/>
      <c r="GUY8" s="755"/>
      <c r="GUZ8" s="755"/>
      <c r="GVA8" s="755"/>
      <c r="GVB8" s="755"/>
      <c r="GVC8" s="755"/>
      <c r="GVD8" s="755"/>
      <c r="GVE8" s="755"/>
      <c r="GVF8" s="755"/>
      <c r="GVG8" s="755"/>
      <c r="GVH8" s="755"/>
      <c r="GVI8" s="754" t="s">
        <v>1055</v>
      </c>
      <c r="GVJ8" s="755"/>
      <c r="GVK8" s="755"/>
      <c r="GVL8" s="755"/>
      <c r="GVM8" s="755"/>
      <c r="GVN8" s="755"/>
      <c r="GVO8" s="755"/>
      <c r="GVP8" s="755"/>
      <c r="GVQ8" s="755"/>
      <c r="GVR8" s="755"/>
      <c r="GVS8" s="755"/>
      <c r="GVT8" s="755"/>
      <c r="GVU8" s="755"/>
      <c r="GVV8" s="755"/>
      <c r="GVW8" s="755"/>
      <c r="GVX8" s="755"/>
      <c r="GVY8" s="754" t="s">
        <v>1055</v>
      </c>
      <c r="GVZ8" s="755"/>
      <c r="GWA8" s="755"/>
      <c r="GWB8" s="755"/>
      <c r="GWC8" s="755"/>
      <c r="GWD8" s="755"/>
      <c r="GWE8" s="755"/>
      <c r="GWF8" s="755"/>
      <c r="GWG8" s="755"/>
      <c r="GWH8" s="755"/>
      <c r="GWI8" s="755"/>
      <c r="GWJ8" s="755"/>
      <c r="GWK8" s="755"/>
      <c r="GWL8" s="755"/>
      <c r="GWM8" s="755"/>
      <c r="GWN8" s="755"/>
      <c r="GWO8" s="754" t="s">
        <v>1055</v>
      </c>
      <c r="GWP8" s="755"/>
      <c r="GWQ8" s="755"/>
      <c r="GWR8" s="755"/>
      <c r="GWS8" s="755"/>
      <c r="GWT8" s="755"/>
      <c r="GWU8" s="755"/>
      <c r="GWV8" s="755"/>
      <c r="GWW8" s="755"/>
      <c r="GWX8" s="755"/>
      <c r="GWY8" s="755"/>
      <c r="GWZ8" s="755"/>
      <c r="GXA8" s="755"/>
      <c r="GXB8" s="755"/>
      <c r="GXC8" s="755"/>
      <c r="GXD8" s="755"/>
      <c r="GXE8" s="754" t="s">
        <v>1055</v>
      </c>
      <c r="GXF8" s="755"/>
      <c r="GXG8" s="755"/>
      <c r="GXH8" s="755"/>
      <c r="GXI8" s="755"/>
      <c r="GXJ8" s="755"/>
      <c r="GXK8" s="755"/>
      <c r="GXL8" s="755"/>
      <c r="GXM8" s="755"/>
      <c r="GXN8" s="755"/>
      <c r="GXO8" s="755"/>
      <c r="GXP8" s="755"/>
      <c r="GXQ8" s="755"/>
      <c r="GXR8" s="755"/>
      <c r="GXS8" s="755"/>
      <c r="GXT8" s="755"/>
      <c r="GXU8" s="754" t="s">
        <v>1055</v>
      </c>
      <c r="GXV8" s="755"/>
      <c r="GXW8" s="755"/>
      <c r="GXX8" s="755"/>
      <c r="GXY8" s="755"/>
      <c r="GXZ8" s="755"/>
      <c r="GYA8" s="755"/>
      <c r="GYB8" s="755"/>
      <c r="GYC8" s="755"/>
      <c r="GYD8" s="755"/>
      <c r="GYE8" s="755"/>
      <c r="GYF8" s="755"/>
      <c r="GYG8" s="755"/>
      <c r="GYH8" s="755"/>
      <c r="GYI8" s="755"/>
      <c r="GYJ8" s="755"/>
      <c r="GYK8" s="754" t="s">
        <v>1055</v>
      </c>
      <c r="GYL8" s="755"/>
      <c r="GYM8" s="755"/>
      <c r="GYN8" s="755"/>
      <c r="GYO8" s="755"/>
      <c r="GYP8" s="755"/>
      <c r="GYQ8" s="755"/>
      <c r="GYR8" s="755"/>
      <c r="GYS8" s="755"/>
      <c r="GYT8" s="755"/>
      <c r="GYU8" s="755"/>
      <c r="GYV8" s="755"/>
      <c r="GYW8" s="755"/>
      <c r="GYX8" s="755"/>
      <c r="GYY8" s="755"/>
      <c r="GYZ8" s="755"/>
      <c r="GZA8" s="754" t="s">
        <v>1055</v>
      </c>
      <c r="GZB8" s="755"/>
      <c r="GZC8" s="755"/>
      <c r="GZD8" s="755"/>
      <c r="GZE8" s="755"/>
      <c r="GZF8" s="755"/>
      <c r="GZG8" s="755"/>
      <c r="GZH8" s="755"/>
      <c r="GZI8" s="755"/>
      <c r="GZJ8" s="755"/>
      <c r="GZK8" s="755"/>
      <c r="GZL8" s="755"/>
      <c r="GZM8" s="755"/>
      <c r="GZN8" s="755"/>
      <c r="GZO8" s="755"/>
      <c r="GZP8" s="755"/>
      <c r="GZQ8" s="754" t="s">
        <v>1055</v>
      </c>
      <c r="GZR8" s="755"/>
      <c r="GZS8" s="755"/>
      <c r="GZT8" s="755"/>
      <c r="GZU8" s="755"/>
      <c r="GZV8" s="755"/>
      <c r="GZW8" s="755"/>
      <c r="GZX8" s="755"/>
      <c r="GZY8" s="755"/>
      <c r="GZZ8" s="755"/>
      <c r="HAA8" s="755"/>
      <c r="HAB8" s="755"/>
      <c r="HAC8" s="755"/>
      <c r="HAD8" s="755"/>
      <c r="HAE8" s="755"/>
      <c r="HAF8" s="755"/>
      <c r="HAG8" s="754" t="s">
        <v>1055</v>
      </c>
      <c r="HAH8" s="755"/>
      <c r="HAI8" s="755"/>
      <c r="HAJ8" s="755"/>
      <c r="HAK8" s="755"/>
      <c r="HAL8" s="755"/>
      <c r="HAM8" s="755"/>
      <c r="HAN8" s="755"/>
      <c r="HAO8" s="755"/>
      <c r="HAP8" s="755"/>
      <c r="HAQ8" s="755"/>
      <c r="HAR8" s="755"/>
      <c r="HAS8" s="755"/>
      <c r="HAT8" s="755"/>
      <c r="HAU8" s="755"/>
      <c r="HAV8" s="755"/>
      <c r="HAW8" s="754" t="s">
        <v>1055</v>
      </c>
      <c r="HAX8" s="755"/>
      <c r="HAY8" s="755"/>
      <c r="HAZ8" s="755"/>
      <c r="HBA8" s="755"/>
      <c r="HBB8" s="755"/>
      <c r="HBC8" s="755"/>
      <c r="HBD8" s="755"/>
      <c r="HBE8" s="755"/>
      <c r="HBF8" s="755"/>
      <c r="HBG8" s="755"/>
      <c r="HBH8" s="755"/>
      <c r="HBI8" s="755"/>
      <c r="HBJ8" s="755"/>
      <c r="HBK8" s="755"/>
      <c r="HBL8" s="755"/>
      <c r="HBM8" s="754" t="s">
        <v>1055</v>
      </c>
      <c r="HBN8" s="755"/>
      <c r="HBO8" s="755"/>
      <c r="HBP8" s="755"/>
      <c r="HBQ8" s="755"/>
      <c r="HBR8" s="755"/>
      <c r="HBS8" s="755"/>
      <c r="HBT8" s="755"/>
      <c r="HBU8" s="755"/>
      <c r="HBV8" s="755"/>
      <c r="HBW8" s="755"/>
      <c r="HBX8" s="755"/>
      <c r="HBY8" s="755"/>
      <c r="HBZ8" s="755"/>
      <c r="HCA8" s="755"/>
      <c r="HCB8" s="755"/>
      <c r="HCC8" s="754" t="s">
        <v>1055</v>
      </c>
      <c r="HCD8" s="755"/>
      <c r="HCE8" s="755"/>
      <c r="HCF8" s="755"/>
      <c r="HCG8" s="755"/>
      <c r="HCH8" s="755"/>
      <c r="HCI8" s="755"/>
      <c r="HCJ8" s="755"/>
      <c r="HCK8" s="755"/>
      <c r="HCL8" s="755"/>
      <c r="HCM8" s="755"/>
      <c r="HCN8" s="755"/>
      <c r="HCO8" s="755"/>
      <c r="HCP8" s="755"/>
      <c r="HCQ8" s="755"/>
      <c r="HCR8" s="755"/>
      <c r="HCS8" s="754" t="s">
        <v>1055</v>
      </c>
      <c r="HCT8" s="755"/>
      <c r="HCU8" s="755"/>
      <c r="HCV8" s="755"/>
      <c r="HCW8" s="755"/>
      <c r="HCX8" s="755"/>
      <c r="HCY8" s="755"/>
      <c r="HCZ8" s="755"/>
      <c r="HDA8" s="755"/>
      <c r="HDB8" s="755"/>
      <c r="HDC8" s="755"/>
      <c r="HDD8" s="755"/>
      <c r="HDE8" s="755"/>
      <c r="HDF8" s="755"/>
      <c r="HDG8" s="755"/>
      <c r="HDH8" s="755"/>
      <c r="HDI8" s="754" t="s">
        <v>1055</v>
      </c>
      <c r="HDJ8" s="755"/>
      <c r="HDK8" s="755"/>
      <c r="HDL8" s="755"/>
      <c r="HDM8" s="755"/>
      <c r="HDN8" s="755"/>
      <c r="HDO8" s="755"/>
      <c r="HDP8" s="755"/>
      <c r="HDQ8" s="755"/>
      <c r="HDR8" s="755"/>
      <c r="HDS8" s="755"/>
      <c r="HDT8" s="755"/>
      <c r="HDU8" s="755"/>
      <c r="HDV8" s="755"/>
      <c r="HDW8" s="755"/>
      <c r="HDX8" s="755"/>
      <c r="HDY8" s="754" t="s">
        <v>1055</v>
      </c>
      <c r="HDZ8" s="755"/>
      <c r="HEA8" s="755"/>
      <c r="HEB8" s="755"/>
      <c r="HEC8" s="755"/>
      <c r="HED8" s="755"/>
      <c r="HEE8" s="755"/>
      <c r="HEF8" s="755"/>
      <c r="HEG8" s="755"/>
      <c r="HEH8" s="755"/>
      <c r="HEI8" s="755"/>
      <c r="HEJ8" s="755"/>
      <c r="HEK8" s="755"/>
      <c r="HEL8" s="755"/>
      <c r="HEM8" s="755"/>
      <c r="HEN8" s="755"/>
      <c r="HEO8" s="754" t="s">
        <v>1055</v>
      </c>
      <c r="HEP8" s="755"/>
      <c r="HEQ8" s="755"/>
      <c r="HER8" s="755"/>
      <c r="HES8" s="755"/>
      <c r="HET8" s="755"/>
      <c r="HEU8" s="755"/>
      <c r="HEV8" s="755"/>
      <c r="HEW8" s="755"/>
      <c r="HEX8" s="755"/>
      <c r="HEY8" s="755"/>
      <c r="HEZ8" s="755"/>
      <c r="HFA8" s="755"/>
      <c r="HFB8" s="755"/>
      <c r="HFC8" s="755"/>
      <c r="HFD8" s="755"/>
      <c r="HFE8" s="754" t="s">
        <v>1055</v>
      </c>
      <c r="HFF8" s="755"/>
      <c r="HFG8" s="755"/>
      <c r="HFH8" s="755"/>
      <c r="HFI8" s="755"/>
      <c r="HFJ8" s="755"/>
      <c r="HFK8" s="755"/>
      <c r="HFL8" s="755"/>
      <c r="HFM8" s="755"/>
      <c r="HFN8" s="755"/>
      <c r="HFO8" s="755"/>
      <c r="HFP8" s="755"/>
      <c r="HFQ8" s="755"/>
      <c r="HFR8" s="755"/>
      <c r="HFS8" s="755"/>
      <c r="HFT8" s="755"/>
      <c r="HFU8" s="754" t="s">
        <v>1055</v>
      </c>
      <c r="HFV8" s="755"/>
      <c r="HFW8" s="755"/>
      <c r="HFX8" s="755"/>
      <c r="HFY8" s="755"/>
      <c r="HFZ8" s="755"/>
      <c r="HGA8" s="755"/>
      <c r="HGB8" s="755"/>
      <c r="HGC8" s="755"/>
      <c r="HGD8" s="755"/>
      <c r="HGE8" s="755"/>
      <c r="HGF8" s="755"/>
      <c r="HGG8" s="755"/>
      <c r="HGH8" s="755"/>
      <c r="HGI8" s="755"/>
      <c r="HGJ8" s="755"/>
      <c r="HGK8" s="754" t="s">
        <v>1055</v>
      </c>
      <c r="HGL8" s="755"/>
      <c r="HGM8" s="755"/>
      <c r="HGN8" s="755"/>
      <c r="HGO8" s="755"/>
      <c r="HGP8" s="755"/>
      <c r="HGQ8" s="755"/>
      <c r="HGR8" s="755"/>
      <c r="HGS8" s="755"/>
      <c r="HGT8" s="755"/>
      <c r="HGU8" s="755"/>
      <c r="HGV8" s="755"/>
      <c r="HGW8" s="755"/>
      <c r="HGX8" s="755"/>
      <c r="HGY8" s="755"/>
      <c r="HGZ8" s="755"/>
      <c r="HHA8" s="754" t="s">
        <v>1055</v>
      </c>
      <c r="HHB8" s="755"/>
      <c r="HHC8" s="755"/>
      <c r="HHD8" s="755"/>
      <c r="HHE8" s="755"/>
      <c r="HHF8" s="755"/>
      <c r="HHG8" s="755"/>
      <c r="HHH8" s="755"/>
      <c r="HHI8" s="755"/>
      <c r="HHJ8" s="755"/>
      <c r="HHK8" s="755"/>
      <c r="HHL8" s="755"/>
      <c r="HHM8" s="755"/>
      <c r="HHN8" s="755"/>
      <c r="HHO8" s="755"/>
      <c r="HHP8" s="755"/>
      <c r="HHQ8" s="754" t="s">
        <v>1055</v>
      </c>
      <c r="HHR8" s="755"/>
      <c r="HHS8" s="755"/>
      <c r="HHT8" s="755"/>
      <c r="HHU8" s="755"/>
      <c r="HHV8" s="755"/>
      <c r="HHW8" s="755"/>
      <c r="HHX8" s="755"/>
      <c r="HHY8" s="755"/>
      <c r="HHZ8" s="755"/>
      <c r="HIA8" s="755"/>
      <c r="HIB8" s="755"/>
      <c r="HIC8" s="755"/>
      <c r="HID8" s="755"/>
      <c r="HIE8" s="755"/>
      <c r="HIF8" s="755"/>
      <c r="HIG8" s="754" t="s">
        <v>1055</v>
      </c>
      <c r="HIH8" s="755"/>
      <c r="HII8" s="755"/>
      <c r="HIJ8" s="755"/>
      <c r="HIK8" s="755"/>
      <c r="HIL8" s="755"/>
      <c r="HIM8" s="755"/>
      <c r="HIN8" s="755"/>
      <c r="HIO8" s="755"/>
      <c r="HIP8" s="755"/>
      <c r="HIQ8" s="755"/>
      <c r="HIR8" s="755"/>
      <c r="HIS8" s="755"/>
      <c r="HIT8" s="755"/>
      <c r="HIU8" s="755"/>
      <c r="HIV8" s="755"/>
      <c r="HIW8" s="754" t="s">
        <v>1055</v>
      </c>
      <c r="HIX8" s="755"/>
      <c r="HIY8" s="755"/>
      <c r="HIZ8" s="755"/>
      <c r="HJA8" s="755"/>
      <c r="HJB8" s="755"/>
      <c r="HJC8" s="755"/>
      <c r="HJD8" s="755"/>
      <c r="HJE8" s="755"/>
      <c r="HJF8" s="755"/>
      <c r="HJG8" s="755"/>
      <c r="HJH8" s="755"/>
      <c r="HJI8" s="755"/>
      <c r="HJJ8" s="755"/>
      <c r="HJK8" s="755"/>
      <c r="HJL8" s="755"/>
      <c r="HJM8" s="754" t="s">
        <v>1055</v>
      </c>
      <c r="HJN8" s="755"/>
      <c r="HJO8" s="755"/>
      <c r="HJP8" s="755"/>
      <c r="HJQ8" s="755"/>
      <c r="HJR8" s="755"/>
      <c r="HJS8" s="755"/>
      <c r="HJT8" s="755"/>
      <c r="HJU8" s="755"/>
      <c r="HJV8" s="755"/>
      <c r="HJW8" s="755"/>
      <c r="HJX8" s="755"/>
      <c r="HJY8" s="755"/>
      <c r="HJZ8" s="755"/>
      <c r="HKA8" s="755"/>
      <c r="HKB8" s="755"/>
      <c r="HKC8" s="754" t="s">
        <v>1055</v>
      </c>
      <c r="HKD8" s="755"/>
      <c r="HKE8" s="755"/>
      <c r="HKF8" s="755"/>
      <c r="HKG8" s="755"/>
      <c r="HKH8" s="755"/>
      <c r="HKI8" s="755"/>
      <c r="HKJ8" s="755"/>
      <c r="HKK8" s="755"/>
      <c r="HKL8" s="755"/>
      <c r="HKM8" s="755"/>
      <c r="HKN8" s="755"/>
      <c r="HKO8" s="755"/>
      <c r="HKP8" s="755"/>
      <c r="HKQ8" s="755"/>
      <c r="HKR8" s="755"/>
      <c r="HKS8" s="754" t="s">
        <v>1055</v>
      </c>
      <c r="HKT8" s="755"/>
      <c r="HKU8" s="755"/>
      <c r="HKV8" s="755"/>
      <c r="HKW8" s="755"/>
      <c r="HKX8" s="755"/>
      <c r="HKY8" s="755"/>
      <c r="HKZ8" s="755"/>
      <c r="HLA8" s="755"/>
      <c r="HLB8" s="755"/>
      <c r="HLC8" s="755"/>
      <c r="HLD8" s="755"/>
      <c r="HLE8" s="755"/>
      <c r="HLF8" s="755"/>
      <c r="HLG8" s="755"/>
      <c r="HLH8" s="755"/>
      <c r="HLI8" s="754" t="s">
        <v>1055</v>
      </c>
      <c r="HLJ8" s="755"/>
      <c r="HLK8" s="755"/>
      <c r="HLL8" s="755"/>
      <c r="HLM8" s="755"/>
      <c r="HLN8" s="755"/>
      <c r="HLO8" s="755"/>
      <c r="HLP8" s="755"/>
      <c r="HLQ8" s="755"/>
      <c r="HLR8" s="755"/>
      <c r="HLS8" s="755"/>
      <c r="HLT8" s="755"/>
      <c r="HLU8" s="755"/>
      <c r="HLV8" s="755"/>
      <c r="HLW8" s="755"/>
      <c r="HLX8" s="755"/>
      <c r="HLY8" s="754" t="s">
        <v>1055</v>
      </c>
      <c r="HLZ8" s="755"/>
      <c r="HMA8" s="755"/>
      <c r="HMB8" s="755"/>
      <c r="HMC8" s="755"/>
      <c r="HMD8" s="755"/>
      <c r="HME8" s="755"/>
      <c r="HMF8" s="755"/>
      <c r="HMG8" s="755"/>
      <c r="HMH8" s="755"/>
      <c r="HMI8" s="755"/>
      <c r="HMJ8" s="755"/>
      <c r="HMK8" s="755"/>
      <c r="HML8" s="755"/>
      <c r="HMM8" s="755"/>
      <c r="HMN8" s="755"/>
      <c r="HMO8" s="754" t="s">
        <v>1055</v>
      </c>
      <c r="HMP8" s="755"/>
      <c r="HMQ8" s="755"/>
      <c r="HMR8" s="755"/>
      <c r="HMS8" s="755"/>
      <c r="HMT8" s="755"/>
      <c r="HMU8" s="755"/>
      <c r="HMV8" s="755"/>
      <c r="HMW8" s="755"/>
      <c r="HMX8" s="755"/>
      <c r="HMY8" s="755"/>
      <c r="HMZ8" s="755"/>
      <c r="HNA8" s="755"/>
      <c r="HNB8" s="755"/>
      <c r="HNC8" s="755"/>
      <c r="HND8" s="755"/>
      <c r="HNE8" s="754" t="s">
        <v>1055</v>
      </c>
      <c r="HNF8" s="755"/>
      <c r="HNG8" s="755"/>
      <c r="HNH8" s="755"/>
      <c r="HNI8" s="755"/>
      <c r="HNJ8" s="755"/>
      <c r="HNK8" s="755"/>
      <c r="HNL8" s="755"/>
      <c r="HNM8" s="755"/>
      <c r="HNN8" s="755"/>
      <c r="HNO8" s="755"/>
      <c r="HNP8" s="755"/>
      <c r="HNQ8" s="755"/>
      <c r="HNR8" s="755"/>
      <c r="HNS8" s="755"/>
      <c r="HNT8" s="755"/>
      <c r="HNU8" s="754" t="s">
        <v>1055</v>
      </c>
      <c r="HNV8" s="755"/>
      <c r="HNW8" s="755"/>
      <c r="HNX8" s="755"/>
      <c r="HNY8" s="755"/>
      <c r="HNZ8" s="755"/>
      <c r="HOA8" s="755"/>
      <c r="HOB8" s="755"/>
      <c r="HOC8" s="755"/>
      <c r="HOD8" s="755"/>
      <c r="HOE8" s="755"/>
      <c r="HOF8" s="755"/>
      <c r="HOG8" s="755"/>
      <c r="HOH8" s="755"/>
      <c r="HOI8" s="755"/>
      <c r="HOJ8" s="755"/>
      <c r="HOK8" s="754" t="s">
        <v>1055</v>
      </c>
      <c r="HOL8" s="755"/>
      <c r="HOM8" s="755"/>
      <c r="HON8" s="755"/>
      <c r="HOO8" s="755"/>
      <c r="HOP8" s="755"/>
      <c r="HOQ8" s="755"/>
      <c r="HOR8" s="755"/>
      <c r="HOS8" s="755"/>
      <c r="HOT8" s="755"/>
      <c r="HOU8" s="755"/>
      <c r="HOV8" s="755"/>
      <c r="HOW8" s="755"/>
      <c r="HOX8" s="755"/>
      <c r="HOY8" s="755"/>
      <c r="HOZ8" s="755"/>
      <c r="HPA8" s="754" t="s">
        <v>1055</v>
      </c>
      <c r="HPB8" s="755"/>
      <c r="HPC8" s="755"/>
      <c r="HPD8" s="755"/>
      <c r="HPE8" s="755"/>
      <c r="HPF8" s="755"/>
      <c r="HPG8" s="755"/>
      <c r="HPH8" s="755"/>
      <c r="HPI8" s="755"/>
      <c r="HPJ8" s="755"/>
      <c r="HPK8" s="755"/>
      <c r="HPL8" s="755"/>
      <c r="HPM8" s="755"/>
      <c r="HPN8" s="755"/>
      <c r="HPO8" s="755"/>
      <c r="HPP8" s="755"/>
      <c r="HPQ8" s="754" t="s">
        <v>1055</v>
      </c>
      <c r="HPR8" s="755"/>
      <c r="HPS8" s="755"/>
      <c r="HPT8" s="755"/>
      <c r="HPU8" s="755"/>
      <c r="HPV8" s="755"/>
      <c r="HPW8" s="755"/>
      <c r="HPX8" s="755"/>
      <c r="HPY8" s="755"/>
      <c r="HPZ8" s="755"/>
      <c r="HQA8" s="755"/>
      <c r="HQB8" s="755"/>
      <c r="HQC8" s="755"/>
      <c r="HQD8" s="755"/>
      <c r="HQE8" s="755"/>
      <c r="HQF8" s="755"/>
      <c r="HQG8" s="754" t="s">
        <v>1055</v>
      </c>
      <c r="HQH8" s="755"/>
      <c r="HQI8" s="755"/>
      <c r="HQJ8" s="755"/>
      <c r="HQK8" s="755"/>
      <c r="HQL8" s="755"/>
      <c r="HQM8" s="755"/>
      <c r="HQN8" s="755"/>
      <c r="HQO8" s="755"/>
      <c r="HQP8" s="755"/>
      <c r="HQQ8" s="755"/>
      <c r="HQR8" s="755"/>
      <c r="HQS8" s="755"/>
      <c r="HQT8" s="755"/>
      <c r="HQU8" s="755"/>
      <c r="HQV8" s="755"/>
      <c r="HQW8" s="754" t="s">
        <v>1055</v>
      </c>
      <c r="HQX8" s="755"/>
      <c r="HQY8" s="755"/>
      <c r="HQZ8" s="755"/>
      <c r="HRA8" s="755"/>
      <c r="HRB8" s="755"/>
      <c r="HRC8" s="755"/>
      <c r="HRD8" s="755"/>
      <c r="HRE8" s="755"/>
      <c r="HRF8" s="755"/>
      <c r="HRG8" s="755"/>
      <c r="HRH8" s="755"/>
      <c r="HRI8" s="755"/>
      <c r="HRJ8" s="755"/>
      <c r="HRK8" s="755"/>
      <c r="HRL8" s="755"/>
      <c r="HRM8" s="754" t="s">
        <v>1055</v>
      </c>
      <c r="HRN8" s="755"/>
      <c r="HRO8" s="755"/>
      <c r="HRP8" s="755"/>
      <c r="HRQ8" s="755"/>
      <c r="HRR8" s="755"/>
      <c r="HRS8" s="755"/>
      <c r="HRT8" s="755"/>
      <c r="HRU8" s="755"/>
      <c r="HRV8" s="755"/>
      <c r="HRW8" s="755"/>
      <c r="HRX8" s="755"/>
      <c r="HRY8" s="755"/>
      <c r="HRZ8" s="755"/>
      <c r="HSA8" s="755"/>
      <c r="HSB8" s="755"/>
      <c r="HSC8" s="754" t="s">
        <v>1055</v>
      </c>
      <c r="HSD8" s="755"/>
      <c r="HSE8" s="755"/>
      <c r="HSF8" s="755"/>
      <c r="HSG8" s="755"/>
      <c r="HSH8" s="755"/>
      <c r="HSI8" s="755"/>
      <c r="HSJ8" s="755"/>
      <c r="HSK8" s="755"/>
      <c r="HSL8" s="755"/>
      <c r="HSM8" s="755"/>
      <c r="HSN8" s="755"/>
      <c r="HSO8" s="755"/>
      <c r="HSP8" s="755"/>
      <c r="HSQ8" s="755"/>
      <c r="HSR8" s="755"/>
      <c r="HSS8" s="754" t="s">
        <v>1055</v>
      </c>
      <c r="HST8" s="755"/>
      <c r="HSU8" s="755"/>
      <c r="HSV8" s="755"/>
      <c r="HSW8" s="755"/>
      <c r="HSX8" s="755"/>
      <c r="HSY8" s="755"/>
      <c r="HSZ8" s="755"/>
      <c r="HTA8" s="755"/>
      <c r="HTB8" s="755"/>
      <c r="HTC8" s="755"/>
      <c r="HTD8" s="755"/>
      <c r="HTE8" s="755"/>
      <c r="HTF8" s="755"/>
      <c r="HTG8" s="755"/>
      <c r="HTH8" s="755"/>
      <c r="HTI8" s="754" t="s">
        <v>1055</v>
      </c>
      <c r="HTJ8" s="755"/>
      <c r="HTK8" s="755"/>
      <c r="HTL8" s="755"/>
      <c r="HTM8" s="755"/>
      <c r="HTN8" s="755"/>
      <c r="HTO8" s="755"/>
      <c r="HTP8" s="755"/>
      <c r="HTQ8" s="755"/>
      <c r="HTR8" s="755"/>
      <c r="HTS8" s="755"/>
      <c r="HTT8" s="755"/>
      <c r="HTU8" s="755"/>
      <c r="HTV8" s="755"/>
      <c r="HTW8" s="755"/>
      <c r="HTX8" s="755"/>
      <c r="HTY8" s="754" t="s">
        <v>1055</v>
      </c>
      <c r="HTZ8" s="755"/>
      <c r="HUA8" s="755"/>
      <c r="HUB8" s="755"/>
      <c r="HUC8" s="755"/>
      <c r="HUD8" s="755"/>
      <c r="HUE8" s="755"/>
      <c r="HUF8" s="755"/>
      <c r="HUG8" s="755"/>
      <c r="HUH8" s="755"/>
      <c r="HUI8" s="755"/>
      <c r="HUJ8" s="755"/>
      <c r="HUK8" s="755"/>
      <c r="HUL8" s="755"/>
      <c r="HUM8" s="755"/>
      <c r="HUN8" s="755"/>
      <c r="HUO8" s="754" t="s">
        <v>1055</v>
      </c>
      <c r="HUP8" s="755"/>
      <c r="HUQ8" s="755"/>
      <c r="HUR8" s="755"/>
      <c r="HUS8" s="755"/>
      <c r="HUT8" s="755"/>
      <c r="HUU8" s="755"/>
      <c r="HUV8" s="755"/>
      <c r="HUW8" s="755"/>
      <c r="HUX8" s="755"/>
      <c r="HUY8" s="755"/>
      <c r="HUZ8" s="755"/>
      <c r="HVA8" s="755"/>
      <c r="HVB8" s="755"/>
      <c r="HVC8" s="755"/>
      <c r="HVD8" s="755"/>
      <c r="HVE8" s="754" t="s">
        <v>1055</v>
      </c>
      <c r="HVF8" s="755"/>
      <c r="HVG8" s="755"/>
      <c r="HVH8" s="755"/>
      <c r="HVI8" s="755"/>
      <c r="HVJ8" s="755"/>
      <c r="HVK8" s="755"/>
      <c r="HVL8" s="755"/>
      <c r="HVM8" s="755"/>
      <c r="HVN8" s="755"/>
      <c r="HVO8" s="755"/>
      <c r="HVP8" s="755"/>
      <c r="HVQ8" s="755"/>
      <c r="HVR8" s="755"/>
      <c r="HVS8" s="755"/>
      <c r="HVT8" s="755"/>
      <c r="HVU8" s="754" t="s">
        <v>1055</v>
      </c>
      <c r="HVV8" s="755"/>
      <c r="HVW8" s="755"/>
      <c r="HVX8" s="755"/>
      <c r="HVY8" s="755"/>
      <c r="HVZ8" s="755"/>
      <c r="HWA8" s="755"/>
      <c r="HWB8" s="755"/>
      <c r="HWC8" s="755"/>
      <c r="HWD8" s="755"/>
      <c r="HWE8" s="755"/>
      <c r="HWF8" s="755"/>
      <c r="HWG8" s="755"/>
      <c r="HWH8" s="755"/>
      <c r="HWI8" s="755"/>
      <c r="HWJ8" s="755"/>
      <c r="HWK8" s="754" t="s">
        <v>1055</v>
      </c>
      <c r="HWL8" s="755"/>
      <c r="HWM8" s="755"/>
      <c r="HWN8" s="755"/>
      <c r="HWO8" s="755"/>
      <c r="HWP8" s="755"/>
      <c r="HWQ8" s="755"/>
      <c r="HWR8" s="755"/>
      <c r="HWS8" s="755"/>
      <c r="HWT8" s="755"/>
      <c r="HWU8" s="755"/>
      <c r="HWV8" s="755"/>
      <c r="HWW8" s="755"/>
      <c r="HWX8" s="755"/>
      <c r="HWY8" s="755"/>
      <c r="HWZ8" s="755"/>
      <c r="HXA8" s="754" t="s">
        <v>1055</v>
      </c>
      <c r="HXB8" s="755"/>
      <c r="HXC8" s="755"/>
      <c r="HXD8" s="755"/>
      <c r="HXE8" s="755"/>
      <c r="HXF8" s="755"/>
      <c r="HXG8" s="755"/>
      <c r="HXH8" s="755"/>
      <c r="HXI8" s="755"/>
      <c r="HXJ8" s="755"/>
      <c r="HXK8" s="755"/>
      <c r="HXL8" s="755"/>
      <c r="HXM8" s="755"/>
      <c r="HXN8" s="755"/>
      <c r="HXO8" s="755"/>
      <c r="HXP8" s="755"/>
      <c r="HXQ8" s="754" t="s">
        <v>1055</v>
      </c>
      <c r="HXR8" s="755"/>
      <c r="HXS8" s="755"/>
      <c r="HXT8" s="755"/>
      <c r="HXU8" s="755"/>
      <c r="HXV8" s="755"/>
      <c r="HXW8" s="755"/>
      <c r="HXX8" s="755"/>
      <c r="HXY8" s="755"/>
      <c r="HXZ8" s="755"/>
      <c r="HYA8" s="755"/>
      <c r="HYB8" s="755"/>
      <c r="HYC8" s="755"/>
      <c r="HYD8" s="755"/>
      <c r="HYE8" s="755"/>
      <c r="HYF8" s="755"/>
      <c r="HYG8" s="754" t="s">
        <v>1055</v>
      </c>
      <c r="HYH8" s="755"/>
      <c r="HYI8" s="755"/>
      <c r="HYJ8" s="755"/>
      <c r="HYK8" s="755"/>
      <c r="HYL8" s="755"/>
      <c r="HYM8" s="755"/>
      <c r="HYN8" s="755"/>
      <c r="HYO8" s="755"/>
      <c r="HYP8" s="755"/>
      <c r="HYQ8" s="755"/>
      <c r="HYR8" s="755"/>
      <c r="HYS8" s="755"/>
      <c r="HYT8" s="755"/>
      <c r="HYU8" s="755"/>
      <c r="HYV8" s="755"/>
      <c r="HYW8" s="754" t="s">
        <v>1055</v>
      </c>
      <c r="HYX8" s="755"/>
      <c r="HYY8" s="755"/>
      <c r="HYZ8" s="755"/>
      <c r="HZA8" s="755"/>
      <c r="HZB8" s="755"/>
      <c r="HZC8" s="755"/>
      <c r="HZD8" s="755"/>
      <c r="HZE8" s="755"/>
      <c r="HZF8" s="755"/>
      <c r="HZG8" s="755"/>
      <c r="HZH8" s="755"/>
      <c r="HZI8" s="755"/>
      <c r="HZJ8" s="755"/>
      <c r="HZK8" s="755"/>
      <c r="HZL8" s="755"/>
      <c r="HZM8" s="754" t="s">
        <v>1055</v>
      </c>
      <c r="HZN8" s="755"/>
      <c r="HZO8" s="755"/>
      <c r="HZP8" s="755"/>
      <c r="HZQ8" s="755"/>
      <c r="HZR8" s="755"/>
      <c r="HZS8" s="755"/>
      <c r="HZT8" s="755"/>
      <c r="HZU8" s="755"/>
      <c r="HZV8" s="755"/>
      <c r="HZW8" s="755"/>
      <c r="HZX8" s="755"/>
      <c r="HZY8" s="755"/>
      <c r="HZZ8" s="755"/>
      <c r="IAA8" s="755"/>
      <c r="IAB8" s="755"/>
      <c r="IAC8" s="754" t="s">
        <v>1055</v>
      </c>
      <c r="IAD8" s="755"/>
      <c r="IAE8" s="755"/>
      <c r="IAF8" s="755"/>
      <c r="IAG8" s="755"/>
      <c r="IAH8" s="755"/>
      <c r="IAI8" s="755"/>
      <c r="IAJ8" s="755"/>
      <c r="IAK8" s="755"/>
      <c r="IAL8" s="755"/>
      <c r="IAM8" s="755"/>
      <c r="IAN8" s="755"/>
      <c r="IAO8" s="755"/>
      <c r="IAP8" s="755"/>
      <c r="IAQ8" s="755"/>
      <c r="IAR8" s="755"/>
      <c r="IAS8" s="754" t="s">
        <v>1055</v>
      </c>
      <c r="IAT8" s="755"/>
      <c r="IAU8" s="755"/>
      <c r="IAV8" s="755"/>
      <c r="IAW8" s="755"/>
      <c r="IAX8" s="755"/>
      <c r="IAY8" s="755"/>
      <c r="IAZ8" s="755"/>
      <c r="IBA8" s="755"/>
      <c r="IBB8" s="755"/>
      <c r="IBC8" s="755"/>
      <c r="IBD8" s="755"/>
      <c r="IBE8" s="755"/>
      <c r="IBF8" s="755"/>
      <c r="IBG8" s="755"/>
      <c r="IBH8" s="755"/>
      <c r="IBI8" s="754" t="s">
        <v>1055</v>
      </c>
      <c r="IBJ8" s="755"/>
      <c r="IBK8" s="755"/>
      <c r="IBL8" s="755"/>
      <c r="IBM8" s="755"/>
      <c r="IBN8" s="755"/>
      <c r="IBO8" s="755"/>
      <c r="IBP8" s="755"/>
      <c r="IBQ8" s="755"/>
      <c r="IBR8" s="755"/>
      <c r="IBS8" s="755"/>
      <c r="IBT8" s="755"/>
      <c r="IBU8" s="755"/>
      <c r="IBV8" s="755"/>
      <c r="IBW8" s="755"/>
      <c r="IBX8" s="755"/>
      <c r="IBY8" s="754" t="s">
        <v>1055</v>
      </c>
      <c r="IBZ8" s="755"/>
      <c r="ICA8" s="755"/>
      <c r="ICB8" s="755"/>
      <c r="ICC8" s="755"/>
      <c r="ICD8" s="755"/>
      <c r="ICE8" s="755"/>
      <c r="ICF8" s="755"/>
      <c r="ICG8" s="755"/>
      <c r="ICH8" s="755"/>
      <c r="ICI8" s="755"/>
      <c r="ICJ8" s="755"/>
      <c r="ICK8" s="755"/>
      <c r="ICL8" s="755"/>
      <c r="ICM8" s="755"/>
      <c r="ICN8" s="755"/>
      <c r="ICO8" s="754" t="s">
        <v>1055</v>
      </c>
      <c r="ICP8" s="755"/>
      <c r="ICQ8" s="755"/>
      <c r="ICR8" s="755"/>
      <c r="ICS8" s="755"/>
      <c r="ICT8" s="755"/>
      <c r="ICU8" s="755"/>
      <c r="ICV8" s="755"/>
      <c r="ICW8" s="755"/>
      <c r="ICX8" s="755"/>
      <c r="ICY8" s="755"/>
      <c r="ICZ8" s="755"/>
      <c r="IDA8" s="755"/>
      <c r="IDB8" s="755"/>
      <c r="IDC8" s="755"/>
      <c r="IDD8" s="755"/>
      <c r="IDE8" s="754" t="s">
        <v>1055</v>
      </c>
      <c r="IDF8" s="755"/>
      <c r="IDG8" s="755"/>
      <c r="IDH8" s="755"/>
      <c r="IDI8" s="755"/>
      <c r="IDJ8" s="755"/>
      <c r="IDK8" s="755"/>
      <c r="IDL8" s="755"/>
      <c r="IDM8" s="755"/>
      <c r="IDN8" s="755"/>
      <c r="IDO8" s="755"/>
      <c r="IDP8" s="755"/>
      <c r="IDQ8" s="755"/>
      <c r="IDR8" s="755"/>
      <c r="IDS8" s="755"/>
      <c r="IDT8" s="755"/>
      <c r="IDU8" s="754" t="s">
        <v>1055</v>
      </c>
      <c r="IDV8" s="755"/>
      <c r="IDW8" s="755"/>
      <c r="IDX8" s="755"/>
      <c r="IDY8" s="755"/>
      <c r="IDZ8" s="755"/>
      <c r="IEA8" s="755"/>
      <c r="IEB8" s="755"/>
      <c r="IEC8" s="755"/>
      <c r="IED8" s="755"/>
      <c r="IEE8" s="755"/>
      <c r="IEF8" s="755"/>
      <c r="IEG8" s="755"/>
      <c r="IEH8" s="755"/>
      <c r="IEI8" s="755"/>
      <c r="IEJ8" s="755"/>
      <c r="IEK8" s="754" t="s">
        <v>1055</v>
      </c>
      <c r="IEL8" s="755"/>
      <c r="IEM8" s="755"/>
      <c r="IEN8" s="755"/>
      <c r="IEO8" s="755"/>
      <c r="IEP8" s="755"/>
      <c r="IEQ8" s="755"/>
      <c r="IER8" s="755"/>
      <c r="IES8" s="755"/>
      <c r="IET8" s="755"/>
      <c r="IEU8" s="755"/>
      <c r="IEV8" s="755"/>
      <c r="IEW8" s="755"/>
      <c r="IEX8" s="755"/>
      <c r="IEY8" s="755"/>
      <c r="IEZ8" s="755"/>
      <c r="IFA8" s="754" t="s">
        <v>1055</v>
      </c>
      <c r="IFB8" s="755"/>
      <c r="IFC8" s="755"/>
      <c r="IFD8" s="755"/>
      <c r="IFE8" s="755"/>
      <c r="IFF8" s="755"/>
      <c r="IFG8" s="755"/>
      <c r="IFH8" s="755"/>
      <c r="IFI8" s="755"/>
      <c r="IFJ8" s="755"/>
      <c r="IFK8" s="755"/>
      <c r="IFL8" s="755"/>
      <c r="IFM8" s="755"/>
      <c r="IFN8" s="755"/>
      <c r="IFO8" s="755"/>
      <c r="IFP8" s="755"/>
      <c r="IFQ8" s="754" t="s">
        <v>1055</v>
      </c>
      <c r="IFR8" s="755"/>
      <c r="IFS8" s="755"/>
      <c r="IFT8" s="755"/>
      <c r="IFU8" s="755"/>
      <c r="IFV8" s="755"/>
      <c r="IFW8" s="755"/>
      <c r="IFX8" s="755"/>
      <c r="IFY8" s="755"/>
      <c r="IFZ8" s="755"/>
      <c r="IGA8" s="755"/>
      <c r="IGB8" s="755"/>
      <c r="IGC8" s="755"/>
      <c r="IGD8" s="755"/>
      <c r="IGE8" s="755"/>
      <c r="IGF8" s="755"/>
      <c r="IGG8" s="754" t="s">
        <v>1055</v>
      </c>
      <c r="IGH8" s="755"/>
      <c r="IGI8" s="755"/>
      <c r="IGJ8" s="755"/>
      <c r="IGK8" s="755"/>
      <c r="IGL8" s="755"/>
      <c r="IGM8" s="755"/>
      <c r="IGN8" s="755"/>
      <c r="IGO8" s="755"/>
      <c r="IGP8" s="755"/>
      <c r="IGQ8" s="755"/>
      <c r="IGR8" s="755"/>
      <c r="IGS8" s="755"/>
      <c r="IGT8" s="755"/>
      <c r="IGU8" s="755"/>
      <c r="IGV8" s="755"/>
      <c r="IGW8" s="754" t="s">
        <v>1055</v>
      </c>
      <c r="IGX8" s="755"/>
      <c r="IGY8" s="755"/>
      <c r="IGZ8" s="755"/>
      <c r="IHA8" s="755"/>
      <c r="IHB8" s="755"/>
      <c r="IHC8" s="755"/>
      <c r="IHD8" s="755"/>
      <c r="IHE8" s="755"/>
      <c r="IHF8" s="755"/>
      <c r="IHG8" s="755"/>
      <c r="IHH8" s="755"/>
      <c r="IHI8" s="755"/>
      <c r="IHJ8" s="755"/>
      <c r="IHK8" s="755"/>
      <c r="IHL8" s="755"/>
      <c r="IHM8" s="754" t="s">
        <v>1055</v>
      </c>
      <c r="IHN8" s="755"/>
      <c r="IHO8" s="755"/>
      <c r="IHP8" s="755"/>
      <c r="IHQ8" s="755"/>
      <c r="IHR8" s="755"/>
      <c r="IHS8" s="755"/>
      <c r="IHT8" s="755"/>
      <c r="IHU8" s="755"/>
      <c r="IHV8" s="755"/>
      <c r="IHW8" s="755"/>
      <c r="IHX8" s="755"/>
      <c r="IHY8" s="755"/>
      <c r="IHZ8" s="755"/>
      <c r="IIA8" s="755"/>
      <c r="IIB8" s="755"/>
      <c r="IIC8" s="754" t="s">
        <v>1055</v>
      </c>
      <c r="IID8" s="755"/>
      <c r="IIE8" s="755"/>
      <c r="IIF8" s="755"/>
      <c r="IIG8" s="755"/>
      <c r="IIH8" s="755"/>
      <c r="III8" s="755"/>
      <c r="IIJ8" s="755"/>
      <c r="IIK8" s="755"/>
      <c r="IIL8" s="755"/>
      <c r="IIM8" s="755"/>
      <c r="IIN8" s="755"/>
      <c r="IIO8" s="755"/>
      <c r="IIP8" s="755"/>
      <c r="IIQ8" s="755"/>
      <c r="IIR8" s="755"/>
      <c r="IIS8" s="754" t="s">
        <v>1055</v>
      </c>
      <c r="IIT8" s="755"/>
      <c r="IIU8" s="755"/>
      <c r="IIV8" s="755"/>
      <c r="IIW8" s="755"/>
      <c r="IIX8" s="755"/>
      <c r="IIY8" s="755"/>
      <c r="IIZ8" s="755"/>
      <c r="IJA8" s="755"/>
      <c r="IJB8" s="755"/>
      <c r="IJC8" s="755"/>
      <c r="IJD8" s="755"/>
      <c r="IJE8" s="755"/>
      <c r="IJF8" s="755"/>
      <c r="IJG8" s="755"/>
      <c r="IJH8" s="755"/>
      <c r="IJI8" s="754" t="s">
        <v>1055</v>
      </c>
      <c r="IJJ8" s="755"/>
      <c r="IJK8" s="755"/>
      <c r="IJL8" s="755"/>
      <c r="IJM8" s="755"/>
      <c r="IJN8" s="755"/>
      <c r="IJO8" s="755"/>
      <c r="IJP8" s="755"/>
      <c r="IJQ8" s="755"/>
      <c r="IJR8" s="755"/>
      <c r="IJS8" s="755"/>
      <c r="IJT8" s="755"/>
      <c r="IJU8" s="755"/>
      <c r="IJV8" s="755"/>
      <c r="IJW8" s="755"/>
      <c r="IJX8" s="755"/>
      <c r="IJY8" s="754" t="s">
        <v>1055</v>
      </c>
      <c r="IJZ8" s="755"/>
      <c r="IKA8" s="755"/>
      <c r="IKB8" s="755"/>
      <c r="IKC8" s="755"/>
      <c r="IKD8" s="755"/>
      <c r="IKE8" s="755"/>
      <c r="IKF8" s="755"/>
      <c r="IKG8" s="755"/>
      <c r="IKH8" s="755"/>
      <c r="IKI8" s="755"/>
      <c r="IKJ8" s="755"/>
      <c r="IKK8" s="755"/>
      <c r="IKL8" s="755"/>
      <c r="IKM8" s="755"/>
      <c r="IKN8" s="755"/>
      <c r="IKO8" s="754" t="s">
        <v>1055</v>
      </c>
      <c r="IKP8" s="755"/>
      <c r="IKQ8" s="755"/>
      <c r="IKR8" s="755"/>
      <c r="IKS8" s="755"/>
      <c r="IKT8" s="755"/>
      <c r="IKU8" s="755"/>
      <c r="IKV8" s="755"/>
      <c r="IKW8" s="755"/>
      <c r="IKX8" s="755"/>
      <c r="IKY8" s="755"/>
      <c r="IKZ8" s="755"/>
      <c r="ILA8" s="755"/>
      <c r="ILB8" s="755"/>
      <c r="ILC8" s="755"/>
      <c r="ILD8" s="755"/>
      <c r="ILE8" s="754" t="s">
        <v>1055</v>
      </c>
      <c r="ILF8" s="755"/>
      <c r="ILG8" s="755"/>
      <c r="ILH8" s="755"/>
      <c r="ILI8" s="755"/>
      <c r="ILJ8" s="755"/>
      <c r="ILK8" s="755"/>
      <c r="ILL8" s="755"/>
      <c r="ILM8" s="755"/>
      <c r="ILN8" s="755"/>
      <c r="ILO8" s="755"/>
      <c r="ILP8" s="755"/>
      <c r="ILQ8" s="755"/>
      <c r="ILR8" s="755"/>
      <c r="ILS8" s="755"/>
      <c r="ILT8" s="755"/>
      <c r="ILU8" s="754" t="s">
        <v>1055</v>
      </c>
      <c r="ILV8" s="755"/>
      <c r="ILW8" s="755"/>
      <c r="ILX8" s="755"/>
      <c r="ILY8" s="755"/>
      <c r="ILZ8" s="755"/>
      <c r="IMA8" s="755"/>
      <c r="IMB8" s="755"/>
      <c r="IMC8" s="755"/>
      <c r="IMD8" s="755"/>
      <c r="IME8" s="755"/>
      <c r="IMF8" s="755"/>
      <c r="IMG8" s="755"/>
      <c r="IMH8" s="755"/>
      <c r="IMI8" s="755"/>
      <c r="IMJ8" s="755"/>
      <c r="IMK8" s="754" t="s">
        <v>1055</v>
      </c>
      <c r="IML8" s="755"/>
      <c r="IMM8" s="755"/>
      <c r="IMN8" s="755"/>
      <c r="IMO8" s="755"/>
      <c r="IMP8" s="755"/>
      <c r="IMQ8" s="755"/>
      <c r="IMR8" s="755"/>
      <c r="IMS8" s="755"/>
      <c r="IMT8" s="755"/>
      <c r="IMU8" s="755"/>
      <c r="IMV8" s="755"/>
      <c r="IMW8" s="755"/>
      <c r="IMX8" s="755"/>
      <c r="IMY8" s="755"/>
      <c r="IMZ8" s="755"/>
      <c r="INA8" s="754" t="s">
        <v>1055</v>
      </c>
      <c r="INB8" s="755"/>
      <c r="INC8" s="755"/>
      <c r="IND8" s="755"/>
      <c r="INE8" s="755"/>
      <c r="INF8" s="755"/>
      <c r="ING8" s="755"/>
      <c r="INH8" s="755"/>
      <c r="INI8" s="755"/>
      <c r="INJ8" s="755"/>
      <c r="INK8" s="755"/>
      <c r="INL8" s="755"/>
      <c r="INM8" s="755"/>
      <c r="INN8" s="755"/>
      <c r="INO8" s="755"/>
      <c r="INP8" s="755"/>
      <c r="INQ8" s="754" t="s">
        <v>1055</v>
      </c>
      <c r="INR8" s="755"/>
      <c r="INS8" s="755"/>
      <c r="INT8" s="755"/>
      <c r="INU8" s="755"/>
      <c r="INV8" s="755"/>
      <c r="INW8" s="755"/>
      <c r="INX8" s="755"/>
      <c r="INY8" s="755"/>
      <c r="INZ8" s="755"/>
      <c r="IOA8" s="755"/>
      <c r="IOB8" s="755"/>
      <c r="IOC8" s="755"/>
      <c r="IOD8" s="755"/>
      <c r="IOE8" s="755"/>
      <c r="IOF8" s="755"/>
      <c r="IOG8" s="754" t="s">
        <v>1055</v>
      </c>
      <c r="IOH8" s="755"/>
      <c r="IOI8" s="755"/>
      <c r="IOJ8" s="755"/>
      <c r="IOK8" s="755"/>
      <c r="IOL8" s="755"/>
      <c r="IOM8" s="755"/>
      <c r="ION8" s="755"/>
      <c r="IOO8" s="755"/>
      <c r="IOP8" s="755"/>
      <c r="IOQ8" s="755"/>
      <c r="IOR8" s="755"/>
      <c r="IOS8" s="755"/>
      <c r="IOT8" s="755"/>
      <c r="IOU8" s="755"/>
      <c r="IOV8" s="755"/>
      <c r="IOW8" s="754" t="s">
        <v>1055</v>
      </c>
      <c r="IOX8" s="755"/>
      <c r="IOY8" s="755"/>
      <c r="IOZ8" s="755"/>
      <c r="IPA8" s="755"/>
      <c r="IPB8" s="755"/>
      <c r="IPC8" s="755"/>
      <c r="IPD8" s="755"/>
      <c r="IPE8" s="755"/>
      <c r="IPF8" s="755"/>
      <c r="IPG8" s="755"/>
      <c r="IPH8" s="755"/>
      <c r="IPI8" s="755"/>
      <c r="IPJ8" s="755"/>
      <c r="IPK8" s="755"/>
      <c r="IPL8" s="755"/>
      <c r="IPM8" s="754" t="s">
        <v>1055</v>
      </c>
      <c r="IPN8" s="755"/>
      <c r="IPO8" s="755"/>
      <c r="IPP8" s="755"/>
      <c r="IPQ8" s="755"/>
      <c r="IPR8" s="755"/>
      <c r="IPS8" s="755"/>
      <c r="IPT8" s="755"/>
      <c r="IPU8" s="755"/>
      <c r="IPV8" s="755"/>
      <c r="IPW8" s="755"/>
      <c r="IPX8" s="755"/>
      <c r="IPY8" s="755"/>
      <c r="IPZ8" s="755"/>
      <c r="IQA8" s="755"/>
      <c r="IQB8" s="755"/>
      <c r="IQC8" s="754" t="s">
        <v>1055</v>
      </c>
      <c r="IQD8" s="755"/>
      <c r="IQE8" s="755"/>
      <c r="IQF8" s="755"/>
      <c r="IQG8" s="755"/>
      <c r="IQH8" s="755"/>
      <c r="IQI8" s="755"/>
      <c r="IQJ8" s="755"/>
      <c r="IQK8" s="755"/>
      <c r="IQL8" s="755"/>
      <c r="IQM8" s="755"/>
      <c r="IQN8" s="755"/>
      <c r="IQO8" s="755"/>
      <c r="IQP8" s="755"/>
      <c r="IQQ8" s="755"/>
      <c r="IQR8" s="755"/>
      <c r="IQS8" s="754" t="s">
        <v>1055</v>
      </c>
      <c r="IQT8" s="755"/>
      <c r="IQU8" s="755"/>
      <c r="IQV8" s="755"/>
      <c r="IQW8" s="755"/>
      <c r="IQX8" s="755"/>
      <c r="IQY8" s="755"/>
      <c r="IQZ8" s="755"/>
      <c r="IRA8" s="755"/>
      <c r="IRB8" s="755"/>
      <c r="IRC8" s="755"/>
      <c r="IRD8" s="755"/>
      <c r="IRE8" s="755"/>
      <c r="IRF8" s="755"/>
      <c r="IRG8" s="755"/>
      <c r="IRH8" s="755"/>
      <c r="IRI8" s="754" t="s">
        <v>1055</v>
      </c>
      <c r="IRJ8" s="755"/>
      <c r="IRK8" s="755"/>
      <c r="IRL8" s="755"/>
      <c r="IRM8" s="755"/>
      <c r="IRN8" s="755"/>
      <c r="IRO8" s="755"/>
      <c r="IRP8" s="755"/>
      <c r="IRQ8" s="755"/>
      <c r="IRR8" s="755"/>
      <c r="IRS8" s="755"/>
      <c r="IRT8" s="755"/>
      <c r="IRU8" s="755"/>
      <c r="IRV8" s="755"/>
      <c r="IRW8" s="755"/>
      <c r="IRX8" s="755"/>
      <c r="IRY8" s="754" t="s">
        <v>1055</v>
      </c>
      <c r="IRZ8" s="755"/>
      <c r="ISA8" s="755"/>
      <c r="ISB8" s="755"/>
      <c r="ISC8" s="755"/>
      <c r="ISD8" s="755"/>
      <c r="ISE8" s="755"/>
      <c r="ISF8" s="755"/>
      <c r="ISG8" s="755"/>
      <c r="ISH8" s="755"/>
      <c r="ISI8" s="755"/>
      <c r="ISJ8" s="755"/>
      <c r="ISK8" s="755"/>
      <c r="ISL8" s="755"/>
      <c r="ISM8" s="755"/>
      <c r="ISN8" s="755"/>
      <c r="ISO8" s="754" t="s">
        <v>1055</v>
      </c>
      <c r="ISP8" s="755"/>
      <c r="ISQ8" s="755"/>
      <c r="ISR8" s="755"/>
      <c r="ISS8" s="755"/>
      <c r="IST8" s="755"/>
      <c r="ISU8" s="755"/>
      <c r="ISV8" s="755"/>
      <c r="ISW8" s="755"/>
      <c r="ISX8" s="755"/>
      <c r="ISY8" s="755"/>
      <c r="ISZ8" s="755"/>
      <c r="ITA8" s="755"/>
      <c r="ITB8" s="755"/>
      <c r="ITC8" s="755"/>
      <c r="ITD8" s="755"/>
      <c r="ITE8" s="754" t="s">
        <v>1055</v>
      </c>
      <c r="ITF8" s="755"/>
      <c r="ITG8" s="755"/>
      <c r="ITH8" s="755"/>
      <c r="ITI8" s="755"/>
      <c r="ITJ8" s="755"/>
      <c r="ITK8" s="755"/>
      <c r="ITL8" s="755"/>
      <c r="ITM8" s="755"/>
      <c r="ITN8" s="755"/>
      <c r="ITO8" s="755"/>
      <c r="ITP8" s="755"/>
      <c r="ITQ8" s="755"/>
      <c r="ITR8" s="755"/>
      <c r="ITS8" s="755"/>
      <c r="ITT8" s="755"/>
      <c r="ITU8" s="754" t="s">
        <v>1055</v>
      </c>
      <c r="ITV8" s="755"/>
      <c r="ITW8" s="755"/>
      <c r="ITX8" s="755"/>
      <c r="ITY8" s="755"/>
      <c r="ITZ8" s="755"/>
      <c r="IUA8" s="755"/>
      <c r="IUB8" s="755"/>
      <c r="IUC8" s="755"/>
      <c r="IUD8" s="755"/>
      <c r="IUE8" s="755"/>
      <c r="IUF8" s="755"/>
      <c r="IUG8" s="755"/>
      <c r="IUH8" s="755"/>
      <c r="IUI8" s="755"/>
      <c r="IUJ8" s="755"/>
      <c r="IUK8" s="754" t="s">
        <v>1055</v>
      </c>
      <c r="IUL8" s="755"/>
      <c r="IUM8" s="755"/>
      <c r="IUN8" s="755"/>
      <c r="IUO8" s="755"/>
      <c r="IUP8" s="755"/>
      <c r="IUQ8" s="755"/>
      <c r="IUR8" s="755"/>
      <c r="IUS8" s="755"/>
      <c r="IUT8" s="755"/>
      <c r="IUU8" s="755"/>
      <c r="IUV8" s="755"/>
      <c r="IUW8" s="755"/>
      <c r="IUX8" s="755"/>
      <c r="IUY8" s="755"/>
      <c r="IUZ8" s="755"/>
      <c r="IVA8" s="754" t="s">
        <v>1055</v>
      </c>
      <c r="IVB8" s="755"/>
      <c r="IVC8" s="755"/>
      <c r="IVD8" s="755"/>
      <c r="IVE8" s="755"/>
      <c r="IVF8" s="755"/>
      <c r="IVG8" s="755"/>
      <c r="IVH8" s="755"/>
      <c r="IVI8" s="755"/>
      <c r="IVJ8" s="755"/>
      <c r="IVK8" s="755"/>
      <c r="IVL8" s="755"/>
      <c r="IVM8" s="755"/>
      <c r="IVN8" s="755"/>
      <c r="IVO8" s="755"/>
      <c r="IVP8" s="755"/>
      <c r="IVQ8" s="754" t="s">
        <v>1055</v>
      </c>
      <c r="IVR8" s="755"/>
      <c r="IVS8" s="755"/>
      <c r="IVT8" s="755"/>
      <c r="IVU8" s="755"/>
      <c r="IVV8" s="755"/>
      <c r="IVW8" s="755"/>
      <c r="IVX8" s="755"/>
      <c r="IVY8" s="755"/>
      <c r="IVZ8" s="755"/>
      <c r="IWA8" s="755"/>
      <c r="IWB8" s="755"/>
      <c r="IWC8" s="755"/>
      <c r="IWD8" s="755"/>
      <c r="IWE8" s="755"/>
      <c r="IWF8" s="755"/>
      <c r="IWG8" s="754" t="s">
        <v>1055</v>
      </c>
      <c r="IWH8" s="755"/>
      <c r="IWI8" s="755"/>
      <c r="IWJ8" s="755"/>
      <c r="IWK8" s="755"/>
      <c r="IWL8" s="755"/>
      <c r="IWM8" s="755"/>
      <c r="IWN8" s="755"/>
      <c r="IWO8" s="755"/>
      <c r="IWP8" s="755"/>
      <c r="IWQ8" s="755"/>
      <c r="IWR8" s="755"/>
      <c r="IWS8" s="755"/>
      <c r="IWT8" s="755"/>
      <c r="IWU8" s="755"/>
      <c r="IWV8" s="755"/>
      <c r="IWW8" s="754" t="s">
        <v>1055</v>
      </c>
      <c r="IWX8" s="755"/>
      <c r="IWY8" s="755"/>
      <c r="IWZ8" s="755"/>
      <c r="IXA8" s="755"/>
      <c r="IXB8" s="755"/>
      <c r="IXC8" s="755"/>
      <c r="IXD8" s="755"/>
      <c r="IXE8" s="755"/>
      <c r="IXF8" s="755"/>
      <c r="IXG8" s="755"/>
      <c r="IXH8" s="755"/>
      <c r="IXI8" s="755"/>
      <c r="IXJ8" s="755"/>
      <c r="IXK8" s="755"/>
      <c r="IXL8" s="755"/>
      <c r="IXM8" s="754" t="s">
        <v>1055</v>
      </c>
      <c r="IXN8" s="755"/>
      <c r="IXO8" s="755"/>
      <c r="IXP8" s="755"/>
      <c r="IXQ8" s="755"/>
      <c r="IXR8" s="755"/>
      <c r="IXS8" s="755"/>
      <c r="IXT8" s="755"/>
      <c r="IXU8" s="755"/>
      <c r="IXV8" s="755"/>
      <c r="IXW8" s="755"/>
      <c r="IXX8" s="755"/>
      <c r="IXY8" s="755"/>
      <c r="IXZ8" s="755"/>
      <c r="IYA8" s="755"/>
      <c r="IYB8" s="755"/>
      <c r="IYC8" s="754" t="s">
        <v>1055</v>
      </c>
      <c r="IYD8" s="755"/>
      <c r="IYE8" s="755"/>
      <c r="IYF8" s="755"/>
      <c r="IYG8" s="755"/>
      <c r="IYH8" s="755"/>
      <c r="IYI8" s="755"/>
      <c r="IYJ8" s="755"/>
      <c r="IYK8" s="755"/>
      <c r="IYL8" s="755"/>
      <c r="IYM8" s="755"/>
      <c r="IYN8" s="755"/>
      <c r="IYO8" s="755"/>
      <c r="IYP8" s="755"/>
      <c r="IYQ8" s="755"/>
      <c r="IYR8" s="755"/>
      <c r="IYS8" s="754" t="s">
        <v>1055</v>
      </c>
      <c r="IYT8" s="755"/>
      <c r="IYU8" s="755"/>
      <c r="IYV8" s="755"/>
      <c r="IYW8" s="755"/>
      <c r="IYX8" s="755"/>
      <c r="IYY8" s="755"/>
      <c r="IYZ8" s="755"/>
      <c r="IZA8" s="755"/>
      <c r="IZB8" s="755"/>
      <c r="IZC8" s="755"/>
      <c r="IZD8" s="755"/>
      <c r="IZE8" s="755"/>
      <c r="IZF8" s="755"/>
      <c r="IZG8" s="755"/>
      <c r="IZH8" s="755"/>
      <c r="IZI8" s="754" t="s">
        <v>1055</v>
      </c>
      <c r="IZJ8" s="755"/>
      <c r="IZK8" s="755"/>
      <c r="IZL8" s="755"/>
      <c r="IZM8" s="755"/>
      <c r="IZN8" s="755"/>
      <c r="IZO8" s="755"/>
      <c r="IZP8" s="755"/>
      <c r="IZQ8" s="755"/>
      <c r="IZR8" s="755"/>
      <c r="IZS8" s="755"/>
      <c r="IZT8" s="755"/>
      <c r="IZU8" s="755"/>
      <c r="IZV8" s="755"/>
      <c r="IZW8" s="755"/>
      <c r="IZX8" s="755"/>
      <c r="IZY8" s="754" t="s">
        <v>1055</v>
      </c>
      <c r="IZZ8" s="755"/>
      <c r="JAA8" s="755"/>
      <c r="JAB8" s="755"/>
      <c r="JAC8" s="755"/>
      <c r="JAD8" s="755"/>
      <c r="JAE8" s="755"/>
      <c r="JAF8" s="755"/>
      <c r="JAG8" s="755"/>
      <c r="JAH8" s="755"/>
      <c r="JAI8" s="755"/>
      <c r="JAJ8" s="755"/>
      <c r="JAK8" s="755"/>
      <c r="JAL8" s="755"/>
      <c r="JAM8" s="755"/>
      <c r="JAN8" s="755"/>
      <c r="JAO8" s="754" t="s">
        <v>1055</v>
      </c>
      <c r="JAP8" s="755"/>
      <c r="JAQ8" s="755"/>
      <c r="JAR8" s="755"/>
      <c r="JAS8" s="755"/>
      <c r="JAT8" s="755"/>
      <c r="JAU8" s="755"/>
      <c r="JAV8" s="755"/>
      <c r="JAW8" s="755"/>
      <c r="JAX8" s="755"/>
      <c r="JAY8" s="755"/>
      <c r="JAZ8" s="755"/>
      <c r="JBA8" s="755"/>
      <c r="JBB8" s="755"/>
      <c r="JBC8" s="755"/>
      <c r="JBD8" s="755"/>
      <c r="JBE8" s="754" t="s">
        <v>1055</v>
      </c>
      <c r="JBF8" s="755"/>
      <c r="JBG8" s="755"/>
      <c r="JBH8" s="755"/>
      <c r="JBI8" s="755"/>
      <c r="JBJ8" s="755"/>
      <c r="JBK8" s="755"/>
      <c r="JBL8" s="755"/>
      <c r="JBM8" s="755"/>
      <c r="JBN8" s="755"/>
      <c r="JBO8" s="755"/>
      <c r="JBP8" s="755"/>
      <c r="JBQ8" s="755"/>
      <c r="JBR8" s="755"/>
      <c r="JBS8" s="755"/>
      <c r="JBT8" s="755"/>
      <c r="JBU8" s="754" t="s">
        <v>1055</v>
      </c>
      <c r="JBV8" s="755"/>
      <c r="JBW8" s="755"/>
      <c r="JBX8" s="755"/>
      <c r="JBY8" s="755"/>
      <c r="JBZ8" s="755"/>
      <c r="JCA8" s="755"/>
      <c r="JCB8" s="755"/>
      <c r="JCC8" s="755"/>
      <c r="JCD8" s="755"/>
      <c r="JCE8" s="755"/>
      <c r="JCF8" s="755"/>
      <c r="JCG8" s="755"/>
      <c r="JCH8" s="755"/>
      <c r="JCI8" s="755"/>
      <c r="JCJ8" s="755"/>
      <c r="JCK8" s="754" t="s">
        <v>1055</v>
      </c>
      <c r="JCL8" s="755"/>
      <c r="JCM8" s="755"/>
      <c r="JCN8" s="755"/>
      <c r="JCO8" s="755"/>
      <c r="JCP8" s="755"/>
      <c r="JCQ8" s="755"/>
      <c r="JCR8" s="755"/>
      <c r="JCS8" s="755"/>
      <c r="JCT8" s="755"/>
      <c r="JCU8" s="755"/>
      <c r="JCV8" s="755"/>
      <c r="JCW8" s="755"/>
      <c r="JCX8" s="755"/>
      <c r="JCY8" s="755"/>
      <c r="JCZ8" s="755"/>
      <c r="JDA8" s="754" t="s">
        <v>1055</v>
      </c>
      <c r="JDB8" s="755"/>
      <c r="JDC8" s="755"/>
      <c r="JDD8" s="755"/>
      <c r="JDE8" s="755"/>
      <c r="JDF8" s="755"/>
      <c r="JDG8" s="755"/>
      <c r="JDH8" s="755"/>
      <c r="JDI8" s="755"/>
      <c r="JDJ8" s="755"/>
      <c r="JDK8" s="755"/>
      <c r="JDL8" s="755"/>
      <c r="JDM8" s="755"/>
      <c r="JDN8" s="755"/>
      <c r="JDO8" s="755"/>
      <c r="JDP8" s="755"/>
      <c r="JDQ8" s="754" t="s">
        <v>1055</v>
      </c>
      <c r="JDR8" s="755"/>
      <c r="JDS8" s="755"/>
      <c r="JDT8" s="755"/>
      <c r="JDU8" s="755"/>
      <c r="JDV8" s="755"/>
      <c r="JDW8" s="755"/>
      <c r="JDX8" s="755"/>
      <c r="JDY8" s="755"/>
      <c r="JDZ8" s="755"/>
      <c r="JEA8" s="755"/>
      <c r="JEB8" s="755"/>
      <c r="JEC8" s="755"/>
      <c r="JED8" s="755"/>
      <c r="JEE8" s="755"/>
      <c r="JEF8" s="755"/>
      <c r="JEG8" s="754" t="s">
        <v>1055</v>
      </c>
      <c r="JEH8" s="755"/>
      <c r="JEI8" s="755"/>
      <c r="JEJ8" s="755"/>
      <c r="JEK8" s="755"/>
      <c r="JEL8" s="755"/>
      <c r="JEM8" s="755"/>
      <c r="JEN8" s="755"/>
      <c r="JEO8" s="755"/>
      <c r="JEP8" s="755"/>
      <c r="JEQ8" s="755"/>
      <c r="JER8" s="755"/>
      <c r="JES8" s="755"/>
      <c r="JET8" s="755"/>
      <c r="JEU8" s="755"/>
      <c r="JEV8" s="755"/>
      <c r="JEW8" s="754" t="s">
        <v>1055</v>
      </c>
      <c r="JEX8" s="755"/>
      <c r="JEY8" s="755"/>
      <c r="JEZ8" s="755"/>
      <c r="JFA8" s="755"/>
      <c r="JFB8" s="755"/>
      <c r="JFC8" s="755"/>
      <c r="JFD8" s="755"/>
      <c r="JFE8" s="755"/>
      <c r="JFF8" s="755"/>
      <c r="JFG8" s="755"/>
      <c r="JFH8" s="755"/>
      <c r="JFI8" s="755"/>
      <c r="JFJ8" s="755"/>
      <c r="JFK8" s="755"/>
      <c r="JFL8" s="755"/>
      <c r="JFM8" s="754" t="s">
        <v>1055</v>
      </c>
      <c r="JFN8" s="755"/>
      <c r="JFO8" s="755"/>
      <c r="JFP8" s="755"/>
      <c r="JFQ8" s="755"/>
      <c r="JFR8" s="755"/>
      <c r="JFS8" s="755"/>
      <c r="JFT8" s="755"/>
      <c r="JFU8" s="755"/>
      <c r="JFV8" s="755"/>
      <c r="JFW8" s="755"/>
      <c r="JFX8" s="755"/>
      <c r="JFY8" s="755"/>
      <c r="JFZ8" s="755"/>
      <c r="JGA8" s="755"/>
      <c r="JGB8" s="755"/>
      <c r="JGC8" s="754" t="s">
        <v>1055</v>
      </c>
      <c r="JGD8" s="755"/>
      <c r="JGE8" s="755"/>
      <c r="JGF8" s="755"/>
      <c r="JGG8" s="755"/>
      <c r="JGH8" s="755"/>
      <c r="JGI8" s="755"/>
      <c r="JGJ8" s="755"/>
      <c r="JGK8" s="755"/>
      <c r="JGL8" s="755"/>
      <c r="JGM8" s="755"/>
      <c r="JGN8" s="755"/>
      <c r="JGO8" s="755"/>
      <c r="JGP8" s="755"/>
      <c r="JGQ8" s="755"/>
      <c r="JGR8" s="755"/>
      <c r="JGS8" s="754" t="s">
        <v>1055</v>
      </c>
      <c r="JGT8" s="755"/>
      <c r="JGU8" s="755"/>
      <c r="JGV8" s="755"/>
      <c r="JGW8" s="755"/>
      <c r="JGX8" s="755"/>
      <c r="JGY8" s="755"/>
      <c r="JGZ8" s="755"/>
      <c r="JHA8" s="755"/>
      <c r="JHB8" s="755"/>
      <c r="JHC8" s="755"/>
      <c r="JHD8" s="755"/>
      <c r="JHE8" s="755"/>
      <c r="JHF8" s="755"/>
      <c r="JHG8" s="755"/>
      <c r="JHH8" s="755"/>
      <c r="JHI8" s="754" t="s">
        <v>1055</v>
      </c>
      <c r="JHJ8" s="755"/>
      <c r="JHK8" s="755"/>
      <c r="JHL8" s="755"/>
      <c r="JHM8" s="755"/>
      <c r="JHN8" s="755"/>
      <c r="JHO8" s="755"/>
      <c r="JHP8" s="755"/>
      <c r="JHQ8" s="755"/>
      <c r="JHR8" s="755"/>
      <c r="JHS8" s="755"/>
      <c r="JHT8" s="755"/>
      <c r="JHU8" s="755"/>
      <c r="JHV8" s="755"/>
      <c r="JHW8" s="755"/>
      <c r="JHX8" s="755"/>
      <c r="JHY8" s="754" t="s">
        <v>1055</v>
      </c>
      <c r="JHZ8" s="755"/>
      <c r="JIA8" s="755"/>
      <c r="JIB8" s="755"/>
      <c r="JIC8" s="755"/>
      <c r="JID8" s="755"/>
      <c r="JIE8" s="755"/>
      <c r="JIF8" s="755"/>
      <c r="JIG8" s="755"/>
      <c r="JIH8" s="755"/>
      <c r="JII8" s="755"/>
      <c r="JIJ8" s="755"/>
      <c r="JIK8" s="755"/>
      <c r="JIL8" s="755"/>
      <c r="JIM8" s="755"/>
      <c r="JIN8" s="755"/>
      <c r="JIO8" s="754" t="s">
        <v>1055</v>
      </c>
      <c r="JIP8" s="755"/>
      <c r="JIQ8" s="755"/>
      <c r="JIR8" s="755"/>
      <c r="JIS8" s="755"/>
      <c r="JIT8" s="755"/>
      <c r="JIU8" s="755"/>
      <c r="JIV8" s="755"/>
      <c r="JIW8" s="755"/>
      <c r="JIX8" s="755"/>
      <c r="JIY8" s="755"/>
      <c r="JIZ8" s="755"/>
      <c r="JJA8" s="755"/>
      <c r="JJB8" s="755"/>
      <c r="JJC8" s="755"/>
      <c r="JJD8" s="755"/>
      <c r="JJE8" s="754" t="s">
        <v>1055</v>
      </c>
      <c r="JJF8" s="755"/>
      <c r="JJG8" s="755"/>
      <c r="JJH8" s="755"/>
      <c r="JJI8" s="755"/>
      <c r="JJJ8" s="755"/>
      <c r="JJK8" s="755"/>
      <c r="JJL8" s="755"/>
      <c r="JJM8" s="755"/>
      <c r="JJN8" s="755"/>
      <c r="JJO8" s="755"/>
      <c r="JJP8" s="755"/>
      <c r="JJQ8" s="755"/>
      <c r="JJR8" s="755"/>
      <c r="JJS8" s="755"/>
      <c r="JJT8" s="755"/>
      <c r="JJU8" s="754" t="s">
        <v>1055</v>
      </c>
      <c r="JJV8" s="755"/>
      <c r="JJW8" s="755"/>
      <c r="JJX8" s="755"/>
      <c r="JJY8" s="755"/>
      <c r="JJZ8" s="755"/>
      <c r="JKA8" s="755"/>
      <c r="JKB8" s="755"/>
      <c r="JKC8" s="755"/>
      <c r="JKD8" s="755"/>
      <c r="JKE8" s="755"/>
      <c r="JKF8" s="755"/>
      <c r="JKG8" s="755"/>
      <c r="JKH8" s="755"/>
      <c r="JKI8" s="755"/>
      <c r="JKJ8" s="755"/>
      <c r="JKK8" s="754" t="s">
        <v>1055</v>
      </c>
      <c r="JKL8" s="755"/>
      <c r="JKM8" s="755"/>
      <c r="JKN8" s="755"/>
      <c r="JKO8" s="755"/>
      <c r="JKP8" s="755"/>
      <c r="JKQ8" s="755"/>
      <c r="JKR8" s="755"/>
      <c r="JKS8" s="755"/>
      <c r="JKT8" s="755"/>
      <c r="JKU8" s="755"/>
      <c r="JKV8" s="755"/>
      <c r="JKW8" s="755"/>
      <c r="JKX8" s="755"/>
      <c r="JKY8" s="755"/>
      <c r="JKZ8" s="755"/>
      <c r="JLA8" s="754" t="s">
        <v>1055</v>
      </c>
      <c r="JLB8" s="755"/>
      <c r="JLC8" s="755"/>
      <c r="JLD8" s="755"/>
      <c r="JLE8" s="755"/>
      <c r="JLF8" s="755"/>
      <c r="JLG8" s="755"/>
      <c r="JLH8" s="755"/>
      <c r="JLI8" s="755"/>
      <c r="JLJ8" s="755"/>
      <c r="JLK8" s="755"/>
      <c r="JLL8" s="755"/>
      <c r="JLM8" s="755"/>
      <c r="JLN8" s="755"/>
      <c r="JLO8" s="755"/>
      <c r="JLP8" s="755"/>
      <c r="JLQ8" s="754" t="s">
        <v>1055</v>
      </c>
      <c r="JLR8" s="755"/>
      <c r="JLS8" s="755"/>
      <c r="JLT8" s="755"/>
      <c r="JLU8" s="755"/>
      <c r="JLV8" s="755"/>
      <c r="JLW8" s="755"/>
      <c r="JLX8" s="755"/>
      <c r="JLY8" s="755"/>
      <c r="JLZ8" s="755"/>
      <c r="JMA8" s="755"/>
      <c r="JMB8" s="755"/>
      <c r="JMC8" s="755"/>
      <c r="JMD8" s="755"/>
      <c r="JME8" s="755"/>
      <c r="JMF8" s="755"/>
      <c r="JMG8" s="754" t="s">
        <v>1055</v>
      </c>
      <c r="JMH8" s="755"/>
      <c r="JMI8" s="755"/>
      <c r="JMJ8" s="755"/>
      <c r="JMK8" s="755"/>
      <c r="JML8" s="755"/>
      <c r="JMM8" s="755"/>
      <c r="JMN8" s="755"/>
      <c r="JMO8" s="755"/>
      <c r="JMP8" s="755"/>
      <c r="JMQ8" s="755"/>
      <c r="JMR8" s="755"/>
      <c r="JMS8" s="755"/>
      <c r="JMT8" s="755"/>
      <c r="JMU8" s="755"/>
      <c r="JMV8" s="755"/>
      <c r="JMW8" s="754" t="s">
        <v>1055</v>
      </c>
      <c r="JMX8" s="755"/>
      <c r="JMY8" s="755"/>
      <c r="JMZ8" s="755"/>
      <c r="JNA8" s="755"/>
      <c r="JNB8" s="755"/>
      <c r="JNC8" s="755"/>
      <c r="JND8" s="755"/>
      <c r="JNE8" s="755"/>
      <c r="JNF8" s="755"/>
      <c r="JNG8" s="755"/>
      <c r="JNH8" s="755"/>
      <c r="JNI8" s="755"/>
      <c r="JNJ8" s="755"/>
      <c r="JNK8" s="755"/>
      <c r="JNL8" s="755"/>
      <c r="JNM8" s="754" t="s">
        <v>1055</v>
      </c>
      <c r="JNN8" s="755"/>
      <c r="JNO8" s="755"/>
      <c r="JNP8" s="755"/>
      <c r="JNQ8" s="755"/>
      <c r="JNR8" s="755"/>
      <c r="JNS8" s="755"/>
      <c r="JNT8" s="755"/>
      <c r="JNU8" s="755"/>
      <c r="JNV8" s="755"/>
      <c r="JNW8" s="755"/>
      <c r="JNX8" s="755"/>
      <c r="JNY8" s="755"/>
      <c r="JNZ8" s="755"/>
      <c r="JOA8" s="755"/>
      <c r="JOB8" s="755"/>
      <c r="JOC8" s="754" t="s">
        <v>1055</v>
      </c>
      <c r="JOD8" s="755"/>
      <c r="JOE8" s="755"/>
      <c r="JOF8" s="755"/>
      <c r="JOG8" s="755"/>
      <c r="JOH8" s="755"/>
      <c r="JOI8" s="755"/>
      <c r="JOJ8" s="755"/>
      <c r="JOK8" s="755"/>
      <c r="JOL8" s="755"/>
      <c r="JOM8" s="755"/>
      <c r="JON8" s="755"/>
      <c r="JOO8" s="755"/>
      <c r="JOP8" s="755"/>
      <c r="JOQ8" s="755"/>
      <c r="JOR8" s="755"/>
      <c r="JOS8" s="754" t="s">
        <v>1055</v>
      </c>
      <c r="JOT8" s="755"/>
      <c r="JOU8" s="755"/>
      <c r="JOV8" s="755"/>
      <c r="JOW8" s="755"/>
      <c r="JOX8" s="755"/>
      <c r="JOY8" s="755"/>
      <c r="JOZ8" s="755"/>
      <c r="JPA8" s="755"/>
      <c r="JPB8" s="755"/>
      <c r="JPC8" s="755"/>
      <c r="JPD8" s="755"/>
      <c r="JPE8" s="755"/>
      <c r="JPF8" s="755"/>
      <c r="JPG8" s="755"/>
      <c r="JPH8" s="755"/>
      <c r="JPI8" s="754" t="s">
        <v>1055</v>
      </c>
      <c r="JPJ8" s="755"/>
      <c r="JPK8" s="755"/>
      <c r="JPL8" s="755"/>
      <c r="JPM8" s="755"/>
      <c r="JPN8" s="755"/>
      <c r="JPO8" s="755"/>
      <c r="JPP8" s="755"/>
      <c r="JPQ8" s="755"/>
      <c r="JPR8" s="755"/>
      <c r="JPS8" s="755"/>
      <c r="JPT8" s="755"/>
      <c r="JPU8" s="755"/>
      <c r="JPV8" s="755"/>
      <c r="JPW8" s="755"/>
      <c r="JPX8" s="755"/>
      <c r="JPY8" s="754" t="s">
        <v>1055</v>
      </c>
      <c r="JPZ8" s="755"/>
      <c r="JQA8" s="755"/>
      <c r="JQB8" s="755"/>
      <c r="JQC8" s="755"/>
      <c r="JQD8" s="755"/>
      <c r="JQE8" s="755"/>
      <c r="JQF8" s="755"/>
      <c r="JQG8" s="755"/>
      <c r="JQH8" s="755"/>
      <c r="JQI8" s="755"/>
      <c r="JQJ8" s="755"/>
      <c r="JQK8" s="755"/>
      <c r="JQL8" s="755"/>
      <c r="JQM8" s="755"/>
      <c r="JQN8" s="755"/>
      <c r="JQO8" s="754" t="s">
        <v>1055</v>
      </c>
      <c r="JQP8" s="755"/>
      <c r="JQQ8" s="755"/>
      <c r="JQR8" s="755"/>
      <c r="JQS8" s="755"/>
      <c r="JQT8" s="755"/>
      <c r="JQU8" s="755"/>
      <c r="JQV8" s="755"/>
      <c r="JQW8" s="755"/>
      <c r="JQX8" s="755"/>
      <c r="JQY8" s="755"/>
      <c r="JQZ8" s="755"/>
      <c r="JRA8" s="755"/>
      <c r="JRB8" s="755"/>
      <c r="JRC8" s="755"/>
      <c r="JRD8" s="755"/>
      <c r="JRE8" s="754" t="s">
        <v>1055</v>
      </c>
      <c r="JRF8" s="755"/>
      <c r="JRG8" s="755"/>
      <c r="JRH8" s="755"/>
      <c r="JRI8" s="755"/>
      <c r="JRJ8" s="755"/>
      <c r="JRK8" s="755"/>
      <c r="JRL8" s="755"/>
      <c r="JRM8" s="755"/>
      <c r="JRN8" s="755"/>
      <c r="JRO8" s="755"/>
      <c r="JRP8" s="755"/>
      <c r="JRQ8" s="755"/>
      <c r="JRR8" s="755"/>
      <c r="JRS8" s="755"/>
      <c r="JRT8" s="755"/>
      <c r="JRU8" s="754" t="s">
        <v>1055</v>
      </c>
      <c r="JRV8" s="755"/>
      <c r="JRW8" s="755"/>
      <c r="JRX8" s="755"/>
      <c r="JRY8" s="755"/>
      <c r="JRZ8" s="755"/>
      <c r="JSA8" s="755"/>
      <c r="JSB8" s="755"/>
      <c r="JSC8" s="755"/>
      <c r="JSD8" s="755"/>
      <c r="JSE8" s="755"/>
      <c r="JSF8" s="755"/>
      <c r="JSG8" s="755"/>
      <c r="JSH8" s="755"/>
      <c r="JSI8" s="755"/>
      <c r="JSJ8" s="755"/>
      <c r="JSK8" s="754" t="s">
        <v>1055</v>
      </c>
      <c r="JSL8" s="755"/>
      <c r="JSM8" s="755"/>
      <c r="JSN8" s="755"/>
      <c r="JSO8" s="755"/>
      <c r="JSP8" s="755"/>
      <c r="JSQ8" s="755"/>
      <c r="JSR8" s="755"/>
      <c r="JSS8" s="755"/>
      <c r="JST8" s="755"/>
      <c r="JSU8" s="755"/>
      <c r="JSV8" s="755"/>
      <c r="JSW8" s="755"/>
      <c r="JSX8" s="755"/>
      <c r="JSY8" s="755"/>
      <c r="JSZ8" s="755"/>
      <c r="JTA8" s="754" t="s">
        <v>1055</v>
      </c>
      <c r="JTB8" s="755"/>
      <c r="JTC8" s="755"/>
      <c r="JTD8" s="755"/>
      <c r="JTE8" s="755"/>
      <c r="JTF8" s="755"/>
      <c r="JTG8" s="755"/>
      <c r="JTH8" s="755"/>
      <c r="JTI8" s="755"/>
      <c r="JTJ8" s="755"/>
      <c r="JTK8" s="755"/>
      <c r="JTL8" s="755"/>
      <c r="JTM8" s="755"/>
      <c r="JTN8" s="755"/>
      <c r="JTO8" s="755"/>
      <c r="JTP8" s="755"/>
      <c r="JTQ8" s="754" t="s">
        <v>1055</v>
      </c>
      <c r="JTR8" s="755"/>
      <c r="JTS8" s="755"/>
      <c r="JTT8" s="755"/>
      <c r="JTU8" s="755"/>
      <c r="JTV8" s="755"/>
      <c r="JTW8" s="755"/>
      <c r="JTX8" s="755"/>
      <c r="JTY8" s="755"/>
      <c r="JTZ8" s="755"/>
      <c r="JUA8" s="755"/>
      <c r="JUB8" s="755"/>
      <c r="JUC8" s="755"/>
      <c r="JUD8" s="755"/>
      <c r="JUE8" s="755"/>
      <c r="JUF8" s="755"/>
      <c r="JUG8" s="754" t="s">
        <v>1055</v>
      </c>
      <c r="JUH8" s="755"/>
      <c r="JUI8" s="755"/>
      <c r="JUJ8" s="755"/>
      <c r="JUK8" s="755"/>
      <c r="JUL8" s="755"/>
      <c r="JUM8" s="755"/>
      <c r="JUN8" s="755"/>
      <c r="JUO8" s="755"/>
      <c r="JUP8" s="755"/>
      <c r="JUQ8" s="755"/>
      <c r="JUR8" s="755"/>
      <c r="JUS8" s="755"/>
      <c r="JUT8" s="755"/>
      <c r="JUU8" s="755"/>
      <c r="JUV8" s="755"/>
      <c r="JUW8" s="754" t="s">
        <v>1055</v>
      </c>
      <c r="JUX8" s="755"/>
      <c r="JUY8" s="755"/>
      <c r="JUZ8" s="755"/>
      <c r="JVA8" s="755"/>
      <c r="JVB8" s="755"/>
      <c r="JVC8" s="755"/>
      <c r="JVD8" s="755"/>
      <c r="JVE8" s="755"/>
      <c r="JVF8" s="755"/>
      <c r="JVG8" s="755"/>
      <c r="JVH8" s="755"/>
      <c r="JVI8" s="755"/>
      <c r="JVJ8" s="755"/>
      <c r="JVK8" s="755"/>
      <c r="JVL8" s="755"/>
      <c r="JVM8" s="754" t="s">
        <v>1055</v>
      </c>
      <c r="JVN8" s="755"/>
      <c r="JVO8" s="755"/>
      <c r="JVP8" s="755"/>
      <c r="JVQ8" s="755"/>
      <c r="JVR8" s="755"/>
      <c r="JVS8" s="755"/>
      <c r="JVT8" s="755"/>
      <c r="JVU8" s="755"/>
      <c r="JVV8" s="755"/>
      <c r="JVW8" s="755"/>
      <c r="JVX8" s="755"/>
      <c r="JVY8" s="755"/>
      <c r="JVZ8" s="755"/>
      <c r="JWA8" s="755"/>
      <c r="JWB8" s="755"/>
      <c r="JWC8" s="754" t="s">
        <v>1055</v>
      </c>
      <c r="JWD8" s="755"/>
      <c r="JWE8" s="755"/>
      <c r="JWF8" s="755"/>
      <c r="JWG8" s="755"/>
      <c r="JWH8" s="755"/>
      <c r="JWI8" s="755"/>
      <c r="JWJ8" s="755"/>
      <c r="JWK8" s="755"/>
      <c r="JWL8" s="755"/>
      <c r="JWM8" s="755"/>
      <c r="JWN8" s="755"/>
      <c r="JWO8" s="755"/>
      <c r="JWP8" s="755"/>
      <c r="JWQ8" s="755"/>
      <c r="JWR8" s="755"/>
      <c r="JWS8" s="754" t="s">
        <v>1055</v>
      </c>
      <c r="JWT8" s="755"/>
      <c r="JWU8" s="755"/>
      <c r="JWV8" s="755"/>
      <c r="JWW8" s="755"/>
      <c r="JWX8" s="755"/>
      <c r="JWY8" s="755"/>
      <c r="JWZ8" s="755"/>
      <c r="JXA8" s="755"/>
      <c r="JXB8" s="755"/>
      <c r="JXC8" s="755"/>
      <c r="JXD8" s="755"/>
      <c r="JXE8" s="755"/>
      <c r="JXF8" s="755"/>
      <c r="JXG8" s="755"/>
      <c r="JXH8" s="755"/>
      <c r="JXI8" s="754" t="s">
        <v>1055</v>
      </c>
      <c r="JXJ8" s="755"/>
      <c r="JXK8" s="755"/>
      <c r="JXL8" s="755"/>
      <c r="JXM8" s="755"/>
      <c r="JXN8" s="755"/>
      <c r="JXO8" s="755"/>
      <c r="JXP8" s="755"/>
      <c r="JXQ8" s="755"/>
      <c r="JXR8" s="755"/>
      <c r="JXS8" s="755"/>
      <c r="JXT8" s="755"/>
      <c r="JXU8" s="755"/>
      <c r="JXV8" s="755"/>
      <c r="JXW8" s="755"/>
      <c r="JXX8" s="755"/>
      <c r="JXY8" s="754" t="s">
        <v>1055</v>
      </c>
      <c r="JXZ8" s="755"/>
      <c r="JYA8" s="755"/>
      <c r="JYB8" s="755"/>
      <c r="JYC8" s="755"/>
      <c r="JYD8" s="755"/>
      <c r="JYE8" s="755"/>
      <c r="JYF8" s="755"/>
      <c r="JYG8" s="755"/>
      <c r="JYH8" s="755"/>
      <c r="JYI8" s="755"/>
      <c r="JYJ8" s="755"/>
      <c r="JYK8" s="755"/>
      <c r="JYL8" s="755"/>
      <c r="JYM8" s="755"/>
      <c r="JYN8" s="755"/>
      <c r="JYO8" s="754" t="s">
        <v>1055</v>
      </c>
      <c r="JYP8" s="755"/>
      <c r="JYQ8" s="755"/>
      <c r="JYR8" s="755"/>
      <c r="JYS8" s="755"/>
      <c r="JYT8" s="755"/>
      <c r="JYU8" s="755"/>
      <c r="JYV8" s="755"/>
      <c r="JYW8" s="755"/>
      <c r="JYX8" s="755"/>
      <c r="JYY8" s="755"/>
      <c r="JYZ8" s="755"/>
      <c r="JZA8" s="755"/>
      <c r="JZB8" s="755"/>
      <c r="JZC8" s="755"/>
      <c r="JZD8" s="755"/>
      <c r="JZE8" s="754" t="s">
        <v>1055</v>
      </c>
      <c r="JZF8" s="755"/>
      <c r="JZG8" s="755"/>
      <c r="JZH8" s="755"/>
      <c r="JZI8" s="755"/>
      <c r="JZJ8" s="755"/>
      <c r="JZK8" s="755"/>
      <c r="JZL8" s="755"/>
      <c r="JZM8" s="755"/>
      <c r="JZN8" s="755"/>
      <c r="JZO8" s="755"/>
      <c r="JZP8" s="755"/>
      <c r="JZQ8" s="755"/>
      <c r="JZR8" s="755"/>
      <c r="JZS8" s="755"/>
      <c r="JZT8" s="755"/>
      <c r="JZU8" s="754" t="s">
        <v>1055</v>
      </c>
      <c r="JZV8" s="755"/>
      <c r="JZW8" s="755"/>
      <c r="JZX8" s="755"/>
      <c r="JZY8" s="755"/>
      <c r="JZZ8" s="755"/>
      <c r="KAA8" s="755"/>
      <c r="KAB8" s="755"/>
      <c r="KAC8" s="755"/>
      <c r="KAD8" s="755"/>
      <c r="KAE8" s="755"/>
      <c r="KAF8" s="755"/>
      <c r="KAG8" s="755"/>
      <c r="KAH8" s="755"/>
      <c r="KAI8" s="755"/>
      <c r="KAJ8" s="755"/>
      <c r="KAK8" s="754" t="s">
        <v>1055</v>
      </c>
      <c r="KAL8" s="755"/>
      <c r="KAM8" s="755"/>
      <c r="KAN8" s="755"/>
      <c r="KAO8" s="755"/>
      <c r="KAP8" s="755"/>
      <c r="KAQ8" s="755"/>
      <c r="KAR8" s="755"/>
      <c r="KAS8" s="755"/>
      <c r="KAT8" s="755"/>
      <c r="KAU8" s="755"/>
      <c r="KAV8" s="755"/>
      <c r="KAW8" s="755"/>
      <c r="KAX8" s="755"/>
      <c r="KAY8" s="755"/>
      <c r="KAZ8" s="755"/>
      <c r="KBA8" s="754" t="s">
        <v>1055</v>
      </c>
      <c r="KBB8" s="755"/>
      <c r="KBC8" s="755"/>
      <c r="KBD8" s="755"/>
      <c r="KBE8" s="755"/>
      <c r="KBF8" s="755"/>
      <c r="KBG8" s="755"/>
      <c r="KBH8" s="755"/>
      <c r="KBI8" s="755"/>
      <c r="KBJ8" s="755"/>
      <c r="KBK8" s="755"/>
      <c r="KBL8" s="755"/>
      <c r="KBM8" s="755"/>
      <c r="KBN8" s="755"/>
      <c r="KBO8" s="755"/>
      <c r="KBP8" s="755"/>
      <c r="KBQ8" s="754" t="s">
        <v>1055</v>
      </c>
      <c r="KBR8" s="755"/>
      <c r="KBS8" s="755"/>
      <c r="KBT8" s="755"/>
      <c r="KBU8" s="755"/>
      <c r="KBV8" s="755"/>
      <c r="KBW8" s="755"/>
      <c r="KBX8" s="755"/>
      <c r="KBY8" s="755"/>
      <c r="KBZ8" s="755"/>
      <c r="KCA8" s="755"/>
      <c r="KCB8" s="755"/>
      <c r="KCC8" s="755"/>
      <c r="KCD8" s="755"/>
      <c r="KCE8" s="755"/>
      <c r="KCF8" s="755"/>
      <c r="KCG8" s="754" t="s">
        <v>1055</v>
      </c>
      <c r="KCH8" s="755"/>
      <c r="KCI8" s="755"/>
      <c r="KCJ8" s="755"/>
      <c r="KCK8" s="755"/>
      <c r="KCL8" s="755"/>
      <c r="KCM8" s="755"/>
      <c r="KCN8" s="755"/>
      <c r="KCO8" s="755"/>
      <c r="KCP8" s="755"/>
      <c r="KCQ8" s="755"/>
      <c r="KCR8" s="755"/>
      <c r="KCS8" s="755"/>
      <c r="KCT8" s="755"/>
      <c r="KCU8" s="755"/>
      <c r="KCV8" s="755"/>
      <c r="KCW8" s="754" t="s">
        <v>1055</v>
      </c>
      <c r="KCX8" s="755"/>
      <c r="KCY8" s="755"/>
      <c r="KCZ8" s="755"/>
      <c r="KDA8" s="755"/>
      <c r="KDB8" s="755"/>
      <c r="KDC8" s="755"/>
      <c r="KDD8" s="755"/>
      <c r="KDE8" s="755"/>
      <c r="KDF8" s="755"/>
      <c r="KDG8" s="755"/>
      <c r="KDH8" s="755"/>
      <c r="KDI8" s="755"/>
      <c r="KDJ8" s="755"/>
      <c r="KDK8" s="755"/>
      <c r="KDL8" s="755"/>
      <c r="KDM8" s="754" t="s">
        <v>1055</v>
      </c>
      <c r="KDN8" s="755"/>
      <c r="KDO8" s="755"/>
      <c r="KDP8" s="755"/>
      <c r="KDQ8" s="755"/>
      <c r="KDR8" s="755"/>
      <c r="KDS8" s="755"/>
      <c r="KDT8" s="755"/>
      <c r="KDU8" s="755"/>
      <c r="KDV8" s="755"/>
      <c r="KDW8" s="755"/>
      <c r="KDX8" s="755"/>
      <c r="KDY8" s="755"/>
      <c r="KDZ8" s="755"/>
      <c r="KEA8" s="755"/>
      <c r="KEB8" s="755"/>
      <c r="KEC8" s="754" t="s">
        <v>1055</v>
      </c>
      <c r="KED8" s="755"/>
      <c r="KEE8" s="755"/>
      <c r="KEF8" s="755"/>
      <c r="KEG8" s="755"/>
      <c r="KEH8" s="755"/>
      <c r="KEI8" s="755"/>
      <c r="KEJ8" s="755"/>
      <c r="KEK8" s="755"/>
      <c r="KEL8" s="755"/>
      <c r="KEM8" s="755"/>
      <c r="KEN8" s="755"/>
      <c r="KEO8" s="755"/>
      <c r="KEP8" s="755"/>
      <c r="KEQ8" s="755"/>
      <c r="KER8" s="755"/>
      <c r="KES8" s="754" t="s">
        <v>1055</v>
      </c>
      <c r="KET8" s="755"/>
      <c r="KEU8" s="755"/>
      <c r="KEV8" s="755"/>
      <c r="KEW8" s="755"/>
      <c r="KEX8" s="755"/>
      <c r="KEY8" s="755"/>
      <c r="KEZ8" s="755"/>
      <c r="KFA8" s="755"/>
      <c r="KFB8" s="755"/>
      <c r="KFC8" s="755"/>
      <c r="KFD8" s="755"/>
      <c r="KFE8" s="755"/>
      <c r="KFF8" s="755"/>
      <c r="KFG8" s="755"/>
      <c r="KFH8" s="755"/>
      <c r="KFI8" s="754" t="s">
        <v>1055</v>
      </c>
      <c r="KFJ8" s="755"/>
      <c r="KFK8" s="755"/>
      <c r="KFL8" s="755"/>
      <c r="KFM8" s="755"/>
      <c r="KFN8" s="755"/>
      <c r="KFO8" s="755"/>
      <c r="KFP8" s="755"/>
      <c r="KFQ8" s="755"/>
      <c r="KFR8" s="755"/>
      <c r="KFS8" s="755"/>
      <c r="KFT8" s="755"/>
      <c r="KFU8" s="755"/>
      <c r="KFV8" s="755"/>
      <c r="KFW8" s="755"/>
      <c r="KFX8" s="755"/>
      <c r="KFY8" s="754" t="s">
        <v>1055</v>
      </c>
      <c r="KFZ8" s="755"/>
      <c r="KGA8" s="755"/>
      <c r="KGB8" s="755"/>
      <c r="KGC8" s="755"/>
      <c r="KGD8" s="755"/>
      <c r="KGE8" s="755"/>
      <c r="KGF8" s="755"/>
      <c r="KGG8" s="755"/>
      <c r="KGH8" s="755"/>
      <c r="KGI8" s="755"/>
      <c r="KGJ8" s="755"/>
      <c r="KGK8" s="755"/>
      <c r="KGL8" s="755"/>
      <c r="KGM8" s="755"/>
      <c r="KGN8" s="755"/>
      <c r="KGO8" s="754" t="s">
        <v>1055</v>
      </c>
      <c r="KGP8" s="755"/>
      <c r="KGQ8" s="755"/>
      <c r="KGR8" s="755"/>
      <c r="KGS8" s="755"/>
      <c r="KGT8" s="755"/>
      <c r="KGU8" s="755"/>
      <c r="KGV8" s="755"/>
      <c r="KGW8" s="755"/>
      <c r="KGX8" s="755"/>
      <c r="KGY8" s="755"/>
      <c r="KGZ8" s="755"/>
      <c r="KHA8" s="755"/>
      <c r="KHB8" s="755"/>
      <c r="KHC8" s="755"/>
      <c r="KHD8" s="755"/>
      <c r="KHE8" s="754" t="s">
        <v>1055</v>
      </c>
      <c r="KHF8" s="755"/>
      <c r="KHG8" s="755"/>
      <c r="KHH8" s="755"/>
      <c r="KHI8" s="755"/>
      <c r="KHJ8" s="755"/>
      <c r="KHK8" s="755"/>
      <c r="KHL8" s="755"/>
      <c r="KHM8" s="755"/>
      <c r="KHN8" s="755"/>
      <c r="KHO8" s="755"/>
      <c r="KHP8" s="755"/>
      <c r="KHQ8" s="755"/>
      <c r="KHR8" s="755"/>
      <c r="KHS8" s="755"/>
      <c r="KHT8" s="755"/>
      <c r="KHU8" s="754" t="s">
        <v>1055</v>
      </c>
      <c r="KHV8" s="755"/>
      <c r="KHW8" s="755"/>
      <c r="KHX8" s="755"/>
      <c r="KHY8" s="755"/>
      <c r="KHZ8" s="755"/>
      <c r="KIA8" s="755"/>
      <c r="KIB8" s="755"/>
      <c r="KIC8" s="755"/>
      <c r="KID8" s="755"/>
      <c r="KIE8" s="755"/>
      <c r="KIF8" s="755"/>
      <c r="KIG8" s="755"/>
      <c r="KIH8" s="755"/>
      <c r="KII8" s="755"/>
      <c r="KIJ8" s="755"/>
      <c r="KIK8" s="754" t="s">
        <v>1055</v>
      </c>
      <c r="KIL8" s="755"/>
      <c r="KIM8" s="755"/>
      <c r="KIN8" s="755"/>
      <c r="KIO8" s="755"/>
      <c r="KIP8" s="755"/>
      <c r="KIQ8" s="755"/>
      <c r="KIR8" s="755"/>
      <c r="KIS8" s="755"/>
      <c r="KIT8" s="755"/>
      <c r="KIU8" s="755"/>
      <c r="KIV8" s="755"/>
      <c r="KIW8" s="755"/>
      <c r="KIX8" s="755"/>
      <c r="KIY8" s="755"/>
      <c r="KIZ8" s="755"/>
      <c r="KJA8" s="754" t="s">
        <v>1055</v>
      </c>
      <c r="KJB8" s="755"/>
      <c r="KJC8" s="755"/>
      <c r="KJD8" s="755"/>
      <c r="KJE8" s="755"/>
      <c r="KJF8" s="755"/>
      <c r="KJG8" s="755"/>
      <c r="KJH8" s="755"/>
      <c r="KJI8" s="755"/>
      <c r="KJJ8" s="755"/>
      <c r="KJK8" s="755"/>
      <c r="KJL8" s="755"/>
      <c r="KJM8" s="755"/>
      <c r="KJN8" s="755"/>
      <c r="KJO8" s="755"/>
      <c r="KJP8" s="755"/>
      <c r="KJQ8" s="754" t="s">
        <v>1055</v>
      </c>
      <c r="KJR8" s="755"/>
      <c r="KJS8" s="755"/>
      <c r="KJT8" s="755"/>
      <c r="KJU8" s="755"/>
      <c r="KJV8" s="755"/>
      <c r="KJW8" s="755"/>
      <c r="KJX8" s="755"/>
      <c r="KJY8" s="755"/>
      <c r="KJZ8" s="755"/>
      <c r="KKA8" s="755"/>
      <c r="KKB8" s="755"/>
      <c r="KKC8" s="755"/>
      <c r="KKD8" s="755"/>
      <c r="KKE8" s="755"/>
      <c r="KKF8" s="755"/>
      <c r="KKG8" s="754" t="s">
        <v>1055</v>
      </c>
      <c r="KKH8" s="755"/>
      <c r="KKI8" s="755"/>
      <c r="KKJ8" s="755"/>
      <c r="KKK8" s="755"/>
      <c r="KKL8" s="755"/>
      <c r="KKM8" s="755"/>
      <c r="KKN8" s="755"/>
      <c r="KKO8" s="755"/>
      <c r="KKP8" s="755"/>
      <c r="KKQ8" s="755"/>
      <c r="KKR8" s="755"/>
      <c r="KKS8" s="755"/>
      <c r="KKT8" s="755"/>
      <c r="KKU8" s="755"/>
      <c r="KKV8" s="755"/>
      <c r="KKW8" s="754" t="s">
        <v>1055</v>
      </c>
      <c r="KKX8" s="755"/>
      <c r="KKY8" s="755"/>
      <c r="KKZ8" s="755"/>
      <c r="KLA8" s="755"/>
      <c r="KLB8" s="755"/>
      <c r="KLC8" s="755"/>
      <c r="KLD8" s="755"/>
      <c r="KLE8" s="755"/>
      <c r="KLF8" s="755"/>
      <c r="KLG8" s="755"/>
      <c r="KLH8" s="755"/>
      <c r="KLI8" s="755"/>
      <c r="KLJ8" s="755"/>
      <c r="KLK8" s="755"/>
      <c r="KLL8" s="755"/>
      <c r="KLM8" s="754" t="s">
        <v>1055</v>
      </c>
      <c r="KLN8" s="755"/>
      <c r="KLO8" s="755"/>
      <c r="KLP8" s="755"/>
      <c r="KLQ8" s="755"/>
      <c r="KLR8" s="755"/>
      <c r="KLS8" s="755"/>
      <c r="KLT8" s="755"/>
      <c r="KLU8" s="755"/>
      <c r="KLV8" s="755"/>
      <c r="KLW8" s="755"/>
      <c r="KLX8" s="755"/>
      <c r="KLY8" s="755"/>
      <c r="KLZ8" s="755"/>
      <c r="KMA8" s="755"/>
      <c r="KMB8" s="755"/>
      <c r="KMC8" s="754" t="s">
        <v>1055</v>
      </c>
      <c r="KMD8" s="755"/>
      <c r="KME8" s="755"/>
      <c r="KMF8" s="755"/>
      <c r="KMG8" s="755"/>
      <c r="KMH8" s="755"/>
      <c r="KMI8" s="755"/>
      <c r="KMJ8" s="755"/>
      <c r="KMK8" s="755"/>
      <c r="KML8" s="755"/>
      <c r="KMM8" s="755"/>
      <c r="KMN8" s="755"/>
      <c r="KMO8" s="755"/>
      <c r="KMP8" s="755"/>
      <c r="KMQ8" s="755"/>
      <c r="KMR8" s="755"/>
      <c r="KMS8" s="754" t="s">
        <v>1055</v>
      </c>
      <c r="KMT8" s="755"/>
      <c r="KMU8" s="755"/>
      <c r="KMV8" s="755"/>
      <c r="KMW8" s="755"/>
      <c r="KMX8" s="755"/>
      <c r="KMY8" s="755"/>
      <c r="KMZ8" s="755"/>
      <c r="KNA8" s="755"/>
      <c r="KNB8" s="755"/>
      <c r="KNC8" s="755"/>
      <c r="KND8" s="755"/>
      <c r="KNE8" s="755"/>
      <c r="KNF8" s="755"/>
      <c r="KNG8" s="755"/>
      <c r="KNH8" s="755"/>
      <c r="KNI8" s="754" t="s">
        <v>1055</v>
      </c>
      <c r="KNJ8" s="755"/>
      <c r="KNK8" s="755"/>
      <c r="KNL8" s="755"/>
      <c r="KNM8" s="755"/>
      <c r="KNN8" s="755"/>
      <c r="KNO8" s="755"/>
      <c r="KNP8" s="755"/>
      <c r="KNQ8" s="755"/>
      <c r="KNR8" s="755"/>
      <c r="KNS8" s="755"/>
      <c r="KNT8" s="755"/>
      <c r="KNU8" s="755"/>
      <c r="KNV8" s="755"/>
      <c r="KNW8" s="755"/>
      <c r="KNX8" s="755"/>
      <c r="KNY8" s="754" t="s">
        <v>1055</v>
      </c>
      <c r="KNZ8" s="755"/>
      <c r="KOA8" s="755"/>
      <c r="KOB8" s="755"/>
      <c r="KOC8" s="755"/>
      <c r="KOD8" s="755"/>
      <c r="KOE8" s="755"/>
      <c r="KOF8" s="755"/>
      <c r="KOG8" s="755"/>
      <c r="KOH8" s="755"/>
      <c r="KOI8" s="755"/>
      <c r="KOJ8" s="755"/>
      <c r="KOK8" s="755"/>
      <c r="KOL8" s="755"/>
      <c r="KOM8" s="755"/>
      <c r="KON8" s="755"/>
      <c r="KOO8" s="754" t="s">
        <v>1055</v>
      </c>
      <c r="KOP8" s="755"/>
      <c r="KOQ8" s="755"/>
      <c r="KOR8" s="755"/>
      <c r="KOS8" s="755"/>
      <c r="KOT8" s="755"/>
      <c r="KOU8" s="755"/>
      <c r="KOV8" s="755"/>
      <c r="KOW8" s="755"/>
      <c r="KOX8" s="755"/>
      <c r="KOY8" s="755"/>
      <c r="KOZ8" s="755"/>
      <c r="KPA8" s="755"/>
      <c r="KPB8" s="755"/>
      <c r="KPC8" s="755"/>
      <c r="KPD8" s="755"/>
      <c r="KPE8" s="754" t="s">
        <v>1055</v>
      </c>
      <c r="KPF8" s="755"/>
      <c r="KPG8" s="755"/>
      <c r="KPH8" s="755"/>
      <c r="KPI8" s="755"/>
      <c r="KPJ8" s="755"/>
      <c r="KPK8" s="755"/>
      <c r="KPL8" s="755"/>
      <c r="KPM8" s="755"/>
      <c r="KPN8" s="755"/>
      <c r="KPO8" s="755"/>
      <c r="KPP8" s="755"/>
      <c r="KPQ8" s="755"/>
      <c r="KPR8" s="755"/>
      <c r="KPS8" s="755"/>
      <c r="KPT8" s="755"/>
      <c r="KPU8" s="754" t="s">
        <v>1055</v>
      </c>
      <c r="KPV8" s="755"/>
      <c r="KPW8" s="755"/>
      <c r="KPX8" s="755"/>
      <c r="KPY8" s="755"/>
      <c r="KPZ8" s="755"/>
      <c r="KQA8" s="755"/>
      <c r="KQB8" s="755"/>
      <c r="KQC8" s="755"/>
      <c r="KQD8" s="755"/>
      <c r="KQE8" s="755"/>
      <c r="KQF8" s="755"/>
      <c r="KQG8" s="755"/>
      <c r="KQH8" s="755"/>
      <c r="KQI8" s="755"/>
      <c r="KQJ8" s="755"/>
      <c r="KQK8" s="754" t="s">
        <v>1055</v>
      </c>
      <c r="KQL8" s="755"/>
      <c r="KQM8" s="755"/>
      <c r="KQN8" s="755"/>
      <c r="KQO8" s="755"/>
      <c r="KQP8" s="755"/>
      <c r="KQQ8" s="755"/>
      <c r="KQR8" s="755"/>
      <c r="KQS8" s="755"/>
      <c r="KQT8" s="755"/>
      <c r="KQU8" s="755"/>
      <c r="KQV8" s="755"/>
      <c r="KQW8" s="755"/>
      <c r="KQX8" s="755"/>
      <c r="KQY8" s="755"/>
      <c r="KQZ8" s="755"/>
      <c r="KRA8" s="754" t="s">
        <v>1055</v>
      </c>
      <c r="KRB8" s="755"/>
      <c r="KRC8" s="755"/>
      <c r="KRD8" s="755"/>
      <c r="KRE8" s="755"/>
      <c r="KRF8" s="755"/>
      <c r="KRG8" s="755"/>
      <c r="KRH8" s="755"/>
      <c r="KRI8" s="755"/>
      <c r="KRJ8" s="755"/>
      <c r="KRK8" s="755"/>
      <c r="KRL8" s="755"/>
      <c r="KRM8" s="755"/>
      <c r="KRN8" s="755"/>
      <c r="KRO8" s="755"/>
      <c r="KRP8" s="755"/>
      <c r="KRQ8" s="754" t="s">
        <v>1055</v>
      </c>
      <c r="KRR8" s="755"/>
      <c r="KRS8" s="755"/>
      <c r="KRT8" s="755"/>
      <c r="KRU8" s="755"/>
      <c r="KRV8" s="755"/>
      <c r="KRW8" s="755"/>
      <c r="KRX8" s="755"/>
      <c r="KRY8" s="755"/>
      <c r="KRZ8" s="755"/>
      <c r="KSA8" s="755"/>
      <c r="KSB8" s="755"/>
      <c r="KSC8" s="755"/>
      <c r="KSD8" s="755"/>
      <c r="KSE8" s="755"/>
      <c r="KSF8" s="755"/>
      <c r="KSG8" s="754" t="s">
        <v>1055</v>
      </c>
      <c r="KSH8" s="755"/>
      <c r="KSI8" s="755"/>
      <c r="KSJ8" s="755"/>
      <c r="KSK8" s="755"/>
      <c r="KSL8" s="755"/>
      <c r="KSM8" s="755"/>
      <c r="KSN8" s="755"/>
      <c r="KSO8" s="755"/>
      <c r="KSP8" s="755"/>
      <c r="KSQ8" s="755"/>
      <c r="KSR8" s="755"/>
      <c r="KSS8" s="755"/>
      <c r="KST8" s="755"/>
      <c r="KSU8" s="755"/>
      <c r="KSV8" s="755"/>
      <c r="KSW8" s="754" t="s">
        <v>1055</v>
      </c>
      <c r="KSX8" s="755"/>
      <c r="KSY8" s="755"/>
      <c r="KSZ8" s="755"/>
      <c r="KTA8" s="755"/>
      <c r="KTB8" s="755"/>
      <c r="KTC8" s="755"/>
      <c r="KTD8" s="755"/>
      <c r="KTE8" s="755"/>
      <c r="KTF8" s="755"/>
      <c r="KTG8" s="755"/>
      <c r="KTH8" s="755"/>
      <c r="KTI8" s="755"/>
      <c r="KTJ8" s="755"/>
      <c r="KTK8" s="755"/>
      <c r="KTL8" s="755"/>
      <c r="KTM8" s="754" t="s">
        <v>1055</v>
      </c>
      <c r="KTN8" s="755"/>
      <c r="KTO8" s="755"/>
      <c r="KTP8" s="755"/>
      <c r="KTQ8" s="755"/>
      <c r="KTR8" s="755"/>
      <c r="KTS8" s="755"/>
      <c r="KTT8" s="755"/>
      <c r="KTU8" s="755"/>
      <c r="KTV8" s="755"/>
      <c r="KTW8" s="755"/>
      <c r="KTX8" s="755"/>
      <c r="KTY8" s="755"/>
      <c r="KTZ8" s="755"/>
      <c r="KUA8" s="755"/>
      <c r="KUB8" s="755"/>
      <c r="KUC8" s="754" t="s">
        <v>1055</v>
      </c>
      <c r="KUD8" s="755"/>
      <c r="KUE8" s="755"/>
      <c r="KUF8" s="755"/>
      <c r="KUG8" s="755"/>
      <c r="KUH8" s="755"/>
      <c r="KUI8" s="755"/>
      <c r="KUJ8" s="755"/>
      <c r="KUK8" s="755"/>
      <c r="KUL8" s="755"/>
      <c r="KUM8" s="755"/>
      <c r="KUN8" s="755"/>
      <c r="KUO8" s="755"/>
      <c r="KUP8" s="755"/>
      <c r="KUQ8" s="755"/>
      <c r="KUR8" s="755"/>
      <c r="KUS8" s="754" t="s">
        <v>1055</v>
      </c>
      <c r="KUT8" s="755"/>
      <c r="KUU8" s="755"/>
      <c r="KUV8" s="755"/>
      <c r="KUW8" s="755"/>
      <c r="KUX8" s="755"/>
      <c r="KUY8" s="755"/>
      <c r="KUZ8" s="755"/>
      <c r="KVA8" s="755"/>
      <c r="KVB8" s="755"/>
      <c r="KVC8" s="755"/>
      <c r="KVD8" s="755"/>
      <c r="KVE8" s="755"/>
      <c r="KVF8" s="755"/>
      <c r="KVG8" s="755"/>
      <c r="KVH8" s="755"/>
      <c r="KVI8" s="754" t="s">
        <v>1055</v>
      </c>
      <c r="KVJ8" s="755"/>
      <c r="KVK8" s="755"/>
      <c r="KVL8" s="755"/>
      <c r="KVM8" s="755"/>
      <c r="KVN8" s="755"/>
      <c r="KVO8" s="755"/>
      <c r="KVP8" s="755"/>
      <c r="KVQ8" s="755"/>
      <c r="KVR8" s="755"/>
      <c r="KVS8" s="755"/>
      <c r="KVT8" s="755"/>
      <c r="KVU8" s="755"/>
      <c r="KVV8" s="755"/>
      <c r="KVW8" s="755"/>
      <c r="KVX8" s="755"/>
      <c r="KVY8" s="754" t="s">
        <v>1055</v>
      </c>
      <c r="KVZ8" s="755"/>
      <c r="KWA8" s="755"/>
      <c r="KWB8" s="755"/>
      <c r="KWC8" s="755"/>
      <c r="KWD8" s="755"/>
      <c r="KWE8" s="755"/>
      <c r="KWF8" s="755"/>
      <c r="KWG8" s="755"/>
      <c r="KWH8" s="755"/>
      <c r="KWI8" s="755"/>
      <c r="KWJ8" s="755"/>
      <c r="KWK8" s="755"/>
      <c r="KWL8" s="755"/>
      <c r="KWM8" s="755"/>
      <c r="KWN8" s="755"/>
      <c r="KWO8" s="754" t="s">
        <v>1055</v>
      </c>
      <c r="KWP8" s="755"/>
      <c r="KWQ8" s="755"/>
      <c r="KWR8" s="755"/>
      <c r="KWS8" s="755"/>
      <c r="KWT8" s="755"/>
      <c r="KWU8" s="755"/>
      <c r="KWV8" s="755"/>
      <c r="KWW8" s="755"/>
      <c r="KWX8" s="755"/>
      <c r="KWY8" s="755"/>
      <c r="KWZ8" s="755"/>
      <c r="KXA8" s="755"/>
      <c r="KXB8" s="755"/>
      <c r="KXC8" s="755"/>
      <c r="KXD8" s="755"/>
      <c r="KXE8" s="754" t="s">
        <v>1055</v>
      </c>
      <c r="KXF8" s="755"/>
      <c r="KXG8" s="755"/>
      <c r="KXH8" s="755"/>
      <c r="KXI8" s="755"/>
      <c r="KXJ8" s="755"/>
      <c r="KXK8" s="755"/>
      <c r="KXL8" s="755"/>
      <c r="KXM8" s="755"/>
      <c r="KXN8" s="755"/>
      <c r="KXO8" s="755"/>
      <c r="KXP8" s="755"/>
      <c r="KXQ8" s="755"/>
      <c r="KXR8" s="755"/>
      <c r="KXS8" s="755"/>
      <c r="KXT8" s="755"/>
      <c r="KXU8" s="754" t="s">
        <v>1055</v>
      </c>
      <c r="KXV8" s="755"/>
      <c r="KXW8" s="755"/>
      <c r="KXX8" s="755"/>
      <c r="KXY8" s="755"/>
      <c r="KXZ8" s="755"/>
      <c r="KYA8" s="755"/>
      <c r="KYB8" s="755"/>
      <c r="KYC8" s="755"/>
      <c r="KYD8" s="755"/>
      <c r="KYE8" s="755"/>
      <c r="KYF8" s="755"/>
      <c r="KYG8" s="755"/>
      <c r="KYH8" s="755"/>
      <c r="KYI8" s="755"/>
      <c r="KYJ8" s="755"/>
      <c r="KYK8" s="754" t="s">
        <v>1055</v>
      </c>
      <c r="KYL8" s="755"/>
      <c r="KYM8" s="755"/>
      <c r="KYN8" s="755"/>
      <c r="KYO8" s="755"/>
      <c r="KYP8" s="755"/>
      <c r="KYQ8" s="755"/>
      <c r="KYR8" s="755"/>
      <c r="KYS8" s="755"/>
      <c r="KYT8" s="755"/>
      <c r="KYU8" s="755"/>
      <c r="KYV8" s="755"/>
      <c r="KYW8" s="755"/>
      <c r="KYX8" s="755"/>
      <c r="KYY8" s="755"/>
      <c r="KYZ8" s="755"/>
      <c r="KZA8" s="754" t="s">
        <v>1055</v>
      </c>
      <c r="KZB8" s="755"/>
      <c r="KZC8" s="755"/>
      <c r="KZD8" s="755"/>
      <c r="KZE8" s="755"/>
      <c r="KZF8" s="755"/>
      <c r="KZG8" s="755"/>
      <c r="KZH8" s="755"/>
      <c r="KZI8" s="755"/>
      <c r="KZJ8" s="755"/>
      <c r="KZK8" s="755"/>
      <c r="KZL8" s="755"/>
      <c r="KZM8" s="755"/>
      <c r="KZN8" s="755"/>
      <c r="KZO8" s="755"/>
      <c r="KZP8" s="755"/>
      <c r="KZQ8" s="754" t="s">
        <v>1055</v>
      </c>
      <c r="KZR8" s="755"/>
      <c r="KZS8" s="755"/>
      <c r="KZT8" s="755"/>
      <c r="KZU8" s="755"/>
      <c r="KZV8" s="755"/>
      <c r="KZW8" s="755"/>
      <c r="KZX8" s="755"/>
      <c r="KZY8" s="755"/>
      <c r="KZZ8" s="755"/>
      <c r="LAA8" s="755"/>
      <c r="LAB8" s="755"/>
      <c r="LAC8" s="755"/>
      <c r="LAD8" s="755"/>
      <c r="LAE8" s="755"/>
      <c r="LAF8" s="755"/>
      <c r="LAG8" s="754" t="s">
        <v>1055</v>
      </c>
      <c r="LAH8" s="755"/>
      <c r="LAI8" s="755"/>
      <c r="LAJ8" s="755"/>
      <c r="LAK8" s="755"/>
      <c r="LAL8" s="755"/>
      <c r="LAM8" s="755"/>
      <c r="LAN8" s="755"/>
      <c r="LAO8" s="755"/>
      <c r="LAP8" s="755"/>
      <c r="LAQ8" s="755"/>
      <c r="LAR8" s="755"/>
      <c r="LAS8" s="755"/>
      <c r="LAT8" s="755"/>
      <c r="LAU8" s="755"/>
      <c r="LAV8" s="755"/>
      <c r="LAW8" s="754" t="s">
        <v>1055</v>
      </c>
      <c r="LAX8" s="755"/>
      <c r="LAY8" s="755"/>
      <c r="LAZ8" s="755"/>
      <c r="LBA8" s="755"/>
      <c r="LBB8" s="755"/>
      <c r="LBC8" s="755"/>
      <c r="LBD8" s="755"/>
      <c r="LBE8" s="755"/>
      <c r="LBF8" s="755"/>
      <c r="LBG8" s="755"/>
      <c r="LBH8" s="755"/>
      <c r="LBI8" s="755"/>
      <c r="LBJ8" s="755"/>
      <c r="LBK8" s="755"/>
      <c r="LBL8" s="755"/>
      <c r="LBM8" s="754" t="s">
        <v>1055</v>
      </c>
      <c r="LBN8" s="755"/>
      <c r="LBO8" s="755"/>
      <c r="LBP8" s="755"/>
      <c r="LBQ8" s="755"/>
      <c r="LBR8" s="755"/>
      <c r="LBS8" s="755"/>
      <c r="LBT8" s="755"/>
      <c r="LBU8" s="755"/>
      <c r="LBV8" s="755"/>
      <c r="LBW8" s="755"/>
      <c r="LBX8" s="755"/>
      <c r="LBY8" s="755"/>
      <c r="LBZ8" s="755"/>
      <c r="LCA8" s="755"/>
      <c r="LCB8" s="755"/>
      <c r="LCC8" s="754" t="s">
        <v>1055</v>
      </c>
      <c r="LCD8" s="755"/>
      <c r="LCE8" s="755"/>
      <c r="LCF8" s="755"/>
      <c r="LCG8" s="755"/>
      <c r="LCH8" s="755"/>
      <c r="LCI8" s="755"/>
      <c r="LCJ8" s="755"/>
      <c r="LCK8" s="755"/>
      <c r="LCL8" s="755"/>
      <c r="LCM8" s="755"/>
      <c r="LCN8" s="755"/>
      <c r="LCO8" s="755"/>
      <c r="LCP8" s="755"/>
      <c r="LCQ8" s="755"/>
      <c r="LCR8" s="755"/>
      <c r="LCS8" s="754" t="s">
        <v>1055</v>
      </c>
      <c r="LCT8" s="755"/>
      <c r="LCU8" s="755"/>
      <c r="LCV8" s="755"/>
      <c r="LCW8" s="755"/>
      <c r="LCX8" s="755"/>
      <c r="LCY8" s="755"/>
      <c r="LCZ8" s="755"/>
      <c r="LDA8" s="755"/>
      <c r="LDB8" s="755"/>
      <c r="LDC8" s="755"/>
      <c r="LDD8" s="755"/>
      <c r="LDE8" s="755"/>
      <c r="LDF8" s="755"/>
      <c r="LDG8" s="755"/>
      <c r="LDH8" s="755"/>
      <c r="LDI8" s="754" t="s">
        <v>1055</v>
      </c>
      <c r="LDJ8" s="755"/>
      <c r="LDK8" s="755"/>
      <c r="LDL8" s="755"/>
      <c r="LDM8" s="755"/>
      <c r="LDN8" s="755"/>
      <c r="LDO8" s="755"/>
      <c r="LDP8" s="755"/>
      <c r="LDQ8" s="755"/>
      <c r="LDR8" s="755"/>
      <c r="LDS8" s="755"/>
      <c r="LDT8" s="755"/>
      <c r="LDU8" s="755"/>
      <c r="LDV8" s="755"/>
      <c r="LDW8" s="755"/>
      <c r="LDX8" s="755"/>
      <c r="LDY8" s="754" t="s">
        <v>1055</v>
      </c>
      <c r="LDZ8" s="755"/>
      <c r="LEA8" s="755"/>
      <c r="LEB8" s="755"/>
      <c r="LEC8" s="755"/>
      <c r="LED8" s="755"/>
      <c r="LEE8" s="755"/>
      <c r="LEF8" s="755"/>
      <c r="LEG8" s="755"/>
      <c r="LEH8" s="755"/>
      <c r="LEI8" s="755"/>
      <c r="LEJ8" s="755"/>
      <c r="LEK8" s="755"/>
      <c r="LEL8" s="755"/>
      <c r="LEM8" s="755"/>
      <c r="LEN8" s="755"/>
      <c r="LEO8" s="754" t="s">
        <v>1055</v>
      </c>
      <c r="LEP8" s="755"/>
      <c r="LEQ8" s="755"/>
      <c r="LER8" s="755"/>
      <c r="LES8" s="755"/>
      <c r="LET8" s="755"/>
      <c r="LEU8" s="755"/>
      <c r="LEV8" s="755"/>
      <c r="LEW8" s="755"/>
      <c r="LEX8" s="755"/>
      <c r="LEY8" s="755"/>
      <c r="LEZ8" s="755"/>
      <c r="LFA8" s="755"/>
      <c r="LFB8" s="755"/>
      <c r="LFC8" s="755"/>
      <c r="LFD8" s="755"/>
      <c r="LFE8" s="754" t="s">
        <v>1055</v>
      </c>
      <c r="LFF8" s="755"/>
      <c r="LFG8" s="755"/>
      <c r="LFH8" s="755"/>
      <c r="LFI8" s="755"/>
      <c r="LFJ8" s="755"/>
      <c r="LFK8" s="755"/>
      <c r="LFL8" s="755"/>
      <c r="LFM8" s="755"/>
      <c r="LFN8" s="755"/>
      <c r="LFO8" s="755"/>
      <c r="LFP8" s="755"/>
      <c r="LFQ8" s="755"/>
      <c r="LFR8" s="755"/>
      <c r="LFS8" s="755"/>
      <c r="LFT8" s="755"/>
      <c r="LFU8" s="754" t="s">
        <v>1055</v>
      </c>
      <c r="LFV8" s="755"/>
      <c r="LFW8" s="755"/>
      <c r="LFX8" s="755"/>
      <c r="LFY8" s="755"/>
      <c r="LFZ8" s="755"/>
      <c r="LGA8" s="755"/>
      <c r="LGB8" s="755"/>
      <c r="LGC8" s="755"/>
      <c r="LGD8" s="755"/>
      <c r="LGE8" s="755"/>
      <c r="LGF8" s="755"/>
      <c r="LGG8" s="755"/>
      <c r="LGH8" s="755"/>
      <c r="LGI8" s="755"/>
      <c r="LGJ8" s="755"/>
      <c r="LGK8" s="754" t="s">
        <v>1055</v>
      </c>
      <c r="LGL8" s="755"/>
      <c r="LGM8" s="755"/>
      <c r="LGN8" s="755"/>
      <c r="LGO8" s="755"/>
      <c r="LGP8" s="755"/>
      <c r="LGQ8" s="755"/>
      <c r="LGR8" s="755"/>
      <c r="LGS8" s="755"/>
      <c r="LGT8" s="755"/>
      <c r="LGU8" s="755"/>
      <c r="LGV8" s="755"/>
      <c r="LGW8" s="755"/>
      <c r="LGX8" s="755"/>
      <c r="LGY8" s="755"/>
      <c r="LGZ8" s="755"/>
      <c r="LHA8" s="754" t="s">
        <v>1055</v>
      </c>
      <c r="LHB8" s="755"/>
      <c r="LHC8" s="755"/>
      <c r="LHD8" s="755"/>
      <c r="LHE8" s="755"/>
      <c r="LHF8" s="755"/>
      <c r="LHG8" s="755"/>
      <c r="LHH8" s="755"/>
      <c r="LHI8" s="755"/>
      <c r="LHJ8" s="755"/>
      <c r="LHK8" s="755"/>
      <c r="LHL8" s="755"/>
      <c r="LHM8" s="755"/>
      <c r="LHN8" s="755"/>
      <c r="LHO8" s="755"/>
      <c r="LHP8" s="755"/>
      <c r="LHQ8" s="754" t="s">
        <v>1055</v>
      </c>
      <c r="LHR8" s="755"/>
      <c r="LHS8" s="755"/>
      <c r="LHT8" s="755"/>
      <c r="LHU8" s="755"/>
      <c r="LHV8" s="755"/>
      <c r="LHW8" s="755"/>
      <c r="LHX8" s="755"/>
      <c r="LHY8" s="755"/>
      <c r="LHZ8" s="755"/>
      <c r="LIA8" s="755"/>
      <c r="LIB8" s="755"/>
      <c r="LIC8" s="755"/>
      <c r="LID8" s="755"/>
      <c r="LIE8" s="755"/>
      <c r="LIF8" s="755"/>
      <c r="LIG8" s="754" t="s">
        <v>1055</v>
      </c>
      <c r="LIH8" s="755"/>
      <c r="LII8" s="755"/>
      <c r="LIJ8" s="755"/>
      <c r="LIK8" s="755"/>
      <c r="LIL8" s="755"/>
      <c r="LIM8" s="755"/>
      <c r="LIN8" s="755"/>
      <c r="LIO8" s="755"/>
      <c r="LIP8" s="755"/>
      <c r="LIQ8" s="755"/>
      <c r="LIR8" s="755"/>
      <c r="LIS8" s="755"/>
      <c r="LIT8" s="755"/>
      <c r="LIU8" s="755"/>
      <c r="LIV8" s="755"/>
      <c r="LIW8" s="754" t="s">
        <v>1055</v>
      </c>
      <c r="LIX8" s="755"/>
      <c r="LIY8" s="755"/>
      <c r="LIZ8" s="755"/>
      <c r="LJA8" s="755"/>
      <c r="LJB8" s="755"/>
      <c r="LJC8" s="755"/>
      <c r="LJD8" s="755"/>
      <c r="LJE8" s="755"/>
      <c r="LJF8" s="755"/>
      <c r="LJG8" s="755"/>
      <c r="LJH8" s="755"/>
      <c r="LJI8" s="755"/>
      <c r="LJJ8" s="755"/>
      <c r="LJK8" s="755"/>
      <c r="LJL8" s="755"/>
      <c r="LJM8" s="754" t="s">
        <v>1055</v>
      </c>
      <c r="LJN8" s="755"/>
      <c r="LJO8" s="755"/>
      <c r="LJP8" s="755"/>
      <c r="LJQ8" s="755"/>
      <c r="LJR8" s="755"/>
      <c r="LJS8" s="755"/>
      <c r="LJT8" s="755"/>
      <c r="LJU8" s="755"/>
      <c r="LJV8" s="755"/>
      <c r="LJW8" s="755"/>
      <c r="LJX8" s="755"/>
      <c r="LJY8" s="755"/>
      <c r="LJZ8" s="755"/>
      <c r="LKA8" s="755"/>
      <c r="LKB8" s="755"/>
      <c r="LKC8" s="754" t="s">
        <v>1055</v>
      </c>
      <c r="LKD8" s="755"/>
      <c r="LKE8" s="755"/>
      <c r="LKF8" s="755"/>
      <c r="LKG8" s="755"/>
      <c r="LKH8" s="755"/>
      <c r="LKI8" s="755"/>
      <c r="LKJ8" s="755"/>
      <c r="LKK8" s="755"/>
      <c r="LKL8" s="755"/>
      <c r="LKM8" s="755"/>
      <c r="LKN8" s="755"/>
      <c r="LKO8" s="755"/>
      <c r="LKP8" s="755"/>
      <c r="LKQ8" s="755"/>
      <c r="LKR8" s="755"/>
      <c r="LKS8" s="754" t="s">
        <v>1055</v>
      </c>
      <c r="LKT8" s="755"/>
      <c r="LKU8" s="755"/>
      <c r="LKV8" s="755"/>
      <c r="LKW8" s="755"/>
      <c r="LKX8" s="755"/>
      <c r="LKY8" s="755"/>
      <c r="LKZ8" s="755"/>
      <c r="LLA8" s="755"/>
      <c r="LLB8" s="755"/>
      <c r="LLC8" s="755"/>
      <c r="LLD8" s="755"/>
      <c r="LLE8" s="755"/>
      <c r="LLF8" s="755"/>
      <c r="LLG8" s="755"/>
      <c r="LLH8" s="755"/>
      <c r="LLI8" s="754" t="s">
        <v>1055</v>
      </c>
      <c r="LLJ8" s="755"/>
      <c r="LLK8" s="755"/>
      <c r="LLL8" s="755"/>
      <c r="LLM8" s="755"/>
      <c r="LLN8" s="755"/>
      <c r="LLO8" s="755"/>
      <c r="LLP8" s="755"/>
      <c r="LLQ8" s="755"/>
      <c r="LLR8" s="755"/>
      <c r="LLS8" s="755"/>
      <c r="LLT8" s="755"/>
      <c r="LLU8" s="755"/>
      <c r="LLV8" s="755"/>
      <c r="LLW8" s="755"/>
      <c r="LLX8" s="755"/>
      <c r="LLY8" s="754" t="s">
        <v>1055</v>
      </c>
      <c r="LLZ8" s="755"/>
      <c r="LMA8" s="755"/>
      <c r="LMB8" s="755"/>
      <c r="LMC8" s="755"/>
      <c r="LMD8" s="755"/>
      <c r="LME8" s="755"/>
      <c r="LMF8" s="755"/>
      <c r="LMG8" s="755"/>
      <c r="LMH8" s="755"/>
      <c r="LMI8" s="755"/>
      <c r="LMJ8" s="755"/>
      <c r="LMK8" s="755"/>
      <c r="LML8" s="755"/>
      <c r="LMM8" s="755"/>
      <c r="LMN8" s="755"/>
      <c r="LMO8" s="754" t="s">
        <v>1055</v>
      </c>
      <c r="LMP8" s="755"/>
      <c r="LMQ8" s="755"/>
      <c r="LMR8" s="755"/>
      <c r="LMS8" s="755"/>
      <c r="LMT8" s="755"/>
      <c r="LMU8" s="755"/>
      <c r="LMV8" s="755"/>
      <c r="LMW8" s="755"/>
      <c r="LMX8" s="755"/>
      <c r="LMY8" s="755"/>
      <c r="LMZ8" s="755"/>
      <c r="LNA8" s="755"/>
      <c r="LNB8" s="755"/>
      <c r="LNC8" s="755"/>
      <c r="LND8" s="755"/>
      <c r="LNE8" s="754" t="s">
        <v>1055</v>
      </c>
      <c r="LNF8" s="755"/>
      <c r="LNG8" s="755"/>
      <c r="LNH8" s="755"/>
      <c r="LNI8" s="755"/>
      <c r="LNJ8" s="755"/>
      <c r="LNK8" s="755"/>
      <c r="LNL8" s="755"/>
      <c r="LNM8" s="755"/>
      <c r="LNN8" s="755"/>
      <c r="LNO8" s="755"/>
      <c r="LNP8" s="755"/>
      <c r="LNQ8" s="755"/>
      <c r="LNR8" s="755"/>
      <c r="LNS8" s="755"/>
      <c r="LNT8" s="755"/>
      <c r="LNU8" s="754" t="s">
        <v>1055</v>
      </c>
      <c r="LNV8" s="755"/>
      <c r="LNW8" s="755"/>
      <c r="LNX8" s="755"/>
      <c r="LNY8" s="755"/>
      <c r="LNZ8" s="755"/>
      <c r="LOA8" s="755"/>
      <c r="LOB8" s="755"/>
      <c r="LOC8" s="755"/>
      <c r="LOD8" s="755"/>
      <c r="LOE8" s="755"/>
      <c r="LOF8" s="755"/>
      <c r="LOG8" s="755"/>
      <c r="LOH8" s="755"/>
      <c r="LOI8" s="755"/>
      <c r="LOJ8" s="755"/>
      <c r="LOK8" s="754" t="s">
        <v>1055</v>
      </c>
      <c r="LOL8" s="755"/>
      <c r="LOM8" s="755"/>
      <c r="LON8" s="755"/>
      <c r="LOO8" s="755"/>
      <c r="LOP8" s="755"/>
      <c r="LOQ8" s="755"/>
      <c r="LOR8" s="755"/>
      <c r="LOS8" s="755"/>
      <c r="LOT8" s="755"/>
      <c r="LOU8" s="755"/>
      <c r="LOV8" s="755"/>
      <c r="LOW8" s="755"/>
      <c r="LOX8" s="755"/>
      <c r="LOY8" s="755"/>
      <c r="LOZ8" s="755"/>
      <c r="LPA8" s="754" t="s">
        <v>1055</v>
      </c>
      <c r="LPB8" s="755"/>
      <c r="LPC8" s="755"/>
      <c r="LPD8" s="755"/>
      <c r="LPE8" s="755"/>
      <c r="LPF8" s="755"/>
      <c r="LPG8" s="755"/>
      <c r="LPH8" s="755"/>
      <c r="LPI8" s="755"/>
      <c r="LPJ8" s="755"/>
      <c r="LPK8" s="755"/>
      <c r="LPL8" s="755"/>
      <c r="LPM8" s="755"/>
      <c r="LPN8" s="755"/>
      <c r="LPO8" s="755"/>
      <c r="LPP8" s="755"/>
      <c r="LPQ8" s="754" t="s">
        <v>1055</v>
      </c>
      <c r="LPR8" s="755"/>
      <c r="LPS8" s="755"/>
      <c r="LPT8" s="755"/>
      <c r="LPU8" s="755"/>
      <c r="LPV8" s="755"/>
      <c r="LPW8" s="755"/>
      <c r="LPX8" s="755"/>
      <c r="LPY8" s="755"/>
      <c r="LPZ8" s="755"/>
      <c r="LQA8" s="755"/>
      <c r="LQB8" s="755"/>
      <c r="LQC8" s="755"/>
      <c r="LQD8" s="755"/>
      <c r="LQE8" s="755"/>
      <c r="LQF8" s="755"/>
      <c r="LQG8" s="754" t="s">
        <v>1055</v>
      </c>
      <c r="LQH8" s="755"/>
      <c r="LQI8" s="755"/>
      <c r="LQJ8" s="755"/>
      <c r="LQK8" s="755"/>
      <c r="LQL8" s="755"/>
      <c r="LQM8" s="755"/>
      <c r="LQN8" s="755"/>
      <c r="LQO8" s="755"/>
      <c r="LQP8" s="755"/>
      <c r="LQQ8" s="755"/>
      <c r="LQR8" s="755"/>
      <c r="LQS8" s="755"/>
      <c r="LQT8" s="755"/>
      <c r="LQU8" s="755"/>
      <c r="LQV8" s="755"/>
      <c r="LQW8" s="754" t="s">
        <v>1055</v>
      </c>
      <c r="LQX8" s="755"/>
      <c r="LQY8" s="755"/>
      <c r="LQZ8" s="755"/>
      <c r="LRA8" s="755"/>
      <c r="LRB8" s="755"/>
      <c r="LRC8" s="755"/>
      <c r="LRD8" s="755"/>
      <c r="LRE8" s="755"/>
      <c r="LRF8" s="755"/>
      <c r="LRG8" s="755"/>
      <c r="LRH8" s="755"/>
      <c r="LRI8" s="755"/>
      <c r="LRJ8" s="755"/>
      <c r="LRK8" s="755"/>
      <c r="LRL8" s="755"/>
      <c r="LRM8" s="754" t="s">
        <v>1055</v>
      </c>
      <c r="LRN8" s="755"/>
      <c r="LRO8" s="755"/>
      <c r="LRP8" s="755"/>
      <c r="LRQ8" s="755"/>
      <c r="LRR8" s="755"/>
      <c r="LRS8" s="755"/>
      <c r="LRT8" s="755"/>
      <c r="LRU8" s="755"/>
      <c r="LRV8" s="755"/>
      <c r="LRW8" s="755"/>
      <c r="LRX8" s="755"/>
      <c r="LRY8" s="755"/>
      <c r="LRZ8" s="755"/>
      <c r="LSA8" s="755"/>
      <c r="LSB8" s="755"/>
      <c r="LSC8" s="754" t="s">
        <v>1055</v>
      </c>
      <c r="LSD8" s="755"/>
      <c r="LSE8" s="755"/>
      <c r="LSF8" s="755"/>
      <c r="LSG8" s="755"/>
      <c r="LSH8" s="755"/>
      <c r="LSI8" s="755"/>
      <c r="LSJ8" s="755"/>
      <c r="LSK8" s="755"/>
      <c r="LSL8" s="755"/>
      <c r="LSM8" s="755"/>
      <c r="LSN8" s="755"/>
      <c r="LSO8" s="755"/>
      <c r="LSP8" s="755"/>
      <c r="LSQ8" s="755"/>
      <c r="LSR8" s="755"/>
      <c r="LSS8" s="754" t="s">
        <v>1055</v>
      </c>
      <c r="LST8" s="755"/>
      <c r="LSU8" s="755"/>
      <c r="LSV8" s="755"/>
      <c r="LSW8" s="755"/>
      <c r="LSX8" s="755"/>
      <c r="LSY8" s="755"/>
      <c r="LSZ8" s="755"/>
      <c r="LTA8" s="755"/>
      <c r="LTB8" s="755"/>
      <c r="LTC8" s="755"/>
      <c r="LTD8" s="755"/>
      <c r="LTE8" s="755"/>
      <c r="LTF8" s="755"/>
      <c r="LTG8" s="755"/>
      <c r="LTH8" s="755"/>
      <c r="LTI8" s="754" t="s">
        <v>1055</v>
      </c>
      <c r="LTJ8" s="755"/>
      <c r="LTK8" s="755"/>
      <c r="LTL8" s="755"/>
      <c r="LTM8" s="755"/>
      <c r="LTN8" s="755"/>
      <c r="LTO8" s="755"/>
      <c r="LTP8" s="755"/>
      <c r="LTQ8" s="755"/>
      <c r="LTR8" s="755"/>
      <c r="LTS8" s="755"/>
      <c r="LTT8" s="755"/>
      <c r="LTU8" s="755"/>
      <c r="LTV8" s="755"/>
      <c r="LTW8" s="755"/>
      <c r="LTX8" s="755"/>
      <c r="LTY8" s="754" t="s">
        <v>1055</v>
      </c>
      <c r="LTZ8" s="755"/>
      <c r="LUA8" s="755"/>
      <c r="LUB8" s="755"/>
      <c r="LUC8" s="755"/>
      <c r="LUD8" s="755"/>
      <c r="LUE8" s="755"/>
      <c r="LUF8" s="755"/>
      <c r="LUG8" s="755"/>
      <c r="LUH8" s="755"/>
      <c r="LUI8" s="755"/>
      <c r="LUJ8" s="755"/>
      <c r="LUK8" s="755"/>
      <c r="LUL8" s="755"/>
      <c r="LUM8" s="755"/>
      <c r="LUN8" s="755"/>
      <c r="LUO8" s="754" t="s">
        <v>1055</v>
      </c>
      <c r="LUP8" s="755"/>
      <c r="LUQ8" s="755"/>
      <c r="LUR8" s="755"/>
      <c r="LUS8" s="755"/>
      <c r="LUT8" s="755"/>
      <c r="LUU8" s="755"/>
      <c r="LUV8" s="755"/>
      <c r="LUW8" s="755"/>
      <c r="LUX8" s="755"/>
      <c r="LUY8" s="755"/>
      <c r="LUZ8" s="755"/>
      <c r="LVA8" s="755"/>
      <c r="LVB8" s="755"/>
      <c r="LVC8" s="755"/>
      <c r="LVD8" s="755"/>
      <c r="LVE8" s="754" t="s">
        <v>1055</v>
      </c>
      <c r="LVF8" s="755"/>
      <c r="LVG8" s="755"/>
      <c r="LVH8" s="755"/>
      <c r="LVI8" s="755"/>
      <c r="LVJ8" s="755"/>
      <c r="LVK8" s="755"/>
      <c r="LVL8" s="755"/>
      <c r="LVM8" s="755"/>
      <c r="LVN8" s="755"/>
      <c r="LVO8" s="755"/>
      <c r="LVP8" s="755"/>
      <c r="LVQ8" s="755"/>
      <c r="LVR8" s="755"/>
      <c r="LVS8" s="755"/>
      <c r="LVT8" s="755"/>
      <c r="LVU8" s="754" t="s">
        <v>1055</v>
      </c>
      <c r="LVV8" s="755"/>
      <c r="LVW8" s="755"/>
      <c r="LVX8" s="755"/>
      <c r="LVY8" s="755"/>
      <c r="LVZ8" s="755"/>
      <c r="LWA8" s="755"/>
      <c r="LWB8" s="755"/>
      <c r="LWC8" s="755"/>
      <c r="LWD8" s="755"/>
      <c r="LWE8" s="755"/>
      <c r="LWF8" s="755"/>
      <c r="LWG8" s="755"/>
      <c r="LWH8" s="755"/>
      <c r="LWI8" s="755"/>
      <c r="LWJ8" s="755"/>
      <c r="LWK8" s="754" t="s">
        <v>1055</v>
      </c>
      <c r="LWL8" s="755"/>
      <c r="LWM8" s="755"/>
      <c r="LWN8" s="755"/>
      <c r="LWO8" s="755"/>
      <c r="LWP8" s="755"/>
      <c r="LWQ8" s="755"/>
      <c r="LWR8" s="755"/>
      <c r="LWS8" s="755"/>
      <c r="LWT8" s="755"/>
      <c r="LWU8" s="755"/>
      <c r="LWV8" s="755"/>
      <c r="LWW8" s="755"/>
      <c r="LWX8" s="755"/>
      <c r="LWY8" s="755"/>
      <c r="LWZ8" s="755"/>
      <c r="LXA8" s="754" t="s">
        <v>1055</v>
      </c>
      <c r="LXB8" s="755"/>
      <c r="LXC8" s="755"/>
      <c r="LXD8" s="755"/>
      <c r="LXE8" s="755"/>
      <c r="LXF8" s="755"/>
      <c r="LXG8" s="755"/>
      <c r="LXH8" s="755"/>
      <c r="LXI8" s="755"/>
      <c r="LXJ8" s="755"/>
      <c r="LXK8" s="755"/>
      <c r="LXL8" s="755"/>
      <c r="LXM8" s="755"/>
      <c r="LXN8" s="755"/>
      <c r="LXO8" s="755"/>
      <c r="LXP8" s="755"/>
      <c r="LXQ8" s="754" t="s">
        <v>1055</v>
      </c>
      <c r="LXR8" s="755"/>
      <c r="LXS8" s="755"/>
      <c r="LXT8" s="755"/>
      <c r="LXU8" s="755"/>
      <c r="LXV8" s="755"/>
      <c r="LXW8" s="755"/>
      <c r="LXX8" s="755"/>
      <c r="LXY8" s="755"/>
      <c r="LXZ8" s="755"/>
      <c r="LYA8" s="755"/>
      <c r="LYB8" s="755"/>
      <c r="LYC8" s="755"/>
      <c r="LYD8" s="755"/>
      <c r="LYE8" s="755"/>
      <c r="LYF8" s="755"/>
      <c r="LYG8" s="754" t="s">
        <v>1055</v>
      </c>
      <c r="LYH8" s="755"/>
      <c r="LYI8" s="755"/>
      <c r="LYJ8" s="755"/>
      <c r="LYK8" s="755"/>
      <c r="LYL8" s="755"/>
      <c r="LYM8" s="755"/>
      <c r="LYN8" s="755"/>
      <c r="LYO8" s="755"/>
      <c r="LYP8" s="755"/>
      <c r="LYQ8" s="755"/>
      <c r="LYR8" s="755"/>
      <c r="LYS8" s="755"/>
      <c r="LYT8" s="755"/>
      <c r="LYU8" s="755"/>
      <c r="LYV8" s="755"/>
      <c r="LYW8" s="754" t="s">
        <v>1055</v>
      </c>
      <c r="LYX8" s="755"/>
      <c r="LYY8" s="755"/>
      <c r="LYZ8" s="755"/>
      <c r="LZA8" s="755"/>
      <c r="LZB8" s="755"/>
      <c r="LZC8" s="755"/>
      <c r="LZD8" s="755"/>
      <c r="LZE8" s="755"/>
      <c r="LZF8" s="755"/>
      <c r="LZG8" s="755"/>
      <c r="LZH8" s="755"/>
      <c r="LZI8" s="755"/>
      <c r="LZJ8" s="755"/>
      <c r="LZK8" s="755"/>
      <c r="LZL8" s="755"/>
      <c r="LZM8" s="754" t="s">
        <v>1055</v>
      </c>
      <c r="LZN8" s="755"/>
      <c r="LZO8" s="755"/>
      <c r="LZP8" s="755"/>
      <c r="LZQ8" s="755"/>
      <c r="LZR8" s="755"/>
      <c r="LZS8" s="755"/>
      <c r="LZT8" s="755"/>
      <c r="LZU8" s="755"/>
      <c r="LZV8" s="755"/>
      <c r="LZW8" s="755"/>
      <c r="LZX8" s="755"/>
      <c r="LZY8" s="755"/>
      <c r="LZZ8" s="755"/>
      <c r="MAA8" s="755"/>
      <c r="MAB8" s="755"/>
      <c r="MAC8" s="754" t="s">
        <v>1055</v>
      </c>
      <c r="MAD8" s="755"/>
      <c r="MAE8" s="755"/>
      <c r="MAF8" s="755"/>
      <c r="MAG8" s="755"/>
      <c r="MAH8" s="755"/>
      <c r="MAI8" s="755"/>
      <c r="MAJ8" s="755"/>
      <c r="MAK8" s="755"/>
      <c r="MAL8" s="755"/>
      <c r="MAM8" s="755"/>
      <c r="MAN8" s="755"/>
      <c r="MAO8" s="755"/>
      <c r="MAP8" s="755"/>
      <c r="MAQ8" s="755"/>
      <c r="MAR8" s="755"/>
      <c r="MAS8" s="754" t="s">
        <v>1055</v>
      </c>
      <c r="MAT8" s="755"/>
      <c r="MAU8" s="755"/>
      <c r="MAV8" s="755"/>
      <c r="MAW8" s="755"/>
      <c r="MAX8" s="755"/>
      <c r="MAY8" s="755"/>
      <c r="MAZ8" s="755"/>
      <c r="MBA8" s="755"/>
      <c r="MBB8" s="755"/>
      <c r="MBC8" s="755"/>
      <c r="MBD8" s="755"/>
      <c r="MBE8" s="755"/>
      <c r="MBF8" s="755"/>
      <c r="MBG8" s="755"/>
      <c r="MBH8" s="755"/>
      <c r="MBI8" s="754" t="s">
        <v>1055</v>
      </c>
      <c r="MBJ8" s="755"/>
      <c r="MBK8" s="755"/>
      <c r="MBL8" s="755"/>
      <c r="MBM8" s="755"/>
      <c r="MBN8" s="755"/>
      <c r="MBO8" s="755"/>
      <c r="MBP8" s="755"/>
      <c r="MBQ8" s="755"/>
      <c r="MBR8" s="755"/>
      <c r="MBS8" s="755"/>
      <c r="MBT8" s="755"/>
      <c r="MBU8" s="755"/>
      <c r="MBV8" s="755"/>
      <c r="MBW8" s="755"/>
      <c r="MBX8" s="755"/>
      <c r="MBY8" s="754" t="s">
        <v>1055</v>
      </c>
      <c r="MBZ8" s="755"/>
      <c r="MCA8" s="755"/>
      <c r="MCB8" s="755"/>
      <c r="MCC8" s="755"/>
      <c r="MCD8" s="755"/>
      <c r="MCE8" s="755"/>
      <c r="MCF8" s="755"/>
      <c r="MCG8" s="755"/>
      <c r="MCH8" s="755"/>
      <c r="MCI8" s="755"/>
      <c r="MCJ8" s="755"/>
      <c r="MCK8" s="755"/>
      <c r="MCL8" s="755"/>
      <c r="MCM8" s="755"/>
      <c r="MCN8" s="755"/>
      <c r="MCO8" s="754" t="s">
        <v>1055</v>
      </c>
      <c r="MCP8" s="755"/>
      <c r="MCQ8" s="755"/>
      <c r="MCR8" s="755"/>
      <c r="MCS8" s="755"/>
      <c r="MCT8" s="755"/>
      <c r="MCU8" s="755"/>
      <c r="MCV8" s="755"/>
      <c r="MCW8" s="755"/>
      <c r="MCX8" s="755"/>
      <c r="MCY8" s="755"/>
      <c r="MCZ8" s="755"/>
      <c r="MDA8" s="755"/>
      <c r="MDB8" s="755"/>
      <c r="MDC8" s="755"/>
      <c r="MDD8" s="755"/>
      <c r="MDE8" s="754" t="s">
        <v>1055</v>
      </c>
      <c r="MDF8" s="755"/>
      <c r="MDG8" s="755"/>
      <c r="MDH8" s="755"/>
      <c r="MDI8" s="755"/>
      <c r="MDJ8" s="755"/>
      <c r="MDK8" s="755"/>
      <c r="MDL8" s="755"/>
      <c r="MDM8" s="755"/>
      <c r="MDN8" s="755"/>
      <c r="MDO8" s="755"/>
      <c r="MDP8" s="755"/>
      <c r="MDQ8" s="755"/>
      <c r="MDR8" s="755"/>
      <c r="MDS8" s="755"/>
      <c r="MDT8" s="755"/>
      <c r="MDU8" s="754" t="s">
        <v>1055</v>
      </c>
      <c r="MDV8" s="755"/>
      <c r="MDW8" s="755"/>
      <c r="MDX8" s="755"/>
      <c r="MDY8" s="755"/>
      <c r="MDZ8" s="755"/>
      <c r="MEA8" s="755"/>
      <c r="MEB8" s="755"/>
      <c r="MEC8" s="755"/>
      <c r="MED8" s="755"/>
      <c r="MEE8" s="755"/>
      <c r="MEF8" s="755"/>
      <c r="MEG8" s="755"/>
      <c r="MEH8" s="755"/>
      <c r="MEI8" s="755"/>
      <c r="MEJ8" s="755"/>
      <c r="MEK8" s="754" t="s">
        <v>1055</v>
      </c>
      <c r="MEL8" s="755"/>
      <c r="MEM8" s="755"/>
      <c r="MEN8" s="755"/>
      <c r="MEO8" s="755"/>
      <c r="MEP8" s="755"/>
      <c r="MEQ8" s="755"/>
      <c r="MER8" s="755"/>
      <c r="MES8" s="755"/>
      <c r="MET8" s="755"/>
      <c r="MEU8" s="755"/>
      <c r="MEV8" s="755"/>
      <c r="MEW8" s="755"/>
      <c r="MEX8" s="755"/>
      <c r="MEY8" s="755"/>
      <c r="MEZ8" s="755"/>
      <c r="MFA8" s="754" t="s">
        <v>1055</v>
      </c>
      <c r="MFB8" s="755"/>
      <c r="MFC8" s="755"/>
      <c r="MFD8" s="755"/>
      <c r="MFE8" s="755"/>
      <c r="MFF8" s="755"/>
      <c r="MFG8" s="755"/>
      <c r="MFH8" s="755"/>
      <c r="MFI8" s="755"/>
      <c r="MFJ8" s="755"/>
      <c r="MFK8" s="755"/>
      <c r="MFL8" s="755"/>
      <c r="MFM8" s="755"/>
      <c r="MFN8" s="755"/>
      <c r="MFO8" s="755"/>
      <c r="MFP8" s="755"/>
      <c r="MFQ8" s="754" t="s">
        <v>1055</v>
      </c>
      <c r="MFR8" s="755"/>
      <c r="MFS8" s="755"/>
      <c r="MFT8" s="755"/>
      <c r="MFU8" s="755"/>
      <c r="MFV8" s="755"/>
      <c r="MFW8" s="755"/>
      <c r="MFX8" s="755"/>
      <c r="MFY8" s="755"/>
      <c r="MFZ8" s="755"/>
      <c r="MGA8" s="755"/>
      <c r="MGB8" s="755"/>
      <c r="MGC8" s="755"/>
      <c r="MGD8" s="755"/>
      <c r="MGE8" s="755"/>
      <c r="MGF8" s="755"/>
      <c r="MGG8" s="754" t="s">
        <v>1055</v>
      </c>
      <c r="MGH8" s="755"/>
      <c r="MGI8" s="755"/>
      <c r="MGJ8" s="755"/>
      <c r="MGK8" s="755"/>
      <c r="MGL8" s="755"/>
      <c r="MGM8" s="755"/>
      <c r="MGN8" s="755"/>
      <c r="MGO8" s="755"/>
      <c r="MGP8" s="755"/>
      <c r="MGQ8" s="755"/>
      <c r="MGR8" s="755"/>
      <c r="MGS8" s="755"/>
      <c r="MGT8" s="755"/>
      <c r="MGU8" s="755"/>
      <c r="MGV8" s="755"/>
      <c r="MGW8" s="754" t="s">
        <v>1055</v>
      </c>
      <c r="MGX8" s="755"/>
      <c r="MGY8" s="755"/>
      <c r="MGZ8" s="755"/>
      <c r="MHA8" s="755"/>
      <c r="MHB8" s="755"/>
      <c r="MHC8" s="755"/>
      <c r="MHD8" s="755"/>
      <c r="MHE8" s="755"/>
      <c r="MHF8" s="755"/>
      <c r="MHG8" s="755"/>
      <c r="MHH8" s="755"/>
      <c r="MHI8" s="755"/>
      <c r="MHJ8" s="755"/>
      <c r="MHK8" s="755"/>
      <c r="MHL8" s="755"/>
      <c r="MHM8" s="754" t="s">
        <v>1055</v>
      </c>
      <c r="MHN8" s="755"/>
      <c r="MHO8" s="755"/>
      <c r="MHP8" s="755"/>
      <c r="MHQ8" s="755"/>
      <c r="MHR8" s="755"/>
      <c r="MHS8" s="755"/>
      <c r="MHT8" s="755"/>
      <c r="MHU8" s="755"/>
      <c r="MHV8" s="755"/>
      <c r="MHW8" s="755"/>
      <c r="MHX8" s="755"/>
      <c r="MHY8" s="755"/>
      <c r="MHZ8" s="755"/>
      <c r="MIA8" s="755"/>
      <c r="MIB8" s="755"/>
      <c r="MIC8" s="754" t="s">
        <v>1055</v>
      </c>
      <c r="MID8" s="755"/>
      <c r="MIE8" s="755"/>
      <c r="MIF8" s="755"/>
      <c r="MIG8" s="755"/>
      <c r="MIH8" s="755"/>
      <c r="MII8" s="755"/>
      <c r="MIJ8" s="755"/>
      <c r="MIK8" s="755"/>
      <c r="MIL8" s="755"/>
      <c r="MIM8" s="755"/>
      <c r="MIN8" s="755"/>
      <c r="MIO8" s="755"/>
      <c r="MIP8" s="755"/>
      <c r="MIQ8" s="755"/>
      <c r="MIR8" s="755"/>
      <c r="MIS8" s="754" t="s">
        <v>1055</v>
      </c>
      <c r="MIT8" s="755"/>
      <c r="MIU8" s="755"/>
      <c r="MIV8" s="755"/>
      <c r="MIW8" s="755"/>
      <c r="MIX8" s="755"/>
      <c r="MIY8" s="755"/>
      <c r="MIZ8" s="755"/>
      <c r="MJA8" s="755"/>
      <c r="MJB8" s="755"/>
      <c r="MJC8" s="755"/>
      <c r="MJD8" s="755"/>
      <c r="MJE8" s="755"/>
      <c r="MJF8" s="755"/>
      <c r="MJG8" s="755"/>
      <c r="MJH8" s="755"/>
      <c r="MJI8" s="754" t="s">
        <v>1055</v>
      </c>
      <c r="MJJ8" s="755"/>
      <c r="MJK8" s="755"/>
      <c r="MJL8" s="755"/>
      <c r="MJM8" s="755"/>
      <c r="MJN8" s="755"/>
      <c r="MJO8" s="755"/>
      <c r="MJP8" s="755"/>
      <c r="MJQ8" s="755"/>
      <c r="MJR8" s="755"/>
      <c r="MJS8" s="755"/>
      <c r="MJT8" s="755"/>
      <c r="MJU8" s="755"/>
      <c r="MJV8" s="755"/>
      <c r="MJW8" s="755"/>
      <c r="MJX8" s="755"/>
      <c r="MJY8" s="754" t="s">
        <v>1055</v>
      </c>
      <c r="MJZ8" s="755"/>
      <c r="MKA8" s="755"/>
      <c r="MKB8" s="755"/>
      <c r="MKC8" s="755"/>
      <c r="MKD8" s="755"/>
      <c r="MKE8" s="755"/>
      <c r="MKF8" s="755"/>
      <c r="MKG8" s="755"/>
      <c r="MKH8" s="755"/>
      <c r="MKI8" s="755"/>
      <c r="MKJ8" s="755"/>
      <c r="MKK8" s="755"/>
      <c r="MKL8" s="755"/>
      <c r="MKM8" s="755"/>
      <c r="MKN8" s="755"/>
      <c r="MKO8" s="754" t="s">
        <v>1055</v>
      </c>
      <c r="MKP8" s="755"/>
      <c r="MKQ8" s="755"/>
      <c r="MKR8" s="755"/>
      <c r="MKS8" s="755"/>
      <c r="MKT8" s="755"/>
      <c r="MKU8" s="755"/>
      <c r="MKV8" s="755"/>
      <c r="MKW8" s="755"/>
      <c r="MKX8" s="755"/>
      <c r="MKY8" s="755"/>
      <c r="MKZ8" s="755"/>
      <c r="MLA8" s="755"/>
      <c r="MLB8" s="755"/>
      <c r="MLC8" s="755"/>
      <c r="MLD8" s="755"/>
      <c r="MLE8" s="754" t="s">
        <v>1055</v>
      </c>
      <c r="MLF8" s="755"/>
      <c r="MLG8" s="755"/>
      <c r="MLH8" s="755"/>
      <c r="MLI8" s="755"/>
      <c r="MLJ8" s="755"/>
      <c r="MLK8" s="755"/>
      <c r="MLL8" s="755"/>
      <c r="MLM8" s="755"/>
      <c r="MLN8" s="755"/>
      <c r="MLO8" s="755"/>
      <c r="MLP8" s="755"/>
      <c r="MLQ8" s="755"/>
      <c r="MLR8" s="755"/>
      <c r="MLS8" s="755"/>
      <c r="MLT8" s="755"/>
      <c r="MLU8" s="754" t="s">
        <v>1055</v>
      </c>
      <c r="MLV8" s="755"/>
      <c r="MLW8" s="755"/>
      <c r="MLX8" s="755"/>
      <c r="MLY8" s="755"/>
      <c r="MLZ8" s="755"/>
      <c r="MMA8" s="755"/>
      <c r="MMB8" s="755"/>
      <c r="MMC8" s="755"/>
      <c r="MMD8" s="755"/>
      <c r="MME8" s="755"/>
      <c r="MMF8" s="755"/>
      <c r="MMG8" s="755"/>
      <c r="MMH8" s="755"/>
      <c r="MMI8" s="755"/>
      <c r="MMJ8" s="755"/>
      <c r="MMK8" s="754" t="s">
        <v>1055</v>
      </c>
      <c r="MML8" s="755"/>
      <c r="MMM8" s="755"/>
      <c r="MMN8" s="755"/>
      <c r="MMO8" s="755"/>
      <c r="MMP8" s="755"/>
      <c r="MMQ8" s="755"/>
      <c r="MMR8" s="755"/>
      <c r="MMS8" s="755"/>
      <c r="MMT8" s="755"/>
      <c r="MMU8" s="755"/>
      <c r="MMV8" s="755"/>
      <c r="MMW8" s="755"/>
      <c r="MMX8" s="755"/>
      <c r="MMY8" s="755"/>
      <c r="MMZ8" s="755"/>
      <c r="MNA8" s="754" t="s">
        <v>1055</v>
      </c>
      <c r="MNB8" s="755"/>
      <c r="MNC8" s="755"/>
      <c r="MND8" s="755"/>
      <c r="MNE8" s="755"/>
      <c r="MNF8" s="755"/>
      <c r="MNG8" s="755"/>
      <c r="MNH8" s="755"/>
      <c r="MNI8" s="755"/>
      <c r="MNJ8" s="755"/>
      <c r="MNK8" s="755"/>
      <c r="MNL8" s="755"/>
      <c r="MNM8" s="755"/>
      <c r="MNN8" s="755"/>
      <c r="MNO8" s="755"/>
      <c r="MNP8" s="755"/>
      <c r="MNQ8" s="754" t="s">
        <v>1055</v>
      </c>
      <c r="MNR8" s="755"/>
      <c r="MNS8" s="755"/>
      <c r="MNT8" s="755"/>
      <c r="MNU8" s="755"/>
      <c r="MNV8" s="755"/>
      <c r="MNW8" s="755"/>
      <c r="MNX8" s="755"/>
      <c r="MNY8" s="755"/>
      <c r="MNZ8" s="755"/>
      <c r="MOA8" s="755"/>
      <c r="MOB8" s="755"/>
      <c r="MOC8" s="755"/>
      <c r="MOD8" s="755"/>
      <c r="MOE8" s="755"/>
      <c r="MOF8" s="755"/>
      <c r="MOG8" s="754" t="s">
        <v>1055</v>
      </c>
      <c r="MOH8" s="755"/>
      <c r="MOI8" s="755"/>
      <c r="MOJ8" s="755"/>
      <c r="MOK8" s="755"/>
      <c r="MOL8" s="755"/>
      <c r="MOM8" s="755"/>
      <c r="MON8" s="755"/>
      <c r="MOO8" s="755"/>
      <c r="MOP8" s="755"/>
      <c r="MOQ8" s="755"/>
      <c r="MOR8" s="755"/>
      <c r="MOS8" s="755"/>
      <c r="MOT8" s="755"/>
      <c r="MOU8" s="755"/>
      <c r="MOV8" s="755"/>
      <c r="MOW8" s="754" t="s">
        <v>1055</v>
      </c>
      <c r="MOX8" s="755"/>
      <c r="MOY8" s="755"/>
      <c r="MOZ8" s="755"/>
      <c r="MPA8" s="755"/>
      <c r="MPB8" s="755"/>
      <c r="MPC8" s="755"/>
      <c r="MPD8" s="755"/>
      <c r="MPE8" s="755"/>
      <c r="MPF8" s="755"/>
      <c r="MPG8" s="755"/>
      <c r="MPH8" s="755"/>
      <c r="MPI8" s="755"/>
      <c r="MPJ8" s="755"/>
      <c r="MPK8" s="755"/>
      <c r="MPL8" s="755"/>
      <c r="MPM8" s="754" t="s">
        <v>1055</v>
      </c>
      <c r="MPN8" s="755"/>
      <c r="MPO8" s="755"/>
      <c r="MPP8" s="755"/>
      <c r="MPQ8" s="755"/>
      <c r="MPR8" s="755"/>
      <c r="MPS8" s="755"/>
      <c r="MPT8" s="755"/>
      <c r="MPU8" s="755"/>
      <c r="MPV8" s="755"/>
      <c r="MPW8" s="755"/>
      <c r="MPX8" s="755"/>
      <c r="MPY8" s="755"/>
      <c r="MPZ8" s="755"/>
      <c r="MQA8" s="755"/>
      <c r="MQB8" s="755"/>
      <c r="MQC8" s="754" t="s">
        <v>1055</v>
      </c>
      <c r="MQD8" s="755"/>
      <c r="MQE8" s="755"/>
      <c r="MQF8" s="755"/>
      <c r="MQG8" s="755"/>
      <c r="MQH8" s="755"/>
      <c r="MQI8" s="755"/>
      <c r="MQJ8" s="755"/>
      <c r="MQK8" s="755"/>
      <c r="MQL8" s="755"/>
      <c r="MQM8" s="755"/>
      <c r="MQN8" s="755"/>
      <c r="MQO8" s="755"/>
      <c r="MQP8" s="755"/>
      <c r="MQQ8" s="755"/>
      <c r="MQR8" s="755"/>
      <c r="MQS8" s="754" t="s">
        <v>1055</v>
      </c>
      <c r="MQT8" s="755"/>
      <c r="MQU8" s="755"/>
      <c r="MQV8" s="755"/>
      <c r="MQW8" s="755"/>
      <c r="MQX8" s="755"/>
      <c r="MQY8" s="755"/>
      <c r="MQZ8" s="755"/>
      <c r="MRA8" s="755"/>
      <c r="MRB8" s="755"/>
      <c r="MRC8" s="755"/>
      <c r="MRD8" s="755"/>
      <c r="MRE8" s="755"/>
      <c r="MRF8" s="755"/>
      <c r="MRG8" s="755"/>
      <c r="MRH8" s="755"/>
      <c r="MRI8" s="754" t="s">
        <v>1055</v>
      </c>
      <c r="MRJ8" s="755"/>
      <c r="MRK8" s="755"/>
      <c r="MRL8" s="755"/>
      <c r="MRM8" s="755"/>
      <c r="MRN8" s="755"/>
      <c r="MRO8" s="755"/>
      <c r="MRP8" s="755"/>
      <c r="MRQ8" s="755"/>
      <c r="MRR8" s="755"/>
      <c r="MRS8" s="755"/>
      <c r="MRT8" s="755"/>
      <c r="MRU8" s="755"/>
      <c r="MRV8" s="755"/>
      <c r="MRW8" s="755"/>
      <c r="MRX8" s="755"/>
      <c r="MRY8" s="754" t="s">
        <v>1055</v>
      </c>
      <c r="MRZ8" s="755"/>
      <c r="MSA8" s="755"/>
      <c r="MSB8" s="755"/>
      <c r="MSC8" s="755"/>
      <c r="MSD8" s="755"/>
      <c r="MSE8" s="755"/>
      <c r="MSF8" s="755"/>
      <c r="MSG8" s="755"/>
      <c r="MSH8" s="755"/>
      <c r="MSI8" s="755"/>
      <c r="MSJ8" s="755"/>
      <c r="MSK8" s="755"/>
      <c r="MSL8" s="755"/>
      <c r="MSM8" s="755"/>
      <c r="MSN8" s="755"/>
      <c r="MSO8" s="754" t="s">
        <v>1055</v>
      </c>
      <c r="MSP8" s="755"/>
      <c r="MSQ8" s="755"/>
      <c r="MSR8" s="755"/>
      <c r="MSS8" s="755"/>
      <c r="MST8" s="755"/>
      <c r="MSU8" s="755"/>
      <c r="MSV8" s="755"/>
      <c r="MSW8" s="755"/>
      <c r="MSX8" s="755"/>
      <c r="MSY8" s="755"/>
      <c r="MSZ8" s="755"/>
      <c r="MTA8" s="755"/>
      <c r="MTB8" s="755"/>
      <c r="MTC8" s="755"/>
      <c r="MTD8" s="755"/>
      <c r="MTE8" s="754" t="s">
        <v>1055</v>
      </c>
      <c r="MTF8" s="755"/>
      <c r="MTG8" s="755"/>
      <c r="MTH8" s="755"/>
      <c r="MTI8" s="755"/>
      <c r="MTJ8" s="755"/>
      <c r="MTK8" s="755"/>
      <c r="MTL8" s="755"/>
      <c r="MTM8" s="755"/>
      <c r="MTN8" s="755"/>
      <c r="MTO8" s="755"/>
      <c r="MTP8" s="755"/>
      <c r="MTQ8" s="755"/>
      <c r="MTR8" s="755"/>
      <c r="MTS8" s="755"/>
      <c r="MTT8" s="755"/>
      <c r="MTU8" s="754" t="s">
        <v>1055</v>
      </c>
      <c r="MTV8" s="755"/>
      <c r="MTW8" s="755"/>
      <c r="MTX8" s="755"/>
      <c r="MTY8" s="755"/>
      <c r="MTZ8" s="755"/>
      <c r="MUA8" s="755"/>
      <c r="MUB8" s="755"/>
      <c r="MUC8" s="755"/>
      <c r="MUD8" s="755"/>
      <c r="MUE8" s="755"/>
      <c r="MUF8" s="755"/>
      <c r="MUG8" s="755"/>
      <c r="MUH8" s="755"/>
      <c r="MUI8" s="755"/>
      <c r="MUJ8" s="755"/>
      <c r="MUK8" s="754" t="s">
        <v>1055</v>
      </c>
      <c r="MUL8" s="755"/>
      <c r="MUM8" s="755"/>
      <c r="MUN8" s="755"/>
      <c r="MUO8" s="755"/>
      <c r="MUP8" s="755"/>
      <c r="MUQ8" s="755"/>
      <c r="MUR8" s="755"/>
      <c r="MUS8" s="755"/>
      <c r="MUT8" s="755"/>
      <c r="MUU8" s="755"/>
      <c r="MUV8" s="755"/>
      <c r="MUW8" s="755"/>
      <c r="MUX8" s="755"/>
      <c r="MUY8" s="755"/>
      <c r="MUZ8" s="755"/>
      <c r="MVA8" s="754" t="s">
        <v>1055</v>
      </c>
      <c r="MVB8" s="755"/>
      <c r="MVC8" s="755"/>
      <c r="MVD8" s="755"/>
      <c r="MVE8" s="755"/>
      <c r="MVF8" s="755"/>
      <c r="MVG8" s="755"/>
      <c r="MVH8" s="755"/>
      <c r="MVI8" s="755"/>
      <c r="MVJ8" s="755"/>
      <c r="MVK8" s="755"/>
      <c r="MVL8" s="755"/>
      <c r="MVM8" s="755"/>
      <c r="MVN8" s="755"/>
      <c r="MVO8" s="755"/>
      <c r="MVP8" s="755"/>
      <c r="MVQ8" s="754" t="s">
        <v>1055</v>
      </c>
      <c r="MVR8" s="755"/>
      <c r="MVS8" s="755"/>
      <c r="MVT8" s="755"/>
      <c r="MVU8" s="755"/>
      <c r="MVV8" s="755"/>
      <c r="MVW8" s="755"/>
      <c r="MVX8" s="755"/>
      <c r="MVY8" s="755"/>
      <c r="MVZ8" s="755"/>
      <c r="MWA8" s="755"/>
      <c r="MWB8" s="755"/>
      <c r="MWC8" s="755"/>
      <c r="MWD8" s="755"/>
      <c r="MWE8" s="755"/>
      <c r="MWF8" s="755"/>
      <c r="MWG8" s="754" t="s">
        <v>1055</v>
      </c>
      <c r="MWH8" s="755"/>
      <c r="MWI8" s="755"/>
      <c r="MWJ8" s="755"/>
      <c r="MWK8" s="755"/>
      <c r="MWL8" s="755"/>
      <c r="MWM8" s="755"/>
      <c r="MWN8" s="755"/>
      <c r="MWO8" s="755"/>
      <c r="MWP8" s="755"/>
      <c r="MWQ8" s="755"/>
      <c r="MWR8" s="755"/>
      <c r="MWS8" s="755"/>
      <c r="MWT8" s="755"/>
      <c r="MWU8" s="755"/>
      <c r="MWV8" s="755"/>
      <c r="MWW8" s="754" t="s">
        <v>1055</v>
      </c>
      <c r="MWX8" s="755"/>
      <c r="MWY8" s="755"/>
      <c r="MWZ8" s="755"/>
      <c r="MXA8" s="755"/>
      <c r="MXB8" s="755"/>
      <c r="MXC8" s="755"/>
      <c r="MXD8" s="755"/>
      <c r="MXE8" s="755"/>
      <c r="MXF8" s="755"/>
      <c r="MXG8" s="755"/>
      <c r="MXH8" s="755"/>
      <c r="MXI8" s="755"/>
      <c r="MXJ8" s="755"/>
      <c r="MXK8" s="755"/>
      <c r="MXL8" s="755"/>
      <c r="MXM8" s="754" t="s">
        <v>1055</v>
      </c>
      <c r="MXN8" s="755"/>
      <c r="MXO8" s="755"/>
      <c r="MXP8" s="755"/>
      <c r="MXQ8" s="755"/>
      <c r="MXR8" s="755"/>
      <c r="MXS8" s="755"/>
      <c r="MXT8" s="755"/>
      <c r="MXU8" s="755"/>
      <c r="MXV8" s="755"/>
      <c r="MXW8" s="755"/>
      <c r="MXX8" s="755"/>
      <c r="MXY8" s="755"/>
      <c r="MXZ8" s="755"/>
      <c r="MYA8" s="755"/>
      <c r="MYB8" s="755"/>
      <c r="MYC8" s="754" t="s">
        <v>1055</v>
      </c>
      <c r="MYD8" s="755"/>
      <c r="MYE8" s="755"/>
      <c r="MYF8" s="755"/>
      <c r="MYG8" s="755"/>
      <c r="MYH8" s="755"/>
      <c r="MYI8" s="755"/>
      <c r="MYJ8" s="755"/>
      <c r="MYK8" s="755"/>
      <c r="MYL8" s="755"/>
      <c r="MYM8" s="755"/>
      <c r="MYN8" s="755"/>
      <c r="MYO8" s="755"/>
      <c r="MYP8" s="755"/>
      <c r="MYQ8" s="755"/>
      <c r="MYR8" s="755"/>
      <c r="MYS8" s="754" t="s">
        <v>1055</v>
      </c>
      <c r="MYT8" s="755"/>
      <c r="MYU8" s="755"/>
      <c r="MYV8" s="755"/>
      <c r="MYW8" s="755"/>
      <c r="MYX8" s="755"/>
      <c r="MYY8" s="755"/>
      <c r="MYZ8" s="755"/>
      <c r="MZA8" s="755"/>
      <c r="MZB8" s="755"/>
      <c r="MZC8" s="755"/>
      <c r="MZD8" s="755"/>
      <c r="MZE8" s="755"/>
      <c r="MZF8" s="755"/>
      <c r="MZG8" s="755"/>
      <c r="MZH8" s="755"/>
      <c r="MZI8" s="754" t="s">
        <v>1055</v>
      </c>
      <c r="MZJ8" s="755"/>
      <c r="MZK8" s="755"/>
      <c r="MZL8" s="755"/>
      <c r="MZM8" s="755"/>
      <c r="MZN8" s="755"/>
      <c r="MZO8" s="755"/>
      <c r="MZP8" s="755"/>
      <c r="MZQ8" s="755"/>
      <c r="MZR8" s="755"/>
      <c r="MZS8" s="755"/>
      <c r="MZT8" s="755"/>
      <c r="MZU8" s="755"/>
      <c r="MZV8" s="755"/>
      <c r="MZW8" s="755"/>
      <c r="MZX8" s="755"/>
      <c r="MZY8" s="754" t="s">
        <v>1055</v>
      </c>
      <c r="MZZ8" s="755"/>
      <c r="NAA8" s="755"/>
      <c r="NAB8" s="755"/>
      <c r="NAC8" s="755"/>
      <c r="NAD8" s="755"/>
      <c r="NAE8" s="755"/>
      <c r="NAF8" s="755"/>
      <c r="NAG8" s="755"/>
      <c r="NAH8" s="755"/>
      <c r="NAI8" s="755"/>
      <c r="NAJ8" s="755"/>
      <c r="NAK8" s="755"/>
      <c r="NAL8" s="755"/>
      <c r="NAM8" s="755"/>
      <c r="NAN8" s="755"/>
      <c r="NAO8" s="754" t="s">
        <v>1055</v>
      </c>
      <c r="NAP8" s="755"/>
      <c r="NAQ8" s="755"/>
      <c r="NAR8" s="755"/>
      <c r="NAS8" s="755"/>
      <c r="NAT8" s="755"/>
      <c r="NAU8" s="755"/>
      <c r="NAV8" s="755"/>
      <c r="NAW8" s="755"/>
      <c r="NAX8" s="755"/>
      <c r="NAY8" s="755"/>
      <c r="NAZ8" s="755"/>
      <c r="NBA8" s="755"/>
      <c r="NBB8" s="755"/>
      <c r="NBC8" s="755"/>
      <c r="NBD8" s="755"/>
      <c r="NBE8" s="754" t="s">
        <v>1055</v>
      </c>
      <c r="NBF8" s="755"/>
      <c r="NBG8" s="755"/>
      <c r="NBH8" s="755"/>
      <c r="NBI8" s="755"/>
      <c r="NBJ8" s="755"/>
      <c r="NBK8" s="755"/>
      <c r="NBL8" s="755"/>
      <c r="NBM8" s="755"/>
      <c r="NBN8" s="755"/>
      <c r="NBO8" s="755"/>
      <c r="NBP8" s="755"/>
      <c r="NBQ8" s="755"/>
      <c r="NBR8" s="755"/>
      <c r="NBS8" s="755"/>
      <c r="NBT8" s="755"/>
      <c r="NBU8" s="754" t="s">
        <v>1055</v>
      </c>
      <c r="NBV8" s="755"/>
      <c r="NBW8" s="755"/>
      <c r="NBX8" s="755"/>
      <c r="NBY8" s="755"/>
      <c r="NBZ8" s="755"/>
      <c r="NCA8" s="755"/>
      <c r="NCB8" s="755"/>
      <c r="NCC8" s="755"/>
      <c r="NCD8" s="755"/>
      <c r="NCE8" s="755"/>
      <c r="NCF8" s="755"/>
      <c r="NCG8" s="755"/>
      <c r="NCH8" s="755"/>
      <c r="NCI8" s="755"/>
      <c r="NCJ8" s="755"/>
      <c r="NCK8" s="754" t="s">
        <v>1055</v>
      </c>
      <c r="NCL8" s="755"/>
      <c r="NCM8" s="755"/>
      <c r="NCN8" s="755"/>
      <c r="NCO8" s="755"/>
      <c r="NCP8" s="755"/>
      <c r="NCQ8" s="755"/>
      <c r="NCR8" s="755"/>
      <c r="NCS8" s="755"/>
      <c r="NCT8" s="755"/>
      <c r="NCU8" s="755"/>
      <c r="NCV8" s="755"/>
      <c r="NCW8" s="755"/>
      <c r="NCX8" s="755"/>
      <c r="NCY8" s="755"/>
      <c r="NCZ8" s="755"/>
      <c r="NDA8" s="754" t="s">
        <v>1055</v>
      </c>
      <c r="NDB8" s="755"/>
      <c r="NDC8" s="755"/>
      <c r="NDD8" s="755"/>
      <c r="NDE8" s="755"/>
      <c r="NDF8" s="755"/>
      <c r="NDG8" s="755"/>
      <c r="NDH8" s="755"/>
      <c r="NDI8" s="755"/>
      <c r="NDJ8" s="755"/>
      <c r="NDK8" s="755"/>
      <c r="NDL8" s="755"/>
      <c r="NDM8" s="755"/>
      <c r="NDN8" s="755"/>
      <c r="NDO8" s="755"/>
      <c r="NDP8" s="755"/>
      <c r="NDQ8" s="754" t="s">
        <v>1055</v>
      </c>
      <c r="NDR8" s="755"/>
      <c r="NDS8" s="755"/>
      <c r="NDT8" s="755"/>
      <c r="NDU8" s="755"/>
      <c r="NDV8" s="755"/>
      <c r="NDW8" s="755"/>
      <c r="NDX8" s="755"/>
      <c r="NDY8" s="755"/>
      <c r="NDZ8" s="755"/>
      <c r="NEA8" s="755"/>
      <c r="NEB8" s="755"/>
      <c r="NEC8" s="755"/>
      <c r="NED8" s="755"/>
      <c r="NEE8" s="755"/>
      <c r="NEF8" s="755"/>
      <c r="NEG8" s="754" t="s">
        <v>1055</v>
      </c>
      <c r="NEH8" s="755"/>
      <c r="NEI8" s="755"/>
      <c r="NEJ8" s="755"/>
      <c r="NEK8" s="755"/>
      <c r="NEL8" s="755"/>
      <c r="NEM8" s="755"/>
      <c r="NEN8" s="755"/>
      <c r="NEO8" s="755"/>
      <c r="NEP8" s="755"/>
      <c r="NEQ8" s="755"/>
      <c r="NER8" s="755"/>
      <c r="NES8" s="755"/>
      <c r="NET8" s="755"/>
      <c r="NEU8" s="755"/>
      <c r="NEV8" s="755"/>
      <c r="NEW8" s="754" t="s">
        <v>1055</v>
      </c>
      <c r="NEX8" s="755"/>
      <c r="NEY8" s="755"/>
      <c r="NEZ8" s="755"/>
      <c r="NFA8" s="755"/>
      <c r="NFB8" s="755"/>
      <c r="NFC8" s="755"/>
      <c r="NFD8" s="755"/>
      <c r="NFE8" s="755"/>
      <c r="NFF8" s="755"/>
      <c r="NFG8" s="755"/>
      <c r="NFH8" s="755"/>
      <c r="NFI8" s="755"/>
      <c r="NFJ8" s="755"/>
      <c r="NFK8" s="755"/>
      <c r="NFL8" s="755"/>
      <c r="NFM8" s="754" t="s">
        <v>1055</v>
      </c>
      <c r="NFN8" s="755"/>
      <c r="NFO8" s="755"/>
      <c r="NFP8" s="755"/>
      <c r="NFQ8" s="755"/>
      <c r="NFR8" s="755"/>
      <c r="NFS8" s="755"/>
      <c r="NFT8" s="755"/>
      <c r="NFU8" s="755"/>
      <c r="NFV8" s="755"/>
      <c r="NFW8" s="755"/>
      <c r="NFX8" s="755"/>
      <c r="NFY8" s="755"/>
      <c r="NFZ8" s="755"/>
      <c r="NGA8" s="755"/>
      <c r="NGB8" s="755"/>
      <c r="NGC8" s="754" t="s">
        <v>1055</v>
      </c>
      <c r="NGD8" s="755"/>
      <c r="NGE8" s="755"/>
      <c r="NGF8" s="755"/>
      <c r="NGG8" s="755"/>
      <c r="NGH8" s="755"/>
      <c r="NGI8" s="755"/>
      <c r="NGJ8" s="755"/>
      <c r="NGK8" s="755"/>
      <c r="NGL8" s="755"/>
      <c r="NGM8" s="755"/>
      <c r="NGN8" s="755"/>
      <c r="NGO8" s="755"/>
      <c r="NGP8" s="755"/>
      <c r="NGQ8" s="755"/>
      <c r="NGR8" s="755"/>
      <c r="NGS8" s="754" t="s">
        <v>1055</v>
      </c>
      <c r="NGT8" s="755"/>
      <c r="NGU8" s="755"/>
      <c r="NGV8" s="755"/>
      <c r="NGW8" s="755"/>
      <c r="NGX8" s="755"/>
      <c r="NGY8" s="755"/>
      <c r="NGZ8" s="755"/>
      <c r="NHA8" s="755"/>
      <c r="NHB8" s="755"/>
      <c r="NHC8" s="755"/>
      <c r="NHD8" s="755"/>
      <c r="NHE8" s="755"/>
      <c r="NHF8" s="755"/>
      <c r="NHG8" s="755"/>
      <c r="NHH8" s="755"/>
      <c r="NHI8" s="754" t="s">
        <v>1055</v>
      </c>
      <c r="NHJ8" s="755"/>
      <c r="NHK8" s="755"/>
      <c r="NHL8" s="755"/>
      <c r="NHM8" s="755"/>
      <c r="NHN8" s="755"/>
      <c r="NHO8" s="755"/>
      <c r="NHP8" s="755"/>
      <c r="NHQ8" s="755"/>
      <c r="NHR8" s="755"/>
      <c r="NHS8" s="755"/>
      <c r="NHT8" s="755"/>
      <c r="NHU8" s="755"/>
      <c r="NHV8" s="755"/>
      <c r="NHW8" s="755"/>
      <c r="NHX8" s="755"/>
      <c r="NHY8" s="754" t="s">
        <v>1055</v>
      </c>
      <c r="NHZ8" s="755"/>
      <c r="NIA8" s="755"/>
      <c r="NIB8" s="755"/>
      <c r="NIC8" s="755"/>
      <c r="NID8" s="755"/>
      <c r="NIE8" s="755"/>
      <c r="NIF8" s="755"/>
      <c r="NIG8" s="755"/>
      <c r="NIH8" s="755"/>
      <c r="NII8" s="755"/>
      <c r="NIJ8" s="755"/>
      <c r="NIK8" s="755"/>
      <c r="NIL8" s="755"/>
      <c r="NIM8" s="755"/>
      <c r="NIN8" s="755"/>
      <c r="NIO8" s="754" t="s">
        <v>1055</v>
      </c>
      <c r="NIP8" s="755"/>
      <c r="NIQ8" s="755"/>
      <c r="NIR8" s="755"/>
      <c r="NIS8" s="755"/>
      <c r="NIT8" s="755"/>
      <c r="NIU8" s="755"/>
      <c r="NIV8" s="755"/>
      <c r="NIW8" s="755"/>
      <c r="NIX8" s="755"/>
      <c r="NIY8" s="755"/>
      <c r="NIZ8" s="755"/>
      <c r="NJA8" s="755"/>
      <c r="NJB8" s="755"/>
      <c r="NJC8" s="755"/>
      <c r="NJD8" s="755"/>
      <c r="NJE8" s="754" t="s">
        <v>1055</v>
      </c>
      <c r="NJF8" s="755"/>
      <c r="NJG8" s="755"/>
      <c r="NJH8" s="755"/>
      <c r="NJI8" s="755"/>
      <c r="NJJ8" s="755"/>
      <c r="NJK8" s="755"/>
      <c r="NJL8" s="755"/>
      <c r="NJM8" s="755"/>
      <c r="NJN8" s="755"/>
      <c r="NJO8" s="755"/>
      <c r="NJP8" s="755"/>
      <c r="NJQ8" s="755"/>
      <c r="NJR8" s="755"/>
      <c r="NJS8" s="755"/>
      <c r="NJT8" s="755"/>
      <c r="NJU8" s="754" t="s">
        <v>1055</v>
      </c>
      <c r="NJV8" s="755"/>
      <c r="NJW8" s="755"/>
      <c r="NJX8" s="755"/>
      <c r="NJY8" s="755"/>
      <c r="NJZ8" s="755"/>
      <c r="NKA8" s="755"/>
      <c r="NKB8" s="755"/>
      <c r="NKC8" s="755"/>
      <c r="NKD8" s="755"/>
      <c r="NKE8" s="755"/>
      <c r="NKF8" s="755"/>
      <c r="NKG8" s="755"/>
      <c r="NKH8" s="755"/>
      <c r="NKI8" s="755"/>
      <c r="NKJ8" s="755"/>
      <c r="NKK8" s="754" t="s">
        <v>1055</v>
      </c>
      <c r="NKL8" s="755"/>
      <c r="NKM8" s="755"/>
      <c r="NKN8" s="755"/>
      <c r="NKO8" s="755"/>
      <c r="NKP8" s="755"/>
      <c r="NKQ8" s="755"/>
      <c r="NKR8" s="755"/>
      <c r="NKS8" s="755"/>
      <c r="NKT8" s="755"/>
      <c r="NKU8" s="755"/>
      <c r="NKV8" s="755"/>
      <c r="NKW8" s="755"/>
      <c r="NKX8" s="755"/>
      <c r="NKY8" s="755"/>
      <c r="NKZ8" s="755"/>
      <c r="NLA8" s="754" t="s">
        <v>1055</v>
      </c>
      <c r="NLB8" s="755"/>
      <c r="NLC8" s="755"/>
      <c r="NLD8" s="755"/>
      <c r="NLE8" s="755"/>
      <c r="NLF8" s="755"/>
      <c r="NLG8" s="755"/>
      <c r="NLH8" s="755"/>
      <c r="NLI8" s="755"/>
      <c r="NLJ8" s="755"/>
      <c r="NLK8" s="755"/>
      <c r="NLL8" s="755"/>
      <c r="NLM8" s="755"/>
      <c r="NLN8" s="755"/>
      <c r="NLO8" s="755"/>
      <c r="NLP8" s="755"/>
      <c r="NLQ8" s="754" t="s">
        <v>1055</v>
      </c>
      <c r="NLR8" s="755"/>
      <c r="NLS8" s="755"/>
      <c r="NLT8" s="755"/>
      <c r="NLU8" s="755"/>
      <c r="NLV8" s="755"/>
      <c r="NLW8" s="755"/>
      <c r="NLX8" s="755"/>
      <c r="NLY8" s="755"/>
      <c r="NLZ8" s="755"/>
      <c r="NMA8" s="755"/>
      <c r="NMB8" s="755"/>
      <c r="NMC8" s="755"/>
      <c r="NMD8" s="755"/>
      <c r="NME8" s="755"/>
      <c r="NMF8" s="755"/>
      <c r="NMG8" s="754" t="s">
        <v>1055</v>
      </c>
      <c r="NMH8" s="755"/>
      <c r="NMI8" s="755"/>
      <c r="NMJ8" s="755"/>
      <c r="NMK8" s="755"/>
      <c r="NML8" s="755"/>
      <c r="NMM8" s="755"/>
      <c r="NMN8" s="755"/>
      <c r="NMO8" s="755"/>
      <c r="NMP8" s="755"/>
      <c r="NMQ8" s="755"/>
      <c r="NMR8" s="755"/>
      <c r="NMS8" s="755"/>
      <c r="NMT8" s="755"/>
      <c r="NMU8" s="755"/>
      <c r="NMV8" s="755"/>
      <c r="NMW8" s="754" t="s">
        <v>1055</v>
      </c>
      <c r="NMX8" s="755"/>
      <c r="NMY8" s="755"/>
      <c r="NMZ8" s="755"/>
      <c r="NNA8" s="755"/>
      <c r="NNB8" s="755"/>
      <c r="NNC8" s="755"/>
      <c r="NND8" s="755"/>
      <c r="NNE8" s="755"/>
      <c r="NNF8" s="755"/>
      <c r="NNG8" s="755"/>
      <c r="NNH8" s="755"/>
      <c r="NNI8" s="755"/>
      <c r="NNJ8" s="755"/>
      <c r="NNK8" s="755"/>
      <c r="NNL8" s="755"/>
      <c r="NNM8" s="754" t="s">
        <v>1055</v>
      </c>
      <c r="NNN8" s="755"/>
      <c r="NNO8" s="755"/>
      <c r="NNP8" s="755"/>
      <c r="NNQ8" s="755"/>
      <c r="NNR8" s="755"/>
      <c r="NNS8" s="755"/>
      <c r="NNT8" s="755"/>
      <c r="NNU8" s="755"/>
      <c r="NNV8" s="755"/>
      <c r="NNW8" s="755"/>
      <c r="NNX8" s="755"/>
      <c r="NNY8" s="755"/>
      <c r="NNZ8" s="755"/>
      <c r="NOA8" s="755"/>
      <c r="NOB8" s="755"/>
      <c r="NOC8" s="754" t="s">
        <v>1055</v>
      </c>
      <c r="NOD8" s="755"/>
      <c r="NOE8" s="755"/>
      <c r="NOF8" s="755"/>
      <c r="NOG8" s="755"/>
      <c r="NOH8" s="755"/>
      <c r="NOI8" s="755"/>
      <c r="NOJ8" s="755"/>
      <c r="NOK8" s="755"/>
      <c r="NOL8" s="755"/>
      <c r="NOM8" s="755"/>
      <c r="NON8" s="755"/>
      <c r="NOO8" s="755"/>
      <c r="NOP8" s="755"/>
      <c r="NOQ8" s="755"/>
      <c r="NOR8" s="755"/>
      <c r="NOS8" s="754" t="s">
        <v>1055</v>
      </c>
      <c r="NOT8" s="755"/>
      <c r="NOU8" s="755"/>
      <c r="NOV8" s="755"/>
      <c r="NOW8" s="755"/>
      <c r="NOX8" s="755"/>
      <c r="NOY8" s="755"/>
      <c r="NOZ8" s="755"/>
      <c r="NPA8" s="755"/>
      <c r="NPB8" s="755"/>
      <c r="NPC8" s="755"/>
      <c r="NPD8" s="755"/>
      <c r="NPE8" s="755"/>
      <c r="NPF8" s="755"/>
      <c r="NPG8" s="755"/>
      <c r="NPH8" s="755"/>
      <c r="NPI8" s="754" t="s">
        <v>1055</v>
      </c>
      <c r="NPJ8" s="755"/>
      <c r="NPK8" s="755"/>
      <c r="NPL8" s="755"/>
      <c r="NPM8" s="755"/>
      <c r="NPN8" s="755"/>
      <c r="NPO8" s="755"/>
      <c r="NPP8" s="755"/>
      <c r="NPQ8" s="755"/>
      <c r="NPR8" s="755"/>
      <c r="NPS8" s="755"/>
      <c r="NPT8" s="755"/>
      <c r="NPU8" s="755"/>
      <c r="NPV8" s="755"/>
      <c r="NPW8" s="755"/>
      <c r="NPX8" s="755"/>
      <c r="NPY8" s="754" t="s">
        <v>1055</v>
      </c>
      <c r="NPZ8" s="755"/>
      <c r="NQA8" s="755"/>
      <c r="NQB8" s="755"/>
      <c r="NQC8" s="755"/>
      <c r="NQD8" s="755"/>
      <c r="NQE8" s="755"/>
      <c r="NQF8" s="755"/>
      <c r="NQG8" s="755"/>
      <c r="NQH8" s="755"/>
      <c r="NQI8" s="755"/>
      <c r="NQJ8" s="755"/>
      <c r="NQK8" s="755"/>
      <c r="NQL8" s="755"/>
      <c r="NQM8" s="755"/>
      <c r="NQN8" s="755"/>
      <c r="NQO8" s="754" t="s">
        <v>1055</v>
      </c>
      <c r="NQP8" s="755"/>
      <c r="NQQ8" s="755"/>
      <c r="NQR8" s="755"/>
      <c r="NQS8" s="755"/>
      <c r="NQT8" s="755"/>
      <c r="NQU8" s="755"/>
      <c r="NQV8" s="755"/>
      <c r="NQW8" s="755"/>
      <c r="NQX8" s="755"/>
      <c r="NQY8" s="755"/>
      <c r="NQZ8" s="755"/>
      <c r="NRA8" s="755"/>
      <c r="NRB8" s="755"/>
      <c r="NRC8" s="755"/>
      <c r="NRD8" s="755"/>
      <c r="NRE8" s="754" t="s">
        <v>1055</v>
      </c>
      <c r="NRF8" s="755"/>
      <c r="NRG8" s="755"/>
      <c r="NRH8" s="755"/>
      <c r="NRI8" s="755"/>
      <c r="NRJ8" s="755"/>
      <c r="NRK8" s="755"/>
      <c r="NRL8" s="755"/>
      <c r="NRM8" s="755"/>
      <c r="NRN8" s="755"/>
      <c r="NRO8" s="755"/>
      <c r="NRP8" s="755"/>
      <c r="NRQ8" s="755"/>
      <c r="NRR8" s="755"/>
      <c r="NRS8" s="755"/>
      <c r="NRT8" s="755"/>
      <c r="NRU8" s="754" t="s">
        <v>1055</v>
      </c>
      <c r="NRV8" s="755"/>
      <c r="NRW8" s="755"/>
      <c r="NRX8" s="755"/>
      <c r="NRY8" s="755"/>
      <c r="NRZ8" s="755"/>
      <c r="NSA8" s="755"/>
      <c r="NSB8" s="755"/>
      <c r="NSC8" s="755"/>
      <c r="NSD8" s="755"/>
      <c r="NSE8" s="755"/>
      <c r="NSF8" s="755"/>
      <c r="NSG8" s="755"/>
      <c r="NSH8" s="755"/>
      <c r="NSI8" s="755"/>
      <c r="NSJ8" s="755"/>
      <c r="NSK8" s="754" t="s">
        <v>1055</v>
      </c>
      <c r="NSL8" s="755"/>
      <c r="NSM8" s="755"/>
      <c r="NSN8" s="755"/>
      <c r="NSO8" s="755"/>
      <c r="NSP8" s="755"/>
      <c r="NSQ8" s="755"/>
      <c r="NSR8" s="755"/>
      <c r="NSS8" s="755"/>
      <c r="NST8" s="755"/>
      <c r="NSU8" s="755"/>
      <c r="NSV8" s="755"/>
      <c r="NSW8" s="755"/>
      <c r="NSX8" s="755"/>
      <c r="NSY8" s="755"/>
      <c r="NSZ8" s="755"/>
      <c r="NTA8" s="754" t="s">
        <v>1055</v>
      </c>
      <c r="NTB8" s="755"/>
      <c r="NTC8" s="755"/>
      <c r="NTD8" s="755"/>
      <c r="NTE8" s="755"/>
      <c r="NTF8" s="755"/>
      <c r="NTG8" s="755"/>
      <c r="NTH8" s="755"/>
      <c r="NTI8" s="755"/>
      <c r="NTJ8" s="755"/>
      <c r="NTK8" s="755"/>
      <c r="NTL8" s="755"/>
      <c r="NTM8" s="755"/>
      <c r="NTN8" s="755"/>
      <c r="NTO8" s="755"/>
      <c r="NTP8" s="755"/>
      <c r="NTQ8" s="754" t="s">
        <v>1055</v>
      </c>
      <c r="NTR8" s="755"/>
      <c r="NTS8" s="755"/>
      <c r="NTT8" s="755"/>
      <c r="NTU8" s="755"/>
      <c r="NTV8" s="755"/>
      <c r="NTW8" s="755"/>
      <c r="NTX8" s="755"/>
      <c r="NTY8" s="755"/>
      <c r="NTZ8" s="755"/>
      <c r="NUA8" s="755"/>
      <c r="NUB8" s="755"/>
      <c r="NUC8" s="755"/>
      <c r="NUD8" s="755"/>
      <c r="NUE8" s="755"/>
      <c r="NUF8" s="755"/>
      <c r="NUG8" s="754" t="s">
        <v>1055</v>
      </c>
      <c r="NUH8" s="755"/>
      <c r="NUI8" s="755"/>
      <c r="NUJ8" s="755"/>
      <c r="NUK8" s="755"/>
      <c r="NUL8" s="755"/>
      <c r="NUM8" s="755"/>
      <c r="NUN8" s="755"/>
      <c r="NUO8" s="755"/>
      <c r="NUP8" s="755"/>
      <c r="NUQ8" s="755"/>
      <c r="NUR8" s="755"/>
      <c r="NUS8" s="755"/>
      <c r="NUT8" s="755"/>
      <c r="NUU8" s="755"/>
      <c r="NUV8" s="755"/>
      <c r="NUW8" s="754" t="s">
        <v>1055</v>
      </c>
      <c r="NUX8" s="755"/>
      <c r="NUY8" s="755"/>
      <c r="NUZ8" s="755"/>
      <c r="NVA8" s="755"/>
      <c r="NVB8" s="755"/>
      <c r="NVC8" s="755"/>
      <c r="NVD8" s="755"/>
      <c r="NVE8" s="755"/>
      <c r="NVF8" s="755"/>
      <c r="NVG8" s="755"/>
      <c r="NVH8" s="755"/>
      <c r="NVI8" s="755"/>
      <c r="NVJ8" s="755"/>
      <c r="NVK8" s="755"/>
      <c r="NVL8" s="755"/>
      <c r="NVM8" s="754" t="s">
        <v>1055</v>
      </c>
      <c r="NVN8" s="755"/>
      <c r="NVO8" s="755"/>
      <c r="NVP8" s="755"/>
      <c r="NVQ8" s="755"/>
      <c r="NVR8" s="755"/>
      <c r="NVS8" s="755"/>
      <c r="NVT8" s="755"/>
      <c r="NVU8" s="755"/>
      <c r="NVV8" s="755"/>
      <c r="NVW8" s="755"/>
      <c r="NVX8" s="755"/>
      <c r="NVY8" s="755"/>
      <c r="NVZ8" s="755"/>
      <c r="NWA8" s="755"/>
      <c r="NWB8" s="755"/>
      <c r="NWC8" s="754" t="s">
        <v>1055</v>
      </c>
      <c r="NWD8" s="755"/>
      <c r="NWE8" s="755"/>
      <c r="NWF8" s="755"/>
      <c r="NWG8" s="755"/>
      <c r="NWH8" s="755"/>
      <c r="NWI8" s="755"/>
      <c r="NWJ8" s="755"/>
      <c r="NWK8" s="755"/>
      <c r="NWL8" s="755"/>
      <c r="NWM8" s="755"/>
      <c r="NWN8" s="755"/>
      <c r="NWO8" s="755"/>
      <c r="NWP8" s="755"/>
      <c r="NWQ8" s="755"/>
      <c r="NWR8" s="755"/>
      <c r="NWS8" s="754" t="s">
        <v>1055</v>
      </c>
      <c r="NWT8" s="755"/>
      <c r="NWU8" s="755"/>
      <c r="NWV8" s="755"/>
      <c r="NWW8" s="755"/>
      <c r="NWX8" s="755"/>
      <c r="NWY8" s="755"/>
      <c r="NWZ8" s="755"/>
      <c r="NXA8" s="755"/>
      <c r="NXB8" s="755"/>
      <c r="NXC8" s="755"/>
      <c r="NXD8" s="755"/>
      <c r="NXE8" s="755"/>
      <c r="NXF8" s="755"/>
      <c r="NXG8" s="755"/>
      <c r="NXH8" s="755"/>
      <c r="NXI8" s="754" t="s">
        <v>1055</v>
      </c>
      <c r="NXJ8" s="755"/>
      <c r="NXK8" s="755"/>
      <c r="NXL8" s="755"/>
      <c r="NXM8" s="755"/>
      <c r="NXN8" s="755"/>
      <c r="NXO8" s="755"/>
      <c r="NXP8" s="755"/>
      <c r="NXQ8" s="755"/>
      <c r="NXR8" s="755"/>
      <c r="NXS8" s="755"/>
      <c r="NXT8" s="755"/>
      <c r="NXU8" s="755"/>
      <c r="NXV8" s="755"/>
      <c r="NXW8" s="755"/>
      <c r="NXX8" s="755"/>
      <c r="NXY8" s="754" t="s">
        <v>1055</v>
      </c>
      <c r="NXZ8" s="755"/>
      <c r="NYA8" s="755"/>
      <c r="NYB8" s="755"/>
      <c r="NYC8" s="755"/>
      <c r="NYD8" s="755"/>
      <c r="NYE8" s="755"/>
      <c r="NYF8" s="755"/>
      <c r="NYG8" s="755"/>
      <c r="NYH8" s="755"/>
      <c r="NYI8" s="755"/>
      <c r="NYJ8" s="755"/>
      <c r="NYK8" s="755"/>
      <c r="NYL8" s="755"/>
      <c r="NYM8" s="755"/>
      <c r="NYN8" s="755"/>
      <c r="NYO8" s="754" t="s">
        <v>1055</v>
      </c>
      <c r="NYP8" s="755"/>
      <c r="NYQ8" s="755"/>
      <c r="NYR8" s="755"/>
      <c r="NYS8" s="755"/>
      <c r="NYT8" s="755"/>
      <c r="NYU8" s="755"/>
      <c r="NYV8" s="755"/>
      <c r="NYW8" s="755"/>
      <c r="NYX8" s="755"/>
      <c r="NYY8" s="755"/>
      <c r="NYZ8" s="755"/>
      <c r="NZA8" s="755"/>
      <c r="NZB8" s="755"/>
      <c r="NZC8" s="755"/>
      <c r="NZD8" s="755"/>
      <c r="NZE8" s="754" t="s">
        <v>1055</v>
      </c>
      <c r="NZF8" s="755"/>
      <c r="NZG8" s="755"/>
      <c r="NZH8" s="755"/>
      <c r="NZI8" s="755"/>
      <c r="NZJ8" s="755"/>
      <c r="NZK8" s="755"/>
      <c r="NZL8" s="755"/>
      <c r="NZM8" s="755"/>
      <c r="NZN8" s="755"/>
      <c r="NZO8" s="755"/>
      <c r="NZP8" s="755"/>
      <c r="NZQ8" s="755"/>
      <c r="NZR8" s="755"/>
      <c r="NZS8" s="755"/>
      <c r="NZT8" s="755"/>
      <c r="NZU8" s="754" t="s">
        <v>1055</v>
      </c>
      <c r="NZV8" s="755"/>
      <c r="NZW8" s="755"/>
      <c r="NZX8" s="755"/>
      <c r="NZY8" s="755"/>
      <c r="NZZ8" s="755"/>
      <c r="OAA8" s="755"/>
      <c r="OAB8" s="755"/>
      <c r="OAC8" s="755"/>
      <c r="OAD8" s="755"/>
      <c r="OAE8" s="755"/>
      <c r="OAF8" s="755"/>
      <c r="OAG8" s="755"/>
      <c r="OAH8" s="755"/>
      <c r="OAI8" s="755"/>
      <c r="OAJ8" s="755"/>
      <c r="OAK8" s="754" t="s">
        <v>1055</v>
      </c>
      <c r="OAL8" s="755"/>
      <c r="OAM8" s="755"/>
      <c r="OAN8" s="755"/>
      <c r="OAO8" s="755"/>
      <c r="OAP8" s="755"/>
      <c r="OAQ8" s="755"/>
      <c r="OAR8" s="755"/>
      <c r="OAS8" s="755"/>
      <c r="OAT8" s="755"/>
      <c r="OAU8" s="755"/>
      <c r="OAV8" s="755"/>
      <c r="OAW8" s="755"/>
      <c r="OAX8" s="755"/>
      <c r="OAY8" s="755"/>
      <c r="OAZ8" s="755"/>
      <c r="OBA8" s="754" t="s">
        <v>1055</v>
      </c>
      <c r="OBB8" s="755"/>
      <c r="OBC8" s="755"/>
      <c r="OBD8" s="755"/>
      <c r="OBE8" s="755"/>
      <c r="OBF8" s="755"/>
      <c r="OBG8" s="755"/>
      <c r="OBH8" s="755"/>
      <c r="OBI8" s="755"/>
      <c r="OBJ8" s="755"/>
      <c r="OBK8" s="755"/>
      <c r="OBL8" s="755"/>
      <c r="OBM8" s="755"/>
      <c r="OBN8" s="755"/>
      <c r="OBO8" s="755"/>
      <c r="OBP8" s="755"/>
      <c r="OBQ8" s="754" t="s">
        <v>1055</v>
      </c>
      <c r="OBR8" s="755"/>
      <c r="OBS8" s="755"/>
      <c r="OBT8" s="755"/>
      <c r="OBU8" s="755"/>
      <c r="OBV8" s="755"/>
      <c r="OBW8" s="755"/>
      <c r="OBX8" s="755"/>
      <c r="OBY8" s="755"/>
      <c r="OBZ8" s="755"/>
      <c r="OCA8" s="755"/>
      <c r="OCB8" s="755"/>
      <c r="OCC8" s="755"/>
      <c r="OCD8" s="755"/>
      <c r="OCE8" s="755"/>
      <c r="OCF8" s="755"/>
      <c r="OCG8" s="754" t="s">
        <v>1055</v>
      </c>
      <c r="OCH8" s="755"/>
      <c r="OCI8" s="755"/>
      <c r="OCJ8" s="755"/>
      <c r="OCK8" s="755"/>
      <c r="OCL8" s="755"/>
      <c r="OCM8" s="755"/>
      <c r="OCN8" s="755"/>
      <c r="OCO8" s="755"/>
      <c r="OCP8" s="755"/>
      <c r="OCQ8" s="755"/>
      <c r="OCR8" s="755"/>
      <c r="OCS8" s="755"/>
      <c r="OCT8" s="755"/>
      <c r="OCU8" s="755"/>
      <c r="OCV8" s="755"/>
      <c r="OCW8" s="754" t="s">
        <v>1055</v>
      </c>
      <c r="OCX8" s="755"/>
      <c r="OCY8" s="755"/>
      <c r="OCZ8" s="755"/>
      <c r="ODA8" s="755"/>
      <c r="ODB8" s="755"/>
      <c r="ODC8" s="755"/>
      <c r="ODD8" s="755"/>
      <c r="ODE8" s="755"/>
      <c r="ODF8" s="755"/>
      <c r="ODG8" s="755"/>
      <c r="ODH8" s="755"/>
      <c r="ODI8" s="755"/>
      <c r="ODJ8" s="755"/>
      <c r="ODK8" s="755"/>
      <c r="ODL8" s="755"/>
      <c r="ODM8" s="754" t="s">
        <v>1055</v>
      </c>
      <c r="ODN8" s="755"/>
      <c r="ODO8" s="755"/>
      <c r="ODP8" s="755"/>
      <c r="ODQ8" s="755"/>
      <c r="ODR8" s="755"/>
      <c r="ODS8" s="755"/>
      <c r="ODT8" s="755"/>
      <c r="ODU8" s="755"/>
      <c r="ODV8" s="755"/>
      <c r="ODW8" s="755"/>
      <c r="ODX8" s="755"/>
      <c r="ODY8" s="755"/>
      <c r="ODZ8" s="755"/>
      <c r="OEA8" s="755"/>
      <c r="OEB8" s="755"/>
      <c r="OEC8" s="754" t="s">
        <v>1055</v>
      </c>
      <c r="OED8" s="755"/>
      <c r="OEE8" s="755"/>
      <c r="OEF8" s="755"/>
      <c r="OEG8" s="755"/>
      <c r="OEH8" s="755"/>
      <c r="OEI8" s="755"/>
      <c r="OEJ8" s="755"/>
      <c r="OEK8" s="755"/>
      <c r="OEL8" s="755"/>
      <c r="OEM8" s="755"/>
      <c r="OEN8" s="755"/>
      <c r="OEO8" s="755"/>
      <c r="OEP8" s="755"/>
      <c r="OEQ8" s="755"/>
      <c r="OER8" s="755"/>
      <c r="OES8" s="754" t="s">
        <v>1055</v>
      </c>
      <c r="OET8" s="755"/>
      <c r="OEU8" s="755"/>
      <c r="OEV8" s="755"/>
      <c r="OEW8" s="755"/>
      <c r="OEX8" s="755"/>
      <c r="OEY8" s="755"/>
      <c r="OEZ8" s="755"/>
      <c r="OFA8" s="755"/>
      <c r="OFB8" s="755"/>
      <c r="OFC8" s="755"/>
      <c r="OFD8" s="755"/>
      <c r="OFE8" s="755"/>
      <c r="OFF8" s="755"/>
      <c r="OFG8" s="755"/>
      <c r="OFH8" s="755"/>
      <c r="OFI8" s="754" t="s">
        <v>1055</v>
      </c>
      <c r="OFJ8" s="755"/>
      <c r="OFK8" s="755"/>
      <c r="OFL8" s="755"/>
      <c r="OFM8" s="755"/>
      <c r="OFN8" s="755"/>
      <c r="OFO8" s="755"/>
      <c r="OFP8" s="755"/>
      <c r="OFQ8" s="755"/>
      <c r="OFR8" s="755"/>
      <c r="OFS8" s="755"/>
      <c r="OFT8" s="755"/>
      <c r="OFU8" s="755"/>
      <c r="OFV8" s="755"/>
      <c r="OFW8" s="755"/>
      <c r="OFX8" s="755"/>
      <c r="OFY8" s="754" t="s">
        <v>1055</v>
      </c>
      <c r="OFZ8" s="755"/>
      <c r="OGA8" s="755"/>
      <c r="OGB8" s="755"/>
      <c r="OGC8" s="755"/>
      <c r="OGD8" s="755"/>
      <c r="OGE8" s="755"/>
      <c r="OGF8" s="755"/>
      <c r="OGG8" s="755"/>
      <c r="OGH8" s="755"/>
      <c r="OGI8" s="755"/>
      <c r="OGJ8" s="755"/>
      <c r="OGK8" s="755"/>
      <c r="OGL8" s="755"/>
      <c r="OGM8" s="755"/>
      <c r="OGN8" s="755"/>
      <c r="OGO8" s="754" t="s">
        <v>1055</v>
      </c>
      <c r="OGP8" s="755"/>
      <c r="OGQ8" s="755"/>
      <c r="OGR8" s="755"/>
      <c r="OGS8" s="755"/>
      <c r="OGT8" s="755"/>
      <c r="OGU8" s="755"/>
      <c r="OGV8" s="755"/>
      <c r="OGW8" s="755"/>
      <c r="OGX8" s="755"/>
      <c r="OGY8" s="755"/>
      <c r="OGZ8" s="755"/>
      <c r="OHA8" s="755"/>
      <c r="OHB8" s="755"/>
      <c r="OHC8" s="755"/>
      <c r="OHD8" s="755"/>
      <c r="OHE8" s="754" t="s">
        <v>1055</v>
      </c>
      <c r="OHF8" s="755"/>
      <c r="OHG8" s="755"/>
      <c r="OHH8" s="755"/>
      <c r="OHI8" s="755"/>
      <c r="OHJ8" s="755"/>
      <c r="OHK8" s="755"/>
      <c r="OHL8" s="755"/>
      <c r="OHM8" s="755"/>
      <c r="OHN8" s="755"/>
      <c r="OHO8" s="755"/>
      <c r="OHP8" s="755"/>
      <c r="OHQ8" s="755"/>
      <c r="OHR8" s="755"/>
      <c r="OHS8" s="755"/>
      <c r="OHT8" s="755"/>
      <c r="OHU8" s="754" t="s">
        <v>1055</v>
      </c>
      <c r="OHV8" s="755"/>
      <c r="OHW8" s="755"/>
      <c r="OHX8" s="755"/>
      <c r="OHY8" s="755"/>
      <c r="OHZ8" s="755"/>
      <c r="OIA8" s="755"/>
      <c r="OIB8" s="755"/>
      <c r="OIC8" s="755"/>
      <c r="OID8" s="755"/>
      <c r="OIE8" s="755"/>
      <c r="OIF8" s="755"/>
      <c r="OIG8" s="755"/>
      <c r="OIH8" s="755"/>
      <c r="OII8" s="755"/>
      <c r="OIJ8" s="755"/>
      <c r="OIK8" s="754" t="s">
        <v>1055</v>
      </c>
      <c r="OIL8" s="755"/>
      <c r="OIM8" s="755"/>
      <c r="OIN8" s="755"/>
      <c r="OIO8" s="755"/>
      <c r="OIP8" s="755"/>
      <c r="OIQ8" s="755"/>
      <c r="OIR8" s="755"/>
      <c r="OIS8" s="755"/>
      <c r="OIT8" s="755"/>
      <c r="OIU8" s="755"/>
      <c r="OIV8" s="755"/>
      <c r="OIW8" s="755"/>
      <c r="OIX8" s="755"/>
      <c r="OIY8" s="755"/>
      <c r="OIZ8" s="755"/>
      <c r="OJA8" s="754" t="s">
        <v>1055</v>
      </c>
      <c r="OJB8" s="755"/>
      <c r="OJC8" s="755"/>
      <c r="OJD8" s="755"/>
      <c r="OJE8" s="755"/>
      <c r="OJF8" s="755"/>
      <c r="OJG8" s="755"/>
      <c r="OJH8" s="755"/>
      <c r="OJI8" s="755"/>
      <c r="OJJ8" s="755"/>
      <c r="OJK8" s="755"/>
      <c r="OJL8" s="755"/>
      <c r="OJM8" s="755"/>
      <c r="OJN8" s="755"/>
      <c r="OJO8" s="755"/>
      <c r="OJP8" s="755"/>
      <c r="OJQ8" s="754" t="s">
        <v>1055</v>
      </c>
      <c r="OJR8" s="755"/>
      <c r="OJS8" s="755"/>
      <c r="OJT8" s="755"/>
      <c r="OJU8" s="755"/>
      <c r="OJV8" s="755"/>
      <c r="OJW8" s="755"/>
      <c r="OJX8" s="755"/>
      <c r="OJY8" s="755"/>
      <c r="OJZ8" s="755"/>
      <c r="OKA8" s="755"/>
      <c r="OKB8" s="755"/>
      <c r="OKC8" s="755"/>
      <c r="OKD8" s="755"/>
      <c r="OKE8" s="755"/>
      <c r="OKF8" s="755"/>
      <c r="OKG8" s="754" t="s">
        <v>1055</v>
      </c>
      <c r="OKH8" s="755"/>
      <c r="OKI8" s="755"/>
      <c r="OKJ8" s="755"/>
      <c r="OKK8" s="755"/>
      <c r="OKL8" s="755"/>
      <c r="OKM8" s="755"/>
      <c r="OKN8" s="755"/>
      <c r="OKO8" s="755"/>
      <c r="OKP8" s="755"/>
      <c r="OKQ8" s="755"/>
      <c r="OKR8" s="755"/>
      <c r="OKS8" s="755"/>
      <c r="OKT8" s="755"/>
      <c r="OKU8" s="755"/>
      <c r="OKV8" s="755"/>
      <c r="OKW8" s="754" t="s">
        <v>1055</v>
      </c>
      <c r="OKX8" s="755"/>
      <c r="OKY8" s="755"/>
      <c r="OKZ8" s="755"/>
      <c r="OLA8" s="755"/>
      <c r="OLB8" s="755"/>
      <c r="OLC8" s="755"/>
      <c r="OLD8" s="755"/>
      <c r="OLE8" s="755"/>
      <c r="OLF8" s="755"/>
      <c r="OLG8" s="755"/>
      <c r="OLH8" s="755"/>
      <c r="OLI8" s="755"/>
      <c r="OLJ8" s="755"/>
      <c r="OLK8" s="755"/>
      <c r="OLL8" s="755"/>
      <c r="OLM8" s="754" t="s">
        <v>1055</v>
      </c>
      <c r="OLN8" s="755"/>
      <c r="OLO8" s="755"/>
      <c r="OLP8" s="755"/>
      <c r="OLQ8" s="755"/>
      <c r="OLR8" s="755"/>
      <c r="OLS8" s="755"/>
      <c r="OLT8" s="755"/>
      <c r="OLU8" s="755"/>
      <c r="OLV8" s="755"/>
      <c r="OLW8" s="755"/>
      <c r="OLX8" s="755"/>
      <c r="OLY8" s="755"/>
      <c r="OLZ8" s="755"/>
      <c r="OMA8" s="755"/>
      <c r="OMB8" s="755"/>
      <c r="OMC8" s="754" t="s">
        <v>1055</v>
      </c>
      <c r="OMD8" s="755"/>
      <c r="OME8" s="755"/>
      <c r="OMF8" s="755"/>
      <c r="OMG8" s="755"/>
      <c r="OMH8" s="755"/>
      <c r="OMI8" s="755"/>
      <c r="OMJ8" s="755"/>
      <c r="OMK8" s="755"/>
      <c r="OML8" s="755"/>
      <c r="OMM8" s="755"/>
      <c r="OMN8" s="755"/>
      <c r="OMO8" s="755"/>
      <c r="OMP8" s="755"/>
      <c r="OMQ8" s="755"/>
      <c r="OMR8" s="755"/>
      <c r="OMS8" s="754" t="s">
        <v>1055</v>
      </c>
      <c r="OMT8" s="755"/>
      <c r="OMU8" s="755"/>
      <c r="OMV8" s="755"/>
      <c r="OMW8" s="755"/>
      <c r="OMX8" s="755"/>
      <c r="OMY8" s="755"/>
      <c r="OMZ8" s="755"/>
      <c r="ONA8" s="755"/>
      <c r="ONB8" s="755"/>
      <c r="ONC8" s="755"/>
      <c r="OND8" s="755"/>
      <c r="ONE8" s="755"/>
      <c r="ONF8" s="755"/>
      <c r="ONG8" s="755"/>
      <c r="ONH8" s="755"/>
      <c r="ONI8" s="754" t="s">
        <v>1055</v>
      </c>
      <c r="ONJ8" s="755"/>
      <c r="ONK8" s="755"/>
      <c r="ONL8" s="755"/>
      <c r="ONM8" s="755"/>
      <c r="ONN8" s="755"/>
      <c r="ONO8" s="755"/>
      <c r="ONP8" s="755"/>
      <c r="ONQ8" s="755"/>
      <c r="ONR8" s="755"/>
      <c r="ONS8" s="755"/>
      <c r="ONT8" s="755"/>
      <c r="ONU8" s="755"/>
      <c r="ONV8" s="755"/>
      <c r="ONW8" s="755"/>
      <c r="ONX8" s="755"/>
      <c r="ONY8" s="754" t="s">
        <v>1055</v>
      </c>
      <c r="ONZ8" s="755"/>
      <c r="OOA8" s="755"/>
      <c r="OOB8" s="755"/>
      <c r="OOC8" s="755"/>
      <c r="OOD8" s="755"/>
      <c r="OOE8" s="755"/>
      <c r="OOF8" s="755"/>
      <c r="OOG8" s="755"/>
      <c r="OOH8" s="755"/>
      <c r="OOI8" s="755"/>
      <c r="OOJ8" s="755"/>
      <c r="OOK8" s="755"/>
      <c r="OOL8" s="755"/>
      <c r="OOM8" s="755"/>
      <c r="OON8" s="755"/>
      <c r="OOO8" s="754" t="s">
        <v>1055</v>
      </c>
      <c r="OOP8" s="755"/>
      <c r="OOQ8" s="755"/>
      <c r="OOR8" s="755"/>
      <c r="OOS8" s="755"/>
      <c r="OOT8" s="755"/>
      <c r="OOU8" s="755"/>
      <c r="OOV8" s="755"/>
      <c r="OOW8" s="755"/>
      <c r="OOX8" s="755"/>
      <c r="OOY8" s="755"/>
      <c r="OOZ8" s="755"/>
      <c r="OPA8" s="755"/>
      <c r="OPB8" s="755"/>
      <c r="OPC8" s="755"/>
      <c r="OPD8" s="755"/>
      <c r="OPE8" s="754" t="s">
        <v>1055</v>
      </c>
      <c r="OPF8" s="755"/>
      <c r="OPG8" s="755"/>
      <c r="OPH8" s="755"/>
      <c r="OPI8" s="755"/>
      <c r="OPJ8" s="755"/>
      <c r="OPK8" s="755"/>
      <c r="OPL8" s="755"/>
      <c r="OPM8" s="755"/>
      <c r="OPN8" s="755"/>
      <c r="OPO8" s="755"/>
      <c r="OPP8" s="755"/>
      <c r="OPQ8" s="755"/>
      <c r="OPR8" s="755"/>
      <c r="OPS8" s="755"/>
      <c r="OPT8" s="755"/>
      <c r="OPU8" s="754" t="s">
        <v>1055</v>
      </c>
      <c r="OPV8" s="755"/>
      <c r="OPW8" s="755"/>
      <c r="OPX8" s="755"/>
      <c r="OPY8" s="755"/>
      <c r="OPZ8" s="755"/>
      <c r="OQA8" s="755"/>
      <c r="OQB8" s="755"/>
      <c r="OQC8" s="755"/>
      <c r="OQD8" s="755"/>
      <c r="OQE8" s="755"/>
      <c r="OQF8" s="755"/>
      <c r="OQG8" s="755"/>
      <c r="OQH8" s="755"/>
      <c r="OQI8" s="755"/>
      <c r="OQJ8" s="755"/>
      <c r="OQK8" s="754" t="s">
        <v>1055</v>
      </c>
      <c r="OQL8" s="755"/>
      <c r="OQM8" s="755"/>
      <c r="OQN8" s="755"/>
      <c r="OQO8" s="755"/>
      <c r="OQP8" s="755"/>
      <c r="OQQ8" s="755"/>
      <c r="OQR8" s="755"/>
      <c r="OQS8" s="755"/>
      <c r="OQT8" s="755"/>
      <c r="OQU8" s="755"/>
      <c r="OQV8" s="755"/>
      <c r="OQW8" s="755"/>
      <c r="OQX8" s="755"/>
      <c r="OQY8" s="755"/>
      <c r="OQZ8" s="755"/>
      <c r="ORA8" s="754" t="s">
        <v>1055</v>
      </c>
      <c r="ORB8" s="755"/>
      <c r="ORC8" s="755"/>
      <c r="ORD8" s="755"/>
      <c r="ORE8" s="755"/>
      <c r="ORF8" s="755"/>
      <c r="ORG8" s="755"/>
      <c r="ORH8" s="755"/>
      <c r="ORI8" s="755"/>
      <c r="ORJ8" s="755"/>
      <c r="ORK8" s="755"/>
      <c r="ORL8" s="755"/>
      <c r="ORM8" s="755"/>
      <c r="ORN8" s="755"/>
      <c r="ORO8" s="755"/>
      <c r="ORP8" s="755"/>
      <c r="ORQ8" s="754" t="s">
        <v>1055</v>
      </c>
      <c r="ORR8" s="755"/>
      <c r="ORS8" s="755"/>
      <c r="ORT8" s="755"/>
      <c r="ORU8" s="755"/>
      <c r="ORV8" s="755"/>
      <c r="ORW8" s="755"/>
      <c r="ORX8" s="755"/>
      <c r="ORY8" s="755"/>
      <c r="ORZ8" s="755"/>
      <c r="OSA8" s="755"/>
      <c r="OSB8" s="755"/>
      <c r="OSC8" s="755"/>
      <c r="OSD8" s="755"/>
      <c r="OSE8" s="755"/>
      <c r="OSF8" s="755"/>
      <c r="OSG8" s="754" t="s">
        <v>1055</v>
      </c>
      <c r="OSH8" s="755"/>
      <c r="OSI8" s="755"/>
      <c r="OSJ8" s="755"/>
      <c r="OSK8" s="755"/>
      <c r="OSL8" s="755"/>
      <c r="OSM8" s="755"/>
      <c r="OSN8" s="755"/>
      <c r="OSO8" s="755"/>
      <c r="OSP8" s="755"/>
      <c r="OSQ8" s="755"/>
      <c r="OSR8" s="755"/>
      <c r="OSS8" s="755"/>
      <c r="OST8" s="755"/>
      <c r="OSU8" s="755"/>
      <c r="OSV8" s="755"/>
      <c r="OSW8" s="754" t="s">
        <v>1055</v>
      </c>
      <c r="OSX8" s="755"/>
      <c r="OSY8" s="755"/>
      <c r="OSZ8" s="755"/>
      <c r="OTA8" s="755"/>
      <c r="OTB8" s="755"/>
      <c r="OTC8" s="755"/>
      <c r="OTD8" s="755"/>
      <c r="OTE8" s="755"/>
      <c r="OTF8" s="755"/>
      <c r="OTG8" s="755"/>
      <c r="OTH8" s="755"/>
      <c r="OTI8" s="755"/>
      <c r="OTJ8" s="755"/>
      <c r="OTK8" s="755"/>
      <c r="OTL8" s="755"/>
      <c r="OTM8" s="754" t="s">
        <v>1055</v>
      </c>
      <c r="OTN8" s="755"/>
      <c r="OTO8" s="755"/>
      <c r="OTP8" s="755"/>
      <c r="OTQ8" s="755"/>
      <c r="OTR8" s="755"/>
      <c r="OTS8" s="755"/>
      <c r="OTT8" s="755"/>
      <c r="OTU8" s="755"/>
      <c r="OTV8" s="755"/>
      <c r="OTW8" s="755"/>
      <c r="OTX8" s="755"/>
      <c r="OTY8" s="755"/>
      <c r="OTZ8" s="755"/>
      <c r="OUA8" s="755"/>
      <c r="OUB8" s="755"/>
      <c r="OUC8" s="754" t="s">
        <v>1055</v>
      </c>
      <c r="OUD8" s="755"/>
      <c r="OUE8" s="755"/>
      <c r="OUF8" s="755"/>
      <c r="OUG8" s="755"/>
      <c r="OUH8" s="755"/>
      <c r="OUI8" s="755"/>
      <c r="OUJ8" s="755"/>
      <c r="OUK8" s="755"/>
      <c r="OUL8" s="755"/>
      <c r="OUM8" s="755"/>
      <c r="OUN8" s="755"/>
      <c r="OUO8" s="755"/>
      <c r="OUP8" s="755"/>
      <c r="OUQ8" s="755"/>
      <c r="OUR8" s="755"/>
      <c r="OUS8" s="754" t="s">
        <v>1055</v>
      </c>
      <c r="OUT8" s="755"/>
      <c r="OUU8" s="755"/>
      <c r="OUV8" s="755"/>
      <c r="OUW8" s="755"/>
      <c r="OUX8" s="755"/>
      <c r="OUY8" s="755"/>
      <c r="OUZ8" s="755"/>
      <c r="OVA8" s="755"/>
      <c r="OVB8" s="755"/>
      <c r="OVC8" s="755"/>
      <c r="OVD8" s="755"/>
      <c r="OVE8" s="755"/>
      <c r="OVF8" s="755"/>
      <c r="OVG8" s="755"/>
      <c r="OVH8" s="755"/>
      <c r="OVI8" s="754" t="s">
        <v>1055</v>
      </c>
      <c r="OVJ8" s="755"/>
      <c r="OVK8" s="755"/>
      <c r="OVL8" s="755"/>
      <c r="OVM8" s="755"/>
      <c r="OVN8" s="755"/>
      <c r="OVO8" s="755"/>
      <c r="OVP8" s="755"/>
      <c r="OVQ8" s="755"/>
      <c r="OVR8" s="755"/>
      <c r="OVS8" s="755"/>
      <c r="OVT8" s="755"/>
      <c r="OVU8" s="755"/>
      <c r="OVV8" s="755"/>
      <c r="OVW8" s="755"/>
      <c r="OVX8" s="755"/>
      <c r="OVY8" s="754" t="s">
        <v>1055</v>
      </c>
      <c r="OVZ8" s="755"/>
      <c r="OWA8" s="755"/>
      <c r="OWB8" s="755"/>
      <c r="OWC8" s="755"/>
      <c r="OWD8" s="755"/>
      <c r="OWE8" s="755"/>
      <c r="OWF8" s="755"/>
      <c r="OWG8" s="755"/>
      <c r="OWH8" s="755"/>
      <c r="OWI8" s="755"/>
      <c r="OWJ8" s="755"/>
      <c r="OWK8" s="755"/>
      <c r="OWL8" s="755"/>
      <c r="OWM8" s="755"/>
      <c r="OWN8" s="755"/>
      <c r="OWO8" s="754" t="s">
        <v>1055</v>
      </c>
      <c r="OWP8" s="755"/>
      <c r="OWQ8" s="755"/>
      <c r="OWR8" s="755"/>
      <c r="OWS8" s="755"/>
      <c r="OWT8" s="755"/>
      <c r="OWU8" s="755"/>
      <c r="OWV8" s="755"/>
      <c r="OWW8" s="755"/>
      <c r="OWX8" s="755"/>
      <c r="OWY8" s="755"/>
      <c r="OWZ8" s="755"/>
      <c r="OXA8" s="755"/>
      <c r="OXB8" s="755"/>
      <c r="OXC8" s="755"/>
      <c r="OXD8" s="755"/>
      <c r="OXE8" s="754" t="s">
        <v>1055</v>
      </c>
      <c r="OXF8" s="755"/>
      <c r="OXG8" s="755"/>
      <c r="OXH8" s="755"/>
      <c r="OXI8" s="755"/>
      <c r="OXJ8" s="755"/>
      <c r="OXK8" s="755"/>
      <c r="OXL8" s="755"/>
      <c r="OXM8" s="755"/>
      <c r="OXN8" s="755"/>
      <c r="OXO8" s="755"/>
      <c r="OXP8" s="755"/>
      <c r="OXQ8" s="755"/>
      <c r="OXR8" s="755"/>
      <c r="OXS8" s="755"/>
      <c r="OXT8" s="755"/>
      <c r="OXU8" s="754" t="s">
        <v>1055</v>
      </c>
      <c r="OXV8" s="755"/>
      <c r="OXW8" s="755"/>
      <c r="OXX8" s="755"/>
      <c r="OXY8" s="755"/>
      <c r="OXZ8" s="755"/>
      <c r="OYA8" s="755"/>
      <c r="OYB8" s="755"/>
      <c r="OYC8" s="755"/>
      <c r="OYD8" s="755"/>
      <c r="OYE8" s="755"/>
      <c r="OYF8" s="755"/>
      <c r="OYG8" s="755"/>
      <c r="OYH8" s="755"/>
      <c r="OYI8" s="755"/>
      <c r="OYJ8" s="755"/>
      <c r="OYK8" s="754" t="s">
        <v>1055</v>
      </c>
      <c r="OYL8" s="755"/>
      <c r="OYM8" s="755"/>
      <c r="OYN8" s="755"/>
      <c r="OYO8" s="755"/>
      <c r="OYP8" s="755"/>
      <c r="OYQ8" s="755"/>
      <c r="OYR8" s="755"/>
      <c r="OYS8" s="755"/>
      <c r="OYT8" s="755"/>
      <c r="OYU8" s="755"/>
      <c r="OYV8" s="755"/>
      <c r="OYW8" s="755"/>
      <c r="OYX8" s="755"/>
      <c r="OYY8" s="755"/>
      <c r="OYZ8" s="755"/>
      <c r="OZA8" s="754" t="s">
        <v>1055</v>
      </c>
      <c r="OZB8" s="755"/>
      <c r="OZC8" s="755"/>
      <c r="OZD8" s="755"/>
      <c r="OZE8" s="755"/>
      <c r="OZF8" s="755"/>
      <c r="OZG8" s="755"/>
      <c r="OZH8" s="755"/>
      <c r="OZI8" s="755"/>
      <c r="OZJ8" s="755"/>
      <c r="OZK8" s="755"/>
      <c r="OZL8" s="755"/>
      <c r="OZM8" s="755"/>
      <c r="OZN8" s="755"/>
      <c r="OZO8" s="755"/>
      <c r="OZP8" s="755"/>
      <c r="OZQ8" s="754" t="s">
        <v>1055</v>
      </c>
      <c r="OZR8" s="755"/>
      <c r="OZS8" s="755"/>
      <c r="OZT8" s="755"/>
      <c r="OZU8" s="755"/>
      <c r="OZV8" s="755"/>
      <c r="OZW8" s="755"/>
      <c r="OZX8" s="755"/>
      <c r="OZY8" s="755"/>
      <c r="OZZ8" s="755"/>
      <c r="PAA8" s="755"/>
      <c r="PAB8" s="755"/>
      <c r="PAC8" s="755"/>
      <c r="PAD8" s="755"/>
      <c r="PAE8" s="755"/>
      <c r="PAF8" s="755"/>
      <c r="PAG8" s="754" t="s">
        <v>1055</v>
      </c>
      <c r="PAH8" s="755"/>
      <c r="PAI8" s="755"/>
      <c r="PAJ8" s="755"/>
      <c r="PAK8" s="755"/>
      <c r="PAL8" s="755"/>
      <c r="PAM8" s="755"/>
      <c r="PAN8" s="755"/>
      <c r="PAO8" s="755"/>
      <c r="PAP8" s="755"/>
      <c r="PAQ8" s="755"/>
      <c r="PAR8" s="755"/>
      <c r="PAS8" s="755"/>
      <c r="PAT8" s="755"/>
      <c r="PAU8" s="755"/>
      <c r="PAV8" s="755"/>
      <c r="PAW8" s="754" t="s">
        <v>1055</v>
      </c>
      <c r="PAX8" s="755"/>
      <c r="PAY8" s="755"/>
      <c r="PAZ8" s="755"/>
      <c r="PBA8" s="755"/>
      <c r="PBB8" s="755"/>
      <c r="PBC8" s="755"/>
      <c r="PBD8" s="755"/>
      <c r="PBE8" s="755"/>
      <c r="PBF8" s="755"/>
      <c r="PBG8" s="755"/>
      <c r="PBH8" s="755"/>
      <c r="PBI8" s="755"/>
      <c r="PBJ8" s="755"/>
      <c r="PBK8" s="755"/>
      <c r="PBL8" s="755"/>
      <c r="PBM8" s="754" t="s">
        <v>1055</v>
      </c>
      <c r="PBN8" s="755"/>
      <c r="PBO8" s="755"/>
      <c r="PBP8" s="755"/>
      <c r="PBQ8" s="755"/>
      <c r="PBR8" s="755"/>
      <c r="PBS8" s="755"/>
      <c r="PBT8" s="755"/>
      <c r="PBU8" s="755"/>
      <c r="PBV8" s="755"/>
      <c r="PBW8" s="755"/>
      <c r="PBX8" s="755"/>
      <c r="PBY8" s="755"/>
      <c r="PBZ8" s="755"/>
      <c r="PCA8" s="755"/>
      <c r="PCB8" s="755"/>
      <c r="PCC8" s="754" t="s">
        <v>1055</v>
      </c>
      <c r="PCD8" s="755"/>
      <c r="PCE8" s="755"/>
      <c r="PCF8" s="755"/>
      <c r="PCG8" s="755"/>
      <c r="PCH8" s="755"/>
      <c r="PCI8" s="755"/>
      <c r="PCJ8" s="755"/>
      <c r="PCK8" s="755"/>
      <c r="PCL8" s="755"/>
      <c r="PCM8" s="755"/>
      <c r="PCN8" s="755"/>
      <c r="PCO8" s="755"/>
      <c r="PCP8" s="755"/>
      <c r="PCQ8" s="755"/>
      <c r="PCR8" s="755"/>
      <c r="PCS8" s="754" t="s">
        <v>1055</v>
      </c>
      <c r="PCT8" s="755"/>
      <c r="PCU8" s="755"/>
      <c r="PCV8" s="755"/>
      <c r="PCW8" s="755"/>
      <c r="PCX8" s="755"/>
      <c r="PCY8" s="755"/>
      <c r="PCZ8" s="755"/>
      <c r="PDA8" s="755"/>
      <c r="PDB8" s="755"/>
      <c r="PDC8" s="755"/>
      <c r="PDD8" s="755"/>
      <c r="PDE8" s="755"/>
      <c r="PDF8" s="755"/>
      <c r="PDG8" s="755"/>
      <c r="PDH8" s="755"/>
      <c r="PDI8" s="754" t="s">
        <v>1055</v>
      </c>
      <c r="PDJ8" s="755"/>
      <c r="PDK8" s="755"/>
      <c r="PDL8" s="755"/>
      <c r="PDM8" s="755"/>
      <c r="PDN8" s="755"/>
      <c r="PDO8" s="755"/>
      <c r="PDP8" s="755"/>
      <c r="PDQ8" s="755"/>
      <c r="PDR8" s="755"/>
      <c r="PDS8" s="755"/>
      <c r="PDT8" s="755"/>
      <c r="PDU8" s="755"/>
      <c r="PDV8" s="755"/>
      <c r="PDW8" s="755"/>
      <c r="PDX8" s="755"/>
      <c r="PDY8" s="754" t="s">
        <v>1055</v>
      </c>
      <c r="PDZ8" s="755"/>
      <c r="PEA8" s="755"/>
      <c r="PEB8" s="755"/>
      <c r="PEC8" s="755"/>
      <c r="PED8" s="755"/>
      <c r="PEE8" s="755"/>
      <c r="PEF8" s="755"/>
      <c r="PEG8" s="755"/>
      <c r="PEH8" s="755"/>
      <c r="PEI8" s="755"/>
      <c r="PEJ8" s="755"/>
      <c r="PEK8" s="755"/>
      <c r="PEL8" s="755"/>
      <c r="PEM8" s="755"/>
      <c r="PEN8" s="755"/>
      <c r="PEO8" s="754" t="s">
        <v>1055</v>
      </c>
      <c r="PEP8" s="755"/>
      <c r="PEQ8" s="755"/>
      <c r="PER8" s="755"/>
      <c r="PES8" s="755"/>
      <c r="PET8" s="755"/>
      <c r="PEU8" s="755"/>
      <c r="PEV8" s="755"/>
      <c r="PEW8" s="755"/>
      <c r="PEX8" s="755"/>
      <c r="PEY8" s="755"/>
      <c r="PEZ8" s="755"/>
      <c r="PFA8" s="755"/>
      <c r="PFB8" s="755"/>
      <c r="PFC8" s="755"/>
      <c r="PFD8" s="755"/>
      <c r="PFE8" s="754" t="s">
        <v>1055</v>
      </c>
      <c r="PFF8" s="755"/>
      <c r="PFG8" s="755"/>
      <c r="PFH8" s="755"/>
      <c r="PFI8" s="755"/>
      <c r="PFJ8" s="755"/>
      <c r="PFK8" s="755"/>
      <c r="PFL8" s="755"/>
      <c r="PFM8" s="755"/>
      <c r="PFN8" s="755"/>
      <c r="PFO8" s="755"/>
      <c r="PFP8" s="755"/>
      <c r="PFQ8" s="755"/>
      <c r="PFR8" s="755"/>
      <c r="PFS8" s="755"/>
      <c r="PFT8" s="755"/>
      <c r="PFU8" s="754" t="s">
        <v>1055</v>
      </c>
      <c r="PFV8" s="755"/>
      <c r="PFW8" s="755"/>
      <c r="PFX8" s="755"/>
      <c r="PFY8" s="755"/>
      <c r="PFZ8" s="755"/>
      <c r="PGA8" s="755"/>
      <c r="PGB8" s="755"/>
      <c r="PGC8" s="755"/>
      <c r="PGD8" s="755"/>
      <c r="PGE8" s="755"/>
      <c r="PGF8" s="755"/>
      <c r="PGG8" s="755"/>
      <c r="PGH8" s="755"/>
      <c r="PGI8" s="755"/>
      <c r="PGJ8" s="755"/>
      <c r="PGK8" s="754" t="s">
        <v>1055</v>
      </c>
      <c r="PGL8" s="755"/>
      <c r="PGM8" s="755"/>
      <c r="PGN8" s="755"/>
      <c r="PGO8" s="755"/>
      <c r="PGP8" s="755"/>
      <c r="PGQ8" s="755"/>
      <c r="PGR8" s="755"/>
      <c r="PGS8" s="755"/>
      <c r="PGT8" s="755"/>
      <c r="PGU8" s="755"/>
      <c r="PGV8" s="755"/>
      <c r="PGW8" s="755"/>
      <c r="PGX8" s="755"/>
      <c r="PGY8" s="755"/>
      <c r="PGZ8" s="755"/>
      <c r="PHA8" s="754" t="s">
        <v>1055</v>
      </c>
      <c r="PHB8" s="755"/>
      <c r="PHC8" s="755"/>
      <c r="PHD8" s="755"/>
      <c r="PHE8" s="755"/>
      <c r="PHF8" s="755"/>
      <c r="PHG8" s="755"/>
      <c r="PHH8" s="755"/>
      <c r="PHI8" s="755"/>
      <c r="PHJ8" s="755"/>
      <c r="PHK8" s="755"/>
      <c r="PHL8" s="755"/>
      <c r="PHM8" s="755"/>
      <c r="PHN8" s="755"/>
      <c r="PHO8" s="755"/>
      <c r="PHP8" s="755"/>
      <c r="PHQ8" s="754" t="s">
        <v>1055</v>
      </c>
      <c r="PHR8" s="755"/>
      <c r="PHS8" s="755"/>
      <c r="PHT8" s="755"/>
      <c r="PHU8" s="755"/>
      <c r="PHV8" s="755"/>
      <c r="PHW8" s="755"/>
      <c r="PHX8" s="755"/>
      <c r="PHY8" s="755"/>
      <c r="PHZ8" s="755"/>
      <c r="PIA8" s="755"/>
      <c r="PIB8" s="755"/>
      <c r="PIC8" s="755"/>
      <c r="PID8" s="755"/>
      <c r="PIE8" s="755"/>
      <c r="PIF8" s="755"/>
      <c r="PIG8" s="754" t="s">
        <v>1055</v>
      </c>
      <c r="PIH8" s="755"/>
      <c r="PII8" s="755"/>
      <c r="PIJ8" s="755"/>
      <c r="PIK8" s="755"/>
      <c r="PIL8" s="755"/>
      <c r="PIM8" s="755"/>
      <c r="PIN8" s="755"/>
      <c r="PIO8" s="755"/>
      <c r="PIP8" s="755"/>
      <c r="PIQ8" s="755"/>
      <c r="PIR8" s="755"/>
      <c r="PIS8" s="755"/>
      <c r="PIT8" s="755"/>
      <c r="PIU8" s="755"/>
      <c r="PIV8" s="755"/>
      <c r="PIW8" s="754" t="s">
        <v>1055</v>
      </c>
      <c r="PIX8" s="755"/>
      <c r="PIY8" s="755"/>
      <c r="PIZ8" s="755"/>
      <c r="PJA8" s="755"/>
      <c r="PJB8" s="755"/>
      <c r="PJC8" s="755"/>
      <c r="PJD8" s="755"/>
      <c r="PJE8" s="755"/>
      <c r="PJF8" s="755"/>
      <c r="PJG8" s="755"/>
      <c r="PJH8" s="755"/>
      <c r="PJI8" s="755"/>
      <c r="PJJ8" s="755"/>
      <c r="PJK8" s="755"/>
      <c r="PJL8" s="755"/>
      <c r="PJM8" s="754" t="s">
        <v>1055</v>
      </c>
      <c r="PJN8" s="755"/>
      <c r="PJO8" s="755"/>
      <c r="PJP8" s="755"/>
      <c r="PJQ8" s="755"/>
      <c r="PJR8" s="755"/>
      <c r="PJS8" s="755"/>
      <c r="PJT8" s="755"/>
      <c r="PJU8" s="755"/>
      <c r="PJV8" s="755"/>
      <c r="PJW8" s="755"/>
      <c r="PJX8" s="755"/>
      <c r="PJY8" s="755"/>
      <c r="PJZ8" s="755"/>
      <c r="PKA8" s="755"/>
      <c r="PKB8" s="755"/>
      <c r="PKC8" s="754" t="s">
        <v>1055</v>
      </c>
      <c r="PKD8" s="755"/>
      <c r="PKE8" s="755"/>
      <c r="PKF8" s="755"/>
      <c r="PKG8" s="755"/>
      <c r="PKH8" s="755"/>
      <c r="PKI8" s="755"/>
      <c r="PKJ8" s="755"/>
      <c r="PKK8" s="755"/>
      <c r="PKL8" s="755"/>
      <c r="PKM8" s="755"/>
      <c r="PKN8" s="755"/>
      <c r="PKO8" s="755"/>
      <c r="PKP8" s="755"/>
      <c r="PKQ8" s="755"/>
      <c r="PKR8" s="755"/>
      <c r="PKS8" s="754" t="s">
        <v>1055</v>
      </c>
      <c r="PKT8" s="755"/>
      <c r="PKU8" s="755"/>
      <c r="PKV8" s="755"/>
      <c r="PKW8" s="755"/>
      <c r="PKX8" s="755"/>
      <c r="PKY8" s="755"/>
      <c r="PKZ8" s="755"/>
      <c r="PLA8" s="755"/>
      <c r="PLB8" s="755"/>
      <c r="PLC8" s="755"/>
      <c r="PLD8" s="755"/>
      <c r="PLE8" s="755"/>
      <c r="PLF8" s="755"/>
      <c r="PLG8" s="755"/>
      <c r="PLH8" s="755"/>
      <c r="PLI8" s="754" t="s">
        <v>1055</v>
      </c>
      <c r="PLJ8" s="755"/>
      <c r="PLK8" s="755"/>
      <c r="PLL8" s="755"/>
      <c r="PLM8" s="755"/>
      <c r="PLN8" s="755"/>
      <c r="PLO8" s="755"/>
      <c r="PLP8" s="755"/>
      <c r="PLQ8" s="755"/>
      <c r="PLR8" s="755"/>
      <c r="PLS8" s="755"/>
      <c r="PLT8" s="755"/>
      <c r="PLU8" s="755"/>
      <c r="PLV8" s="755"/>
      <c r="PLW8" s="755"/>
      <c r="PLX8" s="755"/>
      <c r="PLY8" s="754" t="s">
        <v>1055</v>
      </c>
      <c r="PLZ8" s="755"/>
      <c r="PMA8" s="755"/>
      <c r="PMB8" s="755"/>
      <c r="PMC8" s="755"/>
      <c r="PMD8" s="755"/>
      <c r="PME8" s="755"/>
      <c r="PMF8" s="755"/>
      <c r="PMG8" s="755"/>
      <c r="PMH8" s="755"/>
      <c r="PMI8" s="755"/>
      <c r="PMJ8" s="755"/>
      <c r="PMK8" s="755"/>
      <c r="PML8" s="755"/>
      <c r="PMM8" s="755"/>
      <c r="PMN8" s="755"/>
      <c r="PMO8" s="754" t="s">
        <v>1055</v>
      </c>
      <c r="PMP8" s="755"/>
      <c r="PMQ8" s="755"/>
      <c r="PMR8" s="755"/>
      <c r="PMS8" s="755"/>
      <c r="PMT8" s="755"/>
      <c r="PMU8" s="755"/>
      <c r="PMV8" s="755"/>
      <c r="PMW8" s="755"/>
      <c r="PMX8" s="755"/>
      <c r="PMY8" s="755"/>
      <c r="PMZ8" s="755"/>
      <c r="PNA8" s="755"/>
      <c r="PNB8" s="755"/>
      <c r="PNC8" s="755"/>
      <c r="PND8" s="755"/>
      <c r="PNE8" s="754" t="s">
        <v>1055</v>
      </c>
      <c r="PNF8" s="755"/>
      <c r="PNG8" s="755"/>
      <c r="PNH8" s="755"/>
      <c r="PNI8" s="755"/>
      <c r="PNJ8" s="755"/>
      <c r="PNK8" s="755"/>
      <c r="PNL8" s="755"/>
      <c r="PNM8" s="755"/>
      <c r="PNN8" s="755"/>
      <c r="PNO8" s="755"/>
      <c r="PNP8" s="755"/>
      <c r="PNQ8" s="755"/>
      <c r="PNR8" s="755"/>
      <c r="PNS8" s="755"/>
      <c r="PNT8" s="755"/>
      <c r="PNU8" s="754" t="s">
        <v>1055</v>
      </c>
      <c r="PNV8" s="755"/>
      <c r="PNW8" s="755"/>
      <c r="PNX8" s="755"/>
      <c r="PNY8" s="755"/>
      <c r="PNZ8" s="755"/>
      <c r="POA8" s="755"/>
      <c r="POB8" s="755"/>
      <c r="POC8" s="755"/>
      <c r="POD8" s="755"/>
      <c r="POE8" s="755"/>
      <c r="POF8" s="755"/>
      <c r="POG8" s="755"/>
      <c r="POH8" s="755"/>
      <c r="POI8" s="755"/>
      <c r="POJ8" s="755"/>
      <c r="POK8" s="754" t="s">
        <v>1055</v>
      </c>
      <c r="POL8" s="755"/>
      <c r="POM8" s="755"/>
      <c r="PON8" s="755"/>
      <c r="POO8" s="755"/>
      <c r="POP8" s="755"/>
      <c r="POQ8" s="755"/>
      <c r="POR8" s="755"/>
      <c r="POS8" s="755"/>
      <c r="POT8" s="755"/>
      <c r="POU8" s="755"/>
      <c r="POV8" s="755"/>
      <c r="POW8" s="755"/>
      <c r="POX8" s="755"/>
      <c r="POY8" s="755"/>
      <c r="POZ8" s="755"/>
      <c r="PPA8" s="754" t="s">
        <v>1055</v>
      </c>
      <c r="PPB8" s="755"/>
      <c r="PPC8" s="755"/>
      <c r="PPD8" s="755"/>
      <c r="PPE8" s="755"/>
      <c r="PPF8" s="755"/>
      <c r="PPG8" s="755"/>
      <c r="PPH8" s="755"/>
      <c r="PPI8" s="755"/>
      <c r="PPJ8" s="755"/>
      <c r="PPK8" s="755"/>
      <c r="PPL8" s="755"/>
      <c r="PPM8" s="755"/>
      <c r="PPN8" s="755"/>
      <c r="PPO8" s="755"/>
      <c r="PPP8" s="755"/>
      <c r="PPQ8" s="754" t="s">
        <v>1055</v>
      </c>
      <c r="PPR8" s="755"/>
      <c r="PPS8" s="755"/>
      <c r="PPT8" s="755"/>
      <c r="PPU8" s="755"/>
      <c r="PPV8" s="755"/>
      <c r="PPW8" s="755"/>
      <c r="PPX8" s="755"/>
      <c r="PPY8" s="755"/>
      <c r="PPZ8" s="755"/>
      <c r="PQA8" s="755"/>
      <c r="PQB8" s="755"/>
      <c r="PQC8" s="755"/>
      <c r="PQD8" s="755"/>
      <c r="PQE8" s="755"/>
      <c r="PQF8" s="755"/>
      <c r="PQG8" s="754" t="s">
        <v>1055</v>
      </c>
      <c r="PQH8" s="755"/>
      <c r="PQI8" s="755"/>
      <c r="PQJ8" s="755"/>
      <c r="PQK8" s="755"/>
      <c r="PQL8" s="755"/>
      <c r="PQM8" s="755"/>
      <c r="PQN8" s="755"/>
      <c r="PQO8" s="755"/>
      <c r="PQP8" s="755"/>
      <c r="PQQ8" s="755"/>
      <c r="PQR8" s="755"/>
      <c r="PQS8" s="755"/>
      <c r="PQT8" s="755"/>
      <c r="PQU8" s="755"/>
      <c r="PQV8" s="755"/>
      <c r="PQW8" s="754" t="s">
        <v>1055</v>
      </c>
      <c r="PQX8" s="755"/>
      <c r="PQY8" s="755"/>
      <c r="PQZ8" s="755"/>
      <c r="PRA8" s="755"/>
      <c r="PRB8" s="755"/>
      <c r="PRC8" s="755"/>
      <c r="PRD8" s="755"/>
      <c r="PRE8" s="755"/>
      <c r="PRF8" s="755"/>
      <c r="PRG8" s="755"/>
      <c r="PRH8" s="755"/>
      <c r="PRI8" s="755"/>
      <c r="PRJ8" s="755"/>
      <c r="PRK8" s="755"/>
      <c r="PRL8" s="755"/>
      <c r="PRM8" s="754" t="s">
        <v>1055</v>
      </c>
      <c r="PRN8" s="755"/>
      <c r="PRO8" s="755"/>
      <c r="PRP8" s="755"/>
      <c r="PRQ8" s="755"/>
      <c r="PRR8" s="755"/>
      <c r="PRS8" s="755"/>
      <c r="PRT8" s="755"/>
      <c r="PRU8" s="755"/>
      <c r="PRV8" s="755"/>
      <c r="PRW8" s="755"/>
      <c r="PRX8" s="755"/>
      <c r="PRY8" s="755"/>
      <c r="PRZ8" s="755"/>
      <c r="PSA8" s="755"/>
      <c r="PSB8" s="755"/>
      <c r="PSC8" s="754" t="s">
        <v>1055</v>
      </c>
      <c r="PSD8" s="755"/>
      <c r="PSE8" s="755"/>
      <c r="PSF8" s="755"/>
      <c r="PSG8" s="755"/>
      <c r="PSH8" s="755"/>
      <c r="PSI8" s="755"/>
      <c r="PSJ8" s="755"/>
      <c r="PSK8" s="755"/>
      <c r="PSL8" s="755"/>
      <c r="PSM8" s="755"/>
      <c r="PSN8" s="755"/>
      <c r="PSO8" s="755"/>
      <c r="PSP8" s="755"/>
      <c r="PSQ8" s="755"/>
      <c r="PSR8" s="755"/>
      <c r="PSS8" s="754" t="s">
        <v>1055</v>
      </c>
      <c r="PST8" s="755"/>
      <c r="PSU8" s="755"/>
      <c r="PSV8" s="755"/>
      <c r="PSW8" s="755"/>
      <c r="PSX8" s="755"/>
      <c r="PSY8" s="755"/>
      <c r="PSZ8" s="755"/>
      <c r="PTA8" s="755"/>
      <c r="PTB8" s="755"/>
      <c r="PTC8" s="755"/>
      <c r="PTD8" s="755"/>
      <c r="PTE8" s="755"/>
      <c r="PTF8" s="755"/>
      <c r="PTG8" s="755"/>
      <c r="PTH8" s="755"/>
      <c r="PTI8" s="754" t="s">
        <v>1055</v>
      </c>
      <c r="PTJ8" s="755"/>
      <c r="PTK8" s="755"/>
      <c r="PTL8" s="755"/>
      <c r="PTM8" s="755"/>
      <c r="PTN8" s="755"/>
      <c r="PTO8" s="755"/>
      <c r="PTP8" s="755"/>
      <c r="PTQ8" s="755"/>
      <c r="PTR8" s="755"/>
      <c r="PTS8" s="755"/>
      <c r="PTT8" s="755"/>
      <c r="PTU8" s="755"/>
      <c r="PTV8" s="755"/>
      <c r="PTW8" s="755"/>
      <c r="PTX8" s="755"/>
      <c r="PTY8" s="754" t="s">
        <v>1055</v>
      </c>
      <c r="PTZ8" s="755"/>
      <c r="PUA8" s="755"/>
      <c r="PUB8" s="755"/>
      <c r="PUC8" s="755"/>
      <c r="PUD8" s="755"/>
      <c r="PUE8" s="755"/>
      <c r="PUF8" s="755"/>
      <c r="PUG8" s="755"/>
      <c r="PUH8" s="755"/>
      <c r="PUI8" s="755"/>
      <c r="PUJ8" s="755"/>
      <c r="PUK8" s="755"/>
      <c r="PUL8" s="755"/>
      <c r="PUM8" s="755"/>
      <c r="PUN8" s="755"/>
      <c r="PUO8" s="754" t="s">
        <v>1055</v>
      </c>
      <c r="PUP8" s="755"/>
      <c r="PUQ8" s="755"/>
      <c r="PUR8" s="755"/>
      <c r="PUS8" s="755"/>
      <c r="PUT8" s="755"/>
      <c r="PUU8" s="755"/>
      <c r="PUV8" s="755"/>
      <c r="PUW8" s="755"/>
      <c r="PUX8" s="755"/>
      <c r="PUY8" s="755"/>
      <c r="PUZ8" s="755"/>
      <c r="PVA8" s="755"/>
      <c r="PVB8" s="755"/>
      <c r="PVC8" s="755"/>
      <c r="PVD8" s="755"/>
      <c r="PVE8" s="754" t="s">
        <v>1055</v>
      </c>
      <c r="PVF8" s="755"/>
      <c r="PVG8" s="755"/>
      <c r="PVH8" s="755"/>
      <c r="PVI8" s="755"/>
      <c r="PVJ8" s="755"/>
      <c r="PVK8" s="755"/>
      <c r="PVL8" s="755"/>
      <c r="PVM8" s="755"/>
      <c r="PVN8" s="755"/>
      <c r="PVO8" s="755"/>
      <c r="PVP8" s="755"/>
      <c r="PVQ8" s="755"/>
      <c r="PVR8" s="755"/>
      <c r="PVS8" s="755"/>
      <c r="PVT8" s="755"/>
      <c r="PVU8" s="754" t="s">
        <v>1055</v>
      </c>
      <c r="PVV8" s="755"/>
      <c r="PVW8" s="755"/>
      <c r="PVX8" s="755"/>
      <c r="PVY8" s="755"/>
      <c r="PVZ8" s="755"/>
      <c r="PWA8" s="755"/>
      <c r="PWB8" s="755"/>
      <c r="PWC8" s="755"/>
      <c r="PWD8" s="755"/>
      <c r="PWE8" s="755"/>
      <c r="PWF8" s="755"/>
      <c r="PWG8" s="755"/>
      <c r="PWH8" s="755"/>
      <c r="PWI8" s="755"/>
      <c r="PWJ8" s="755"/>
      <c r="PWK8" s="754" t="s">
        <v>1055</v>
      </c>
      <c r="PWL8" s="755"/>
      <c r="PWM8" s="755"/>
      <c r="PWN8" s="755"/>
      <c r="PWO8" s="755"/>
      <c r="PWP8" s="755"/>
      <c r="PWQ8" s="755"/>
      <c r="PWR8" s="755"/>
      <c r="PWS8" s="755"/>
      <c r="PWT8" s="755"/>
      <c r="PWU8" s="755"/>
      <c r="PWV8" s="755"/>
      <c r="PWW8" s="755"/>
      <c r="PWX8" s="755"/>
      <c r="PWY8" s="755"/>
      <c r="PWZ8" s="755"/>
      <c r="PXA8" s="754" t="s">
        <v>1055</v>
      </c>
      <c r="PXB8" s="755"/>
      <c r="PXC8" s="755"/>
      <c r="PXD8" s="755"/>
      <c r="PXE8" s="755"/>
      <c r="PXF8" s="755"/>
      <c r="PXG8" s="755"/>
      <c r="PXH8" s="755"/>
      <c r="PXI8" s="755"/>
      <c r="PXJ8" s="755"/>
      <c r="PXK8" s="755"/>
      <c r="PXL8" s="755"/>
      <c r="PXM8" s="755"/>
      <c r="PXN8" s="755"/>
      <c r="PXO8" s="755"/>
      <c r="PXP8" s="755"/>
      <c r="PXQ8" s="754" t="s">
        <v>1055</v>
      </c>
      <c r="PXR8" s="755"/>
      <c r="PXS8" s="755"/>
      <c r="PXT8" s="755"/>
      <c r="PXU8" s="755"/>
      <c r="PXV8" s="755"/>
      <c r="PXW8" s="755"/>
      <c r="PXX8" s="755"/>
      <c r="PXY8" s="755"/>
      <c r="PXZ8" s="755"/>
      <c r="PYA8" s="755"/>
      <c r="PYB8" s="755"/>
      <c r="PYC8" s="755"/>
      <c r="PYD8" s="755"/>
      <c r="PYE8" s="755"/>
      <c r="PYF8" s="755"/>
      <c r="PYG8" s="754" t="s">
        <v>1055</v>
      </c>
      <c r="PYH8" s="755"/>
      <c r="PYI8" s="755"/>
      <c r="PYJ8" s="755"/>
      <c r="PYK8" s="755"/>
      <c r="PYL8" s="755"/>
      <c r="PYM8" s="755"/>
      <c r="PYN8" s="755"/>
      <c r="PYO8" s="755"/>
      <c r="PYP8" s="755"/>
      <c r="PYQ8" s="755"/>
      <c r="PYR8" s="755"/>
      <c r="PYS8" s="755"/>
      <c r="PYT8" s="755"/>
      <c r="PYU8" s="755"/>
      <c r="PYV8" s="755"/>
      <c r="PYW8" s="754" t="s">
        <v>1055</v>
      </c>
      <c r="PYX8" s="755"/>
      <c r="PYY8" s="755"/>
      <c r="PYZ8" s="755"/>
      <c r="PZA8" s="755"/>
      <c r="PZB8" s="755"/>
      <c r="PZC8" s="755"/>
      <c r="PZD8" s="755"/>
      <c r="PZE8" s="755"/>
      <c r="PZF8" s="755"/>
      <c r="PZG8" s="755"/>
      <c r="PZH8" s="755"/>
      <c r="PZI8" s="755"/>
      <c r="PZJ8" s="755"/>
      <c r="PZK8" s="755"/>
      <c r="PZL8" s="755"/>
      <c r="PZM8" s="754" t="s">
        <v>1055</v>
      </c>
      <c r="PZN8" s="755"/>
      <c r="PZO8" s="755"/>
      <c r="PZP8" s="755"/>
      <c r="PZQ8" s="755"/>
      <c r="PZR8" s="755"/>
      <c r="PZS8" s="755"/>
      <c r="PZT8" s="755"/>
      <c r="PZU8" s="755"/>
      <c r="PZV8" s="755"/>
      <c r="PZW8" s="755"/>
      <c r="PZX8" s="755"/>
      <c r="PZY8" s="755"/>
      <c r="PZZ8" s="755"/>
      <c r="QAA8" s="755"/>
      <c r="QAB8" s="755"/>
      <c r="QAC8" s="754" t="s">
        <v>1055</v>
      </c>
      <c r="QAD8" s="755"/>
      <c r="QAE8" s="755"/>
      <c r="QAF8" s="755"/>
      <c r="QAG8" s="755"/>
      <c r="QAH8" s="755"/>
      <c r="QAI8" s="755"/>
      <c r="QAJ8" s="755"/>
      <c r="QAK8" s="755"/>
      <c r="QAL8" s="755"/>
      <c r="QAM8" s="755"/>
      <c r="QAN8" s="755"/>
      <c r="QAO8" s="755"/>
      <c r="QAP8" s="755"/>
      <c r="QAQ8" s="755"/>
      <c r="QAR8" s="755"/>
      <c r="QAS8" s="754" t="s">
        <v>1055</v>
      </c>
      <c r="QAT8" s="755"/>
      <c r="QAU8" s="755"/>
      <c r="QAV8" s="755"/>
      <c r="QAW8" s="755"/>
      <c r="QAX8" s="755"/>
      <c r="QAY8" s="755"/>
      <c r="QAZ8" s="755"/>
      <c r="QBA8" s="755"/>
      <c r="QBB8" s="755"/>
      <c r="QBC8" s="755"/>
      <c r="QBD8" s="755"/>
      <c r="QBE8" s="755"/>
      <c r="QBF8" s="755"/>
      <c r="QBG8" s="755"/>
      <c r="QBH8" s="755"/>
      <c r="QBI8" s="754" t="s">
        <v>1055</v>
      </c>
      <c r="QBJ8" s="755"/>
      <c r="QBK8" s="755"/>
      <c r="QBL8" s="755"/>
      <c r="QBM8" s="755"/>
      <c r="QBN8" s="755"/>
      <c r="QBO8" s="755"/>
      <c r="QBP8" s="755"/>
      <c r="QBQ8" s="755"/>
      <c r="QBR8" s="755"/>
      <c r="QBS8" s="755"/>
      <c r="QBT8" s="755"/>
      <c r="QBU8" s="755"/>
      <c r="QBV8" s="755"/>
      <c r="QBW8" s="755"/>
      <c r="QBX8" s="755"/>
      <c r="QBY8" s="754" t="s">
        <v>1055</v>
      </c>
      <c r="QBZ8" s="755"/>
      <c r="QCA8" s="755"/>
      <c r="QCB8" s="755"/>
      <c r="QCC8" s="755"/>
      <c r="QCD8" s="755"/>
      <c r="QCE8" s="755"/>
      <c r="QCF8" s="755"/>
      <c r="QCG8" s="755"/>
      <c r="QCH8" s="755"/>
      <c r="QCI8" s="755"/>
      <c r="QCJ8" s="755"/>
      <c r="QCK8" s="755"/>
      <c r="QCL8" s="755"/>
      <c r="QCM8" s="755"/>
      <c r="QCN8" s="755"/>
      <c r="QCO8" s="754" t="s">
        <v>1055</v>
      </c>
      <c r="QCP8" s="755"/>
      <c r="QCQ8" s="755"/>
      <c r="QCR8" s="755"/>
      <c r="QCS8" s="755"/>
      <c r="QCT8" s="755"/>
      <c r="QCU8" s="755"/>
      <c r="QCV8" s="755"/>
      <c r="QCW8" s="755"/>
      <c r="QCX8" s="755"/>
      <c r="QCY8" s="755"/>
      <c r="QCZ8" s="755"/>
      <c r="QDA8" s="755"/>
      <c r="QDB8" s="755"/>
      <c r="QDC8" s="755"/>
      <c r="QDD8" s="755"/>
      <c r="QDE8" s="754" t="s">
        <v>1055</v>
      </c>
      <c r="QDF8" s="755"/>
      <c r="QDG8" s="755"/>
      <c r="QDH8" s="755"/>
      <c r="QDI8" s="755"/>
      <c r="QDJ8" s="755"/>
      <c r="QDK8" s="755"/>
      <c r="QDL8" s="755"/>
      <c r="QDM8" s="755"/>
      <c r="QDN8" s="755"/>
      <c r="QDO8" s="755"/>
      <c r="QDP8" s="755"/>
      <c r="QDQ8" s="755"/>
      <c r="QDR8" s="755"/>
      <c r="QDS8" s="755"/>
      <c r="QDT8" s="755"/>
      <c r="QDU8" s="754" t="s">
        <v>1055</v>
      </c>
      <c r="QDV8" s="755"/>
      <c r="QDW8" s="755"/>
      <c r="QDX8" s="755"/>
      <c r="QDY8" s="755"/>
      <c r="QDZ8" s="755"/>
      <c r="QEA8" s="755"/>
      <c r="QEB8" s="755"/>
      <c r="QEC8" s="755"/>
      <c r="QED8" s="755"/>
      <c r="QEE8" s="755"/>
      <c r="QEF8" s="755"/>
      <c r="QEG8" s="755"/>
      <c r="QEH8" s="755"/>
      <c r="QEI8" s="755"/>
      <c r="QEJ8" s="755"/>
      <c r="QEK8" s="754" t="s">
        <v>1055</v>
      </c>
      <c r="QEL8" s="755"/>
      <c r="QEM8" s="755"/>
      <c r="QEN8" s="755"/>
      <c r="QEO8" s="755"/>
      <c r="QEP8" s="755"/>
      <c r="QEQ8" s="755"/>
      <c r="QER8" s="755"/>
      <c r="QES8" s="755"/>
      <c r="QET8" s="755"/>
      <c r="QEU8" s="755"/>
      <c r="QEV8" s="755"/>
      <c r="QEW8" s="755"/>
      <c r="QEX8" s="755"/>
      <c r="QEY8" s="755"/>
      <c r="QEZ8" s="755"/>
      <c r="QFA8" s="754" t="s">
        <v>1055</v>
      </c>
      <c r="QFB8" s="755"/>
      <c r="QFC8" s="755"/>
      <c r="QFD8" s="755"/>
      <c r="QFE8" s="755"/>
      <c r="QFF8" s="755"/>
      <c r="QFG8" s="755"/>
      <c r="QFH8" s="755"/>
      <c r="QFI8" s="755"/>
      <c r="QFJ8" s="755"/>
      <c r="QFK8" s="755"/>
      <c r="QFL8" s="755"/>
      <c r="QFM8" s="755"/>
      <c r="QFN8" s="755"/>
      <c r="QFO8" s="755"/>
      <c r="QFP8" s="755"/>
      <c r="QFQ8" s="754" t="s">
        <v>1055</v>
      </c>
      <c r="QFR8" s="755"/>
      <c r="QFS8" s="755"/>
      <c r="QFT8" s="755"/>
      <c r="QFU8" s="755"/>
      <c r="QFV8" s="755"/>
      <c r="QFW8" s="755"/>
      <c r="QFX8" s="755"/>
      <c r="QFY8" s="755"/>
      <c r="QFZ8" s="755"/>
      <c r="QGA8" s="755"/>
      <c r="QGB8" s="755"/>
      <c r="QGC8" s="755"/>
      <c r="QGD8" s="755"/>
      <c r="QGE8" s="755"/>
      <c r="QGF8" s="755"/>
      <c r="QGG8" s="754" t="s">
        <v>1055</v>
      </c>
      <c r="QGH8" s="755"/>
      <c r="QGI8" s="755"/>
      <c r="QGJ8" s="755"/>
      <c r="QGK8" s="755"/>
      <c r="QGL8" s="755"/>
      <c r="QGM8" s="755"/>
      <c r="QGN8" s="755"/>
      <c r="QGO8" s="755"/>
      <c r="QGP8" s="755"/>
      <c r="QGQ8" s="755"/>
      <c r="QGR8" s="755"/>
      <c r="QGS8" s="755"/>
      <c r="QGT8" s="755"/>
      <c r="QGU8" s="755"/>
      <c r="QGV8" s="755"/>
      <c r="QGW8" s="754" t="s">
        <v>1055</v>
      </c>
      <c r="QGX8" s="755"/>
      <c r="QGY8" s="755"/>
      <c r="QGZ8" s="755"/>
      <c r="QHA8" s="755"/>
      <c r="QHB8" s="755"/>
      <c r="QHC8" s="755"/>
      <c r="QHD8" s="755"/>
      <c r="QHE8" s="755"/>
      <c r="QHF8" s="755"/>
      <c r="QHG8" s="755"/>
      <c r="QHH8" s="755"/>
      <c r="QHI8" s="755"/>
      <c r="QHJ8" s="755"/>
      <c r="QHK8" s="755"/>
      <c r="QHL8" s="755"/>
      <c r="QHM8" s="754" t="s">
        <v>1055</v>
      </c>
      <c r="QHN8" s="755"/>
      <c r="QHO8" s="755"/>
      <c r="QHP8" s="755"/>
      <c r="QHQ8" s="755"/>
      <c r="QHR8" s="755"/>
      <c r="QHS8" s="755"/>
      <c r="QHT8" s="755"/>
      <c r="QHU8" s="755"/>
      <c r="QHV8" s="755"/>
      <c r="QHW8" s="755"/>
      <c r="QHX8" s="755"/>
      <c r="QHY8" s="755"/>
      <c r="QHZ8" s="755"/>
      <c r="QIA8" s="755"/>
      <c r="QIB8" s="755"/>
      <c r="QIC8" s="754" t="s">
        <v>1055</v>
      </c>
      <c r="QID8" s="755"/>
      <c r="QIE8" s="755"/>
      <c r="QIF8" s="755"/>
      <c r="QIG8" s="755"/>
      <c r="QIH8" s="755"/>
      <c r="QII8" s="755"/>
      <c r="QIJ8" s="755"/>
      <c r="QIK8" s="755"/>
      <c r="QIL8" s="755"/>
      <c r="QIM8" s="755"/>
      <c r="QIN8" s="755"/>
      <c r="QIO8" s="755"/>
      <c r="QIP8" s="755"/>
      <c r="QIQ8" s="755"/>
      <c r="QIR8" s="755"/>
      <c r="QIS8" s="754" t="s">
        <v>1055</v>
      </c>
      <c r="QIT8" s="755"/>
      <c r="QIU8" s="755"/>
      <c r="QIV8" s="755"/>
      <c r="QIW8" s="755"/>
      <c r="QIX8" s="755"/>
      <c r="QIY8" s="755"/>
      <c r="QIZ8" s="755"/>
      <c r="QJA8" s="755"/>
      <c r="QJB8" s="755"/>
      <c r="QJC8" s="755"/>
      <c r="QJD8" s="755"/>
      <c r="QJE8" s="755"/>
      <c r="QJF8" s="755"/>
      <c r="QJG8" s="755"/>
      <c r="QJH8" s="755"/>
      <c r="QJI8" s="754" t="s">
        <v>1055</v>
      </c>
      <c r="QJJ8" s="755"/>
      <c r="QJK8" s="755"/>
      <c r="QJL8" s="755"/>
      <c r="QJM8" s="755"/>
      <c r="QJN8" s="755"/>
      <c r="QJO8" s="755"/>
      <c r="QJP8" s="755"/>
      <c r="QJQ8" s="755"/>
      <c r="QJR8" s="755"/>
      <c r="QJS8" s="755"/>
      <c r="QJT8" s="755"/>
      <c r="QJU8" s="755"/>
      <c r="QJV8" s="755"/>
      <c r="QJW8" s="755"/>
      <c r="QJX8" s="755"/>
      <c r="QJY8" s="754" t="s">
        <v>1055</v>
      </c>
      <c r="QJZ8" s="755"/>
      <c r="QKA8" s="755"/>
      <c r="QKB8" s="755"/>
      <c r="QKC8" s="755"/>
      <c r="QKD8" s="755"/>
      <c r="QKE8" s="755"/>
      <c r="QKF8" s="755"/>
      <c r="QKG8" s="755"/>
      <c r="QKH8" s="755"/>
      <c r="QKI8" s="755"/>
      <c r="QKJ8" s="755"/>
      <c r="QKK8" s="755"/>
      <c r="QKL8" s="755"/>
      <c r="QKM8" s="755"/>
      <c r="QKN8" s="755"/>
      <c r="QKO8" s="754" t="s">
        <v>1055</v>
      </c>
      <c r="QKP8" s="755"/>
      <c r="QKQ8" s="755"/>
      <c r="QKR8" s="755"/>
      <c r="QKS8" s="755"/>
      <c r="QKT8" s="755"/>
      <c r="QKU8" s="755"/>
      <c r="QKV8" s="755"/>
      <c r="QKW8" s="755"/>
      <c r="QKX8" s="755"/>
      <c r="QKY8" s="755"/>
      <c r="QKZ8" s="755"/>
      <c r="QLA8" s="755"/>
      <c r="QLB8" s="755"/>
      <c r="QLC8" s="755"/>
      <c r="QLD8" s="755"/>
      <c r="QLE8" s="754" t="s">
        <v>1055</v>
      </c>
      <c r="QLF8" s="755"/>
      <c r="QLG8" s="755"/>
      <c r="QLH8" s="755"/>
      <c r="QLI8" s="755"/>
      <c r="QLJ8" s="755"/>
      <c r="QLK8" s="755"/>
      <c r="QLL8" s="755"/>
      <c r="QLM8" s="755"/>
      <c r="QLN8" s="755"/>
      <c r="QLO8" s="755"/>
      <c r="QLP8" s="755"/>
      <c r="QLQ8" s="755"/>
      <c r="QLR8" s="755"/>
      <c r="QLS8" s="755"/>
      <c r="QLT8" s="755"/>
      <c r="QLU8" s="754" t="s">
        <v>1055</v>
      </c>
      <c r="QLV8" s="755"/>
      <c r="QLW8" s="755"/>
      <c r="QLX8" s="755"/>
      <c r="QLY8" s="755"/>
      <c r="QLZ8" s="755"/>
      <c r="QMA8" s="755"/>
      <c r="QMB8" s="755"/>
      <c r="QMC8" s="755"/>
      <c r="QMD8" s="755"/>
      <c r="QME8" s="755"/>
      <c r="QMF8" s="755"/>
      <c r="QMG8" s="755"/>
      <c r="QMH8" s="755"/>
      <c r="QMI8" s="755"/>
      <c r="QMJ8" s="755"/>
      <c r="QMK8" s="754" t="s">
        <v>1055</v>
      </c>
      <c r="QML8" s="755"/>
      <c r="QMM8" s="755"/>
      <c r="QMN8" s="755"/>
      <c r="QMO8" s="755"/>
      <c r="QMP8" s="755"/>
      <c r="QMQ8" s="755"/>
      <c r="QMR8" s="755"/>
      <c r="QMS8" s="755"/>
      <c r="QMT8" s="755"/>
      <c r="QMU8" s="755"/>
      <c r="QMV8" s="755"/>
      <c r="QMW8" s="755"/>
      <c r="QMX8" s="755"/>
      <c r="QMY8" s="755"/>
      <c r="QMZ8" s="755"/>
      <c r="QNA8" s="754" t="s">
        <v>1055</v>
      </c>
      <c r="QNB8" s="755"/>
      <c r="QNC8" s="755"/>
      <c r="QND8" s="755"/>
      <c r="QNE8" s="755"/>
      <c r="QNF8" s="755"/>
      <c r="QNG8" s="755"/>
      <c r="QNH8" s="755"/>
      <c r="QNI8" s="755"/>
      <c r="QNJ8" s="755"/>
      <c r="QNK8" s="755"/>
      <c r="QNL8" s="755"/>
      <c r="QNM8" s="755"/>
      <c r="QNN8" s="755"/>
      <c r="QNO8" s="755"/>
      <c r="QNP8" s="755"/>
      <c r="QNQ8" s="754" t="s">
        <v>1055</v>
      </c>
      <c r="QNR8" s="755"/>
      <c r="QNS8" s="755"/>
      <c r="QNT8" s="755"/>
      <c r="QNU8" s="755"/>
      <c r="QNV8" s="755"/>
      <c r="QNW8" s="755"/>
      <c r="QNX8" s="755"/>
      <c r="QNY8" s="755"/>
      <c r="QNZ8" s="755"/>
      <c r="QOA8" s="755"/>
      <c r="QOB8" s="755"/>
      <c r="QOC8" s="755"/>
      <c r="QOD8" s="755"/>
      <c r="QOE8" s="755"/>
      <c r="QOF8" s="755"/>
      <c r="QOG8" s="754" t="s">
        <v>1055</v>
      </c>
      <c r="QOH8" s="755"/>
      <c r="QOI8" s="755"/>
      <c r="QOJ8" s="755"/>
      <c r="QOK8" s="755"/>
      <c r="QOL8" s="755"/>
      <c r="QOM8" s="755"/>
      <c r="QON8" s="755"/>
      <c r="QOO8" s="755"/>
      <c r="QOP8" s="755"/>
      <c r="QOQ8" s="755"/>
      <c r="QOR8" s="755"/>
      <c r="QOS8" s="755"/>
      <c r="QOT8" s="755"/>
      <c r="QOU8" s="755"/>
      <c r="QOV8" s="755"/>
      <c r="QOW8" s="754" t="s">
        <v>1055</v>
      </c>
      <c r="QOX8" s="755"/>
      <c r="QOY8" s="755"/>
      <c r="QOZ8" s="755"/>
      <c r="QPA8" s="755"/>
      <c r="QPB8" s="755"/>
      <c r="QPC8" s="755"/>
      <c r="QPD8" s="755"/>
      <c r="QPE8" s="755"/>
      <c r="QPF8" s="755"/>
      <c r="QPG8" s="755"/>
      <c r="QPH8" s="755"/>
      <c r="QPI8" s="755"/>
      <c r="QPJ8" s="755"/>
      <c r="QPK8" s="755"/>
      <c r="QPL8" s="755"/>
      <c r="QPM8" s="754" t="s">
        <v>1055</v>
      </c>
      <c r="QPN8" s="755"/>
      <c r="QPO8" s="755"/>
      <c r="QPP8" s="755"/>
      <c r="QPQ8" s="755"/>
      <c r="QPR8" s="755"/>
      <c r="QPS8" s="755"/>
      <c r="QPT8" s="755"/>
      <c r="QPU8" s="755"/>
      <c r="QPV8" s="755"/>
      <c r="QPW8" s="755"/>
      <c r="QPX8" s="755"/>
      <c r="QPY8" s="755"/>
      <c r="QPZ8" s="755"/>
      <c r="QQA8" s="755"/>
      <c r="QQB8" s="755"/>
      <c r="QQC8" s="754" t="s">
        <v>1055</v>
      </c>
      <c r="QQD8" s="755"/>
      <c r="QQE8" s="755"/>
      <c r="QQF8" s="755"/>
      <c r="QQG8" s="755"/>
      <c r="QQH8" s="755"/>
      <c r="QQI8" s="755"/>
      <c r="QQJ8" s="755"/>
      <c r="QQK8" s="755"/>
      <c r="QQL8" s="755"/>
      <c r="QQM8" s="755"/>
      <c r="QQN8" s="755"/>
      <c r="QQO8" s="755"/>
      <c r="QQP8" s="755"/>
      <c r="QQQ8" s="755"/>
      <c r="QQR8" s="755"/>
      <c r="QQS8" s="754" t="s">
        <v>1055</v>
      </c>
      <c r="QQT8" s="755"/>
      <c r="QQU8" s="755"/>
      <c r="QQV8" s="755"/>
      <c r="QQW8" s="755"/>
      <c r="QQX8" s="755"/>
      <c r="QQY8" s="755"/>
      <c r="QQZ8" s="755"/>
      <c r="QRA8" s="755"/>
      <c r="QRB8" s="755"/>
      <c r="QRC8" s="755"/>
      <c r="QRD8" s="755"/>
      <c r="QRE8" s="755"/>
      <c r="QRF8" s="755"/>
      <c r="QRG8" s="755"/>
      <c r="QRH8" s="755"/>
      <c r="QRI8" s="754" t="s">
        <v>1055</v>
      </c>
      <c r="QRJ8" s="755"/>
      <c r="QRK8" s="755"/>
      <c r="QRL8" s="755"/>
      <c r="QRM8" s="755"/>
      <c r="QRN8" s="755"/>
      <c r="QRO8" s="755"/>
      <c r="QRP8" s="755"/>
      <c r="QRQ8" s="755"/>
      <c r="QRR8" s="755"/>
      <c r="QRS8" s="755"/>
      <c r="QRT8" s="755"/>
      <c r="QRU8" s="755"/>
      <c r="QRV8" s="755"/>
      <c r="QRW8" s="755"/>
      <c r="QRX8" s="755"/>
      <c r="QRY8" s="754" t="s">
        <v>1055</v>
      </c>
      <c r="QRZ8" s="755"/>
      <c r="QSA8" s="755"/>
      <c r="QSB8" s="755"/>
      <c r="QSC8" s="755"/>
      <c r="QSD8" s="755"/>
      <c r="QSE8" s="755"/>
      <c r="QSF8" s="755"/>
      <c r="QSG8" s="755"/>
      <c r="QSH8" s="755"/>
      <c r="QSI8" s="755"/>
      <c r="QSJ8" s="755"/>
      <c r="QSK8" s="755"/>
      <c r="QSL8" s="755"/>
      <c r="QSM8" s="755"/>
      <c r="QSN8" s="755"/>
      <c r="QSO8" s="754" t="s">
        <v>1055</v>
      </c>
      <c r="QSP8" s="755"/>
      <c r="QSQ8" s="755"/>
      <c r="QSR8" s="755"/>
      <c r="QSS8" s="755"/>
      <c r="QST8" s="755"/>
      <c r="QSU8" s="755"/>
      <c r="QSV8" s="755"/>
      <c r="QSW8" s="755"/>
      <c r="QSX8" s="755"/>
      <c r="QSY8" s="755"/>
      <c r="QSZ8" s="755"/>
      <c r="QTA8" s="755"/>
      <c r="QTB8" s="755"/>
      <c r="QTC8" s="755"/>
      <c r="QTD8" s="755"/>
      <c r="QTE8" s="754" t="s">
        <v>1055</v>
      </c>
      <c r="QTF8" s="755"/>
      <c r="QTG8" s="755"/>
      <c r="QTH8" s="755"/>
      <c r="QTI8" s="755"/>
      <c r="QTJ8" s="755"/>
      <c r="QTK8" s="755"/>
      <c r="QTL8" s="755"/>
      <c r="QTM8" s="755"/>
      <c r="QTN8" s="755"/>
      <c r="QTO8" s="755"/>
      <c r="QTP8" s="755"/>
      <c r="QTQ8" s="755"/>
      <c r="QTR8" s="755"/>
      <c r="QTS8" s="755"/>
      <c r="QTT8" s="755"/>
      <c r="QTU8" s="754" t="s">
        <v>1055</v>
      </c>
      <c r="QTV8" s="755"/>
      <c r="QTW8" s="755"/>
      <c r="QTX8" s="755"/>
      <c r="QTY8" s="755"/>
      <c r="QTZ8" s="755"/>
      <c r="QUA8" s="755"/>
      <c r="QUB8" s="755"/>
      <c r="QUC8" s="755"/>
      <c r="QUD8" s="755"/>
      <c r="QUE8" s="755"/>
      <c r="QUF8" s="755"/>
      <c r="QUG8" s="755"/>
      <c r="QUH8" s="755"/>
      <c r="QUI8" s="755"/>
      <c r="QUJ8" s="755"/>
      <c r="QUK8" s="754" t="s">
        <v>1055</v>
      </c>
      <c r="QUL8" s="755"/>
      <c r="QUM8" s="755"/>
      <c r="QUN8" s="755"/>
      <c r="QUO8" s="755"/>
      <c r="QUP8" s="755"/>
      <c r="QUQ8" s="755"/>
      <c r="QUR8" s="755"/>
      <c r="QUS8" s="755"/>
      <c r="QUT8" s="755"/>
      <c r="QUU8" s="755"/>
      <c r="QUV8" s="755"/>
      <c r="QUW8" s="755"/>
      <c r="QUX8" s="755"/>
      <c r="QUY8" s="755"/>
      <c r="QUZ8" s="755"/>
      <c r="QVA8" s="754" t="s">
        <v>1055</v>
      </c>
      <c r="QVB8" s="755"/>
      <c r="QVC8" s="755"/>
      <c r="QVD8" s="755"/>
      <c r="QVE8" s="755"/>
      <c r="QVF8" s="755"/>
      <c r="QVG8" s="755"/>
      <c r="QVH8" s="755"/>
      <c r="QVI8" s="755"/>
      <c r="QVJ8" s="755"/>
      <c r="QVK8" s="755"/>
      <c r="QVL8" s="755"/>
      <c r="QVM8" s="755"/>
      <c r="QVN8" s="755"/>
      <c r="QVO8" s="755"/>
      <c r="QVP8" s="755"/>
      <c r="QVQ8" s="754" t="s">
        <v>1055</v>
      </c>
      <c r="QVR8" s="755"/>
      <c r="QVS8" s="755"/>
      <c r="QVT8" s="755"/>
      <c r="QVU8" s="755"/>
      <c r="QVV8" s="755"/>
      <c r="QVW8" s="755"/>
      <c r="QVX8" s="755"/>
      <c r="QVY8" s="755"/>
      <c r="QVZ8" s="755"/>
      <c r="QWA8" s="755"/>
      <c r="QWB8" s="755"/>
      <c r="QWC8" s="755"/>
      <c r="QWD8" s="755"/>
      <c r="QWE8" s="755"/>
      <c r="QWF8" s="755"/>
      <c r="QWG8" s="754" t="s">
        <v>1055</v>
      </c>
      <c r="QWH8" s="755"/>
      <c r="QWI8" s="755"/>
      <c r="QWJ8" s="755"/>
      <c r="QWK8" s="755"/>
      <c r="QWL8" s="755"/>
      <c r="QWM8" s="755"/>
      <c r="QWN8" s="755"/>
      <c r="QWO8" s="755"/>
      <c r="QWP8" s="755"/>
      <c r="QWQ8" s="755"/>
      <c r="QWR8" s="755"/>
      <c r="QWS8" s="755"/>
      <c r="QWT8" s="755"/>
      <c r="QWU8" s="755"/>
      <c r="QWV8" s="755"/>
      <c r="QWW8" s="754" t="s">
        <v>1055</v>
      </c>
      <c r="QWX8" s="755"/>
      <c r="QWY8" s="755"/>
      <c r="QWZ8" s="755"/>
      <c r="QXA8" s="755"/>
      <c r="QXB8" s="755"/>
      <c r="QXC8" s="755"/>
      <c r="QXD8" s="755"/>
      <c r="QXE8" s="755"/>
      <c r="QXF8" s="755"/>
      <c r="QXG8" s="755"/>
      <c r="QXH8" s="755"/>
      <c r="QXI8" s="755"/>
      <c r="QXJ8" s="755"/>
      <c r="QXK8" s="755"/>
      <c r="QXL8" s="755"/>
      <c r="QXM8" s="754" t="s">
        <v>1055</v>
      </c>
      <c r="QXN8" s="755"/>
      <c r="QXO8" s="755"/>
      <c r="QXP8" s="755"/>
      <c r="QXQ8" s="755"/>
      <c r="QXR8" s="755"/>
      <c r="QXS8" s="755"/>
      <c r="QXT8" s="755"/>
      <c r="QXU8" s="755"/>
      <c r="QXV8" s="755"/>
      <c r="QXW8" s="755"/>
      <c r="QXX8" s="755"/>
      <c r="QXY8" s="755"/>
      <c r="QXZ8" s="755"/>
      <c r="QYA8" s="755"/>
      <c r="QYB8" s="755"/>
      <c r="QYC8" s="754" t="s">
        <v>1055</v>
      </c>
      <c r="QYD8" s="755"/>
      <c r="QYE8" s="755"/>
      <c r="QYF8" s="755"/>
      <c r="QYG8" s="755"/>
      <c r="QYH8" s="755"/>
      <c r="QYI8" s="755"/>
      <c r="QYJ8" s="755"/>
      <c r="QYK8" s="755"/>
      <c r="QYL8" s="755"/>
      <c r="QYM8" s="755"/>
      <c r="QYN8" s="755"/>
      <c r="QYO8" s="755"/>
      <c r="QYP8" s="755"/>
      <c r="QYQ8" s="755"/>
      <c r="QYR8" s="755"/>
      <c r="QYS8" s="754" t="s">
        <v>1055</v>
      </c>
      <c r="QYT8" s="755"/>
      <c r="QYU8" s="755"/>
      <c r="QYV8" s="755"/>
      <c r="QYW8" s="755"/>
      <c r="QYX8" s="755"/>
      <c r="QYY8" s="755"/>
      <c r="QYZ8" s="755"/>
      <c r="QZA8" s="755"/>
      <c r="QZB8" s="755"/>
      <c r="QZC8" s="755"/>
      <c r="QZD8" s="755"/>
      <c r="QZE8" s="755"/>
      <c r="QZF8" s="755"/>
      <c r="QZG8" s="755"/>
      <c r="QZH8" s="755"/>
      <c r="QZI8" s="754" t="s">
        <v>1055</v>
      </c>
      <c r="QZJ8" s="755"/>
      <c r="QZK8" s="755"/>
      <c r="QZL8" s="755"/>
      <c r="QZM8" s="755"/>
      <c r="QZN8" s="755"/>
      <c r="QZO8" s="755"/>
      <c r="QZP8" s="755"/>
      <c r="QZQ8" s="755"/>
      <c r="QZR8" s="755"/>
      <c r="QZS8" s="755"/>
      <c r="QZT8" s="755"/>
      <c r="QZU8" s="755"/>
      <c r="QZV8" s="755"/>
      <c r="QZW8" s="755"/>
      <c r="QZX8" s="755"/>
      <c r="QZY8" s="754" t="s">
        <v>1055</v>
      </c>
      <c r="QZZ8" s="755"/>
      <c r="RAA8" s="755"/>
      <c r="RAB8" s="755"/>
      <c r="RAC8" s="755"/>
      <c r="RAD8" s="755"/>
      <c r="RAE8" s="755"/>
      <c r="RAF8" s="755"/>
      <c r="RAG8" s="755"/>
      <c r="RAH8" s="755"/>
      <c r="RAI8" s="755"/>
      <c r="RAJ8" s="755"/>
      <c r="RAK8" s="755"/>
      <c r="RAL8" s="755"/>
      <c r="RAM8" s="755"/>
      <c r="RAN8" s="755"/>
      <c r="RAO8" s="754" t="s">
        <v>1055</v>
      </c>
      <c r="RAP8" s="755"/>
      <c r="RAQ8" s="755"/>
      <c r="RAR8" s="755"/>
      <c r="RAS8" s="755"/>
      <c r="RAT8" s="755"/>
      <c r="RAU8" s="755"/>
      <c r="RAV8" s="755"/>
      <c r="RAW8" s="755"/>
      <c r="RAX8" s="755"/>
      <c r="RAY8" s="755"/>
      <c r="RAZ8" s="755"/>
      <c r="RBA8" s="755"/>
      <c r="RBB8" s="755"/>
      <c r="RBC8" s="755"/>
      <c r="RBD8" s="755"/>
      <c r="RBE8" s="754" t="s">
        <v>1055</v>
      </c>
      <c r="RBF8" s="755"/>
      <c r="RBG8" s="755"/>
      <c r="RBH8" s="755"/>
      <c r="RBI8" s="755"/>
      <c r="RBJ8" s="755"/>
      <c r="RBK8" s="755"/>
      <c r="RBL8" s="755"/>
      <c r="RBM8" s="755"/>
      <c r="RBN8" s="755"/>
      <c r="RBO8" s="755"/>
      <c r="RBP8" s="755"/>
      <c r="RBQ8" s="755"/>
      <c r="RBR8" s="755"/>
      <c r="RBS8" s="755"/>
      <c r="RBT8" s="755"/>
      <c r="RBU8" s="754" t="s">
        <v>1055</v>
      </c>
      <c r="RBV8" s="755"/>
      <c r="RBW8" s="755"/>
      <c r="RBX8" s="755"/>
      <c r="RBY8" s="755"/>
      <c r="RBZ8" s="755"/>
      <c r="RCA8" s="755"/>
      <c r="RCB8" s="755"/>
      <c r="RCC8" s="755"/>
      <c r="RCD8" s="755"/>
      <c r="RCE8" s="755"/>
      <c r="RCF8" s="755"/>
      <c r="RCG8" s="755"/>
      <c r="RCH8" s="755"/>
      <c r="RCI8" s="755"/>
      <c r="RCJ8" s="755"/>
      <c r="RCK8" s="754" t="s">
        <v>1055</v>
      </c>
      <c r="RCL8" s="755"/>
      <c r="RCM8" s="755"/>
      <c r="RCN8" s="755"/>
      <c r="RCO8" s="755"/>
      <c r="RCP8" s="755"/>
      <c r="RCQ8" s="755"/>
      <c r="RCR8" s="755"/>
      <c r="RCS8" s="755"/>
      <c r="RCT8" s="755"/>
      <c r="RCU8" s="755"/>
      <c r="RCV8" s="755"/>
      <c r="RCW8" s="755"/>
      <c r="RCX8" s="755"/>
      <c r="RCY8" s="755"/>
      <c r="RCZ8" s="755"/>
      <c r="RDA8" s="754" t="s">
        <v>1055</v>
      </c>
      <c r="RDB8" s="755"/>
      <c r="RDC8" s="755"/>
      <c r="RDD8" s="755"/>
      <c r="RDE8" s="755"/>
      <c r="RDF8" s="755"/>
      <c r="RDG8" s="755"/>
      <c r="RDH8" s="755"/>
      <c r="RDI8" s="755"/>
      <c r="RDJ8" s="755"/>
      <c r="RDK8" s="755"/>
      <c r="RDL8" s="755"/>
      <c r="RDM8" s="755"/>
      <c r="RDN8" s="755"/>
      <c r="RDO8" s="755"/>
      <c r="RDP8" s="755"/>
      <c r="RDQ8" s="754" t="s">
        <v>1055</v>
      </c>
      <c r="RDR8" s="755"/>
      <c r="RDS8" s="755"/>
      <c r="RDT8" s="755"/>
      <c r="RDU8" s="755"/>
      <c r="RDV8" s="755"/>
      <c r="RDW8" s="755"/>
      <c r="RDX8" s="755"/>
      <c r="RDY8" s="755"/>
      <c r="RDZ8" s="755"/>
      <c r="REA8" s="755"/>
      <c r="REB8" s="755"/>
      <c r="REC8" s="755"/>
      <c r="RED8" s="755"/>
      <c r="REE8" s="755"/>
      <c r="REF8" s="755"/>
      <c r="REG8" s="754" t="s">
        <v>1055</v>
      </c>
      <c r="REH8" s="755"/>
      <c r="REI8" s="755"/>
      <c r="REJ8" s="755"/>
      <c r="REK8" s="755"/>
      <c r="REL8" s="755"/>
      <c r="REM8" s="755"/>
      <c r="REN8" s="755"/>
      <c r="REO8" s="755"/>
      <c r="REP8" s="755"/>
      <c r="REQ8" s="755"/>
      <c r="RER8" s="755"/>
      <c r="RES8" s="755"/>
      <c r="RET8" s="755"/>
      <c r="REU8" s="755"/>
      <c r="REV8" s="755"/>
      <c r="REW8" s="754" t="s">
        <v>1055</v>
      </c>
      <c r="REX8" s="755"/>
      <c r="REY8" s="755"/>
      <c r="REZ8" s="755"/>
      <c r="RFA8" s="755"/>
      <c r="RFB8" s="755"/>
      <c r="RFC8" s="755"/>
      <c r="RFD8" s="755"/>
      <c r="RFE8" s="755"/>
      <c r="RFF8" s="755"/>
      <c r="RFG8" s="755"/>
      <c r="RFH8" s="755"/>
      <c r="RFI8" s="755"/>
      <c r="RFJ8" s="755"/>
      <c r="RFK8" s="755"/>
      <c r="RFL8" s="755"/>
      <c r="RFM8" s="754" t="s">
        <v>1055</v>
      </c>
      <c r="RFN8" s="755"/>
      <c r="RFO8" s="755"/>
      <c r="RFP8" s="755"/>
      <c r="RFQ8" s="755"/>
      <c r="RFR8" s="755"/>
      <c r="RFS8" s="755"/>
      <c r="RFT8" s="755"/>
      <c r="RFU8" s="755"/>
      <c r="RFV8" s="755"/>
      <c r="RFW8" s="755"/>
      <c r="RFX8" s="755"/>
      <c r="RFY8" s="755"/>
      <c r="RFZ8" s="755"/>
      <c r="RGA8" s="755"/>
      <c r="RGB8" s="755"/>
      <c r="RGC8" s="754" t="s">
        <v>1055</v>
      </c>
      <c r="RGD8" s="755"/>
      <c r="RGE8" s="755"/>
      <c r="RGF8" s="755"/>
      <c r="RGG8" s="755"/>
      <c r="RGH8" s="755"/>
      <c r="RGI8" s="755"/>
      <c r="RGJ8" s="755"/>
      <c r="RGK8" s="755"/>
      <c r="RGL8" s="755"/>
      <c r="RGM8" s="755"/>
      <c r="RGN8" s="755"/>
      <c r="RGO8" s="755"/>
      <c r="RGP8" s="755"/>
      <c r="RGQ8" s="755"/>
      <c r="RGR8" s="755"/>
      <c r="RGS8" s="754" t="s">
        <v>1055</v>
      </c>
      <c r="RGT8" s="755"/>
      <c r="RGU8" s="755"/>
      <c r="RGV8" s="755"/>
      <c r="RGW8" s="755"/>
      <c r="RGX8" s="755"/>
      <c r="RGY8" s="755"/>
      <c r="RGZ8" s="755"/>
      <c r="RHA8" s="755"/>
      <c r="RHB8" s="755"/>
      <c r="RHC8" s="755"/>
      <c r="RHD8" s="755"/>
      <c r="RHE8" s="755"/>
      <c r="RHF8" s="755"/>
      <c r="RHG8" s="755"/>
      <c r="RHH8" s="755"/>
      <c r="RHI8" s="754" t="s">
        <v>1055</v>
      </c>
      <c r="RHJ8" s="755"/>
      <c r="RHK8" s="755"/>
      <c r="RHL8" s="755"/>
      <c r="RHM8" s="755"/>
      <c r="RHN8" s="755"/>
      <c r="RHO8" s="755"/>
      <c r="RHP8" s="755"/>
      <c r="RHQ8" s="755"/>
      <c r="RHR8" s="755"/>
      <c r="RHS8" s="755"/>
      <c r="RHT8" s="755"/>
      <c r="RHU8" s="755"/>
      <c r="RHV8" s="755"/>
      <c r="RHW8" s="755"/>
      <c r="RHX8" s="755"/>
      <c r="RHY8" s="754" t="s">
        <v>1055</v>
      </c>
      <c r="RHZ8" s="755"/>
      <c r="RIA8" s="755"/>
      <c r="RIB8" s="755"/>
      <c r="RIC8" s="755"/>
      <c r="RID8" s="755"/>
      <c r="RIE8" s="755"/>
      <c r="RIF8" s="755"/>
      <c r="RIG8" s="755"/>
      <c r="RIH8" s="755"/>
      <c r="RII8" s="755"/>
      <c r="RIJ8" s="755"/>
      <c r="RIK8" s="755"/>
      <c r="RIL8" s="755"/>
      <c r="RIM8" s="755"/>
      <c r="RIN8" s="755"/>
      <c r="RIO8" s="754" t="s">
        <v>1055</v>
      </c>
      <c r="RIP8" s="755"/>
      <c r="RIQ8" s="755"/>
      <c r="RIR8" s="755"/>
      <c r="RIS8" s="755"/>
      <c r="RIT8" s="755"/>
      <c r="RIU8" s="755"/>
      <c r="RIV8" s="755"/>
      <c r="RIW8" s="755"/>
      <c r="RIX8" s="755"/>
      <c r="RIY8" s="755"/>
      <c r="RIZ8" s="755"/>
      <c r="RJA8" s="755"/>
      <c r="RJB8" s="755"/>
      <c r="RJC8" s="755"/>
      <c r="RJD8" s="755"/>
      <c r="RJE8" s="754" t="s">
        <v>1055</v>
      </c>
      <c r="RJF8" s="755"/>
      <c r="RJG8" s="755"/>
      <c r="RJH8" s="755"/>
      <c r="RJI8" s="755"/>
      <c r="RJJ8" s="755"/>
      <c r="RJK8" s="755"/>
      <c r="RJL8" s="755"/>
      <c r="RJM8" s="755"/>
      <c r="RJN8" s="755"/>
      <c r="RJO8" s="755"/>
      <c r="RJP8" s="755"/>
      <c r="RJQ8" s="755"/>
      <c r="RJR8" s="755"/>
      <c r="RJS8" s="755"/>
      <c r="RJT8" s="755"/>
      <c r="RJU8" s="754" t="s">
        <v>1055</v>
      </c>
      <c r="RJV8" s="755"/>
      <c r="RJW8" s="755"/>
      <c r="RJX8" s="755"/>
      <c r="RJY8" s="755"/>
      <c r="RJZ8" s="755"/>
      <c r="RKA8" s="755"/>
      <c r="RKB8" s="755"/>
      <c r="RKC8" s="755"/>
      <c r="RKD8" s="755"/>
      <c r="RKE8" s="755"/>
      <c r="RKF8" s="755"/>
      <c r="RKG8" s="755"/>
      <c r="RKH8" s="755"/>
      <c r="RKI8" s="755"/>
      <c r="RKJ8" s="755"/>
      <c r="RKK8" s="754" t="s">
        <v>1055</v>
      </c>
      <c r="RKL8" s="755"/>
      <c r="RKM8" s="755"/>
      <c r="RKN8" s="755"/>
      <c r="RKO8" s="755"/>
      <c r="RKP8" s="755"/>
      <c r="RKQ8" s="755"/>
      <c r="RKR8" s="755"/>
      <c r="RKS8" s="755"/>
      <c r="RKT8" s="755"/>
      <c r="RKU8" s="755"/>
      <c r="RKV8" s="755"/>
      <c r="RKW8" s="755"/>
      <c r="RKX8" s="755"/>
      <c r="RKY8" s="755"/>
      <c r="RKZ8" s="755"/>
      <c r="RLA8" s="754" t="s">
        <v>1055</v>
      </c>
      <c r="RLB8" s="755"/>
      <c r="RLC8" s="755"/>
      <c r="RLD8" s="755"/>
      <c r="RLE8" s="755"/>
      <c r="RLF8" s="755"/>
      <c r="RLG8" s="755"/>
      <c r="RLH8" s="755"/>
      <c r="RLI8" s="755"/>
      <c r="RLJ8" s="755"/>
      <c r="RLK8" s="755"/>
      <c r="RLL8" s="755"/>
      <c r="RLM8" s="755"/>
      <c r="RLN8" s="755"/>
      <c r="RLO8" s="755"/>
      <c r="RLP8" s="755"/>
      <c r="RLQ8" s="754" t="s">
        <v>1055</v>
      </c>
      <c r="RLR8" s="755"/>
      <c r="RLS8" s="755"/>
      <c r="RLT8" s="755"/>
      <c r="RLU8" s="755"/>
      <c r="RLV8" s="755"/>
      <c r="RLW8" s="755"/>
      <c r="RLX8" s="755"/>
      <c r="RLY8" s="755"/>
      <c r="RLZ8" s="755"/>
      <c r="RMA8" s="755"/>
      <c r="RMB8" s="755"/>
      <c r="RMC8" s="755"/>
      <c r="RMD8" s="755"/>
      <c r="RME8" s="755"/>
      <c r="RMF8" s="755"/>
      <c r="RMG8" s="754" t="s">
        <v>1055</v>
      </c>
      <c r="RMH8" s="755"/>
      <c r="RMI8" s="755"/>
      <c r="RMJ8" s="755"/>
      <c r="RMK8" s="755"/>
      <c r="RML8" s="755"/>
      <c r="RMM8" s="755"/>
      <c r="RMN8" s="755"/>
      <c r="RMO8" s="755"/>
      <c r="RMP8" s="755"/>
      <c r="RMQ8" s="755"/>
      <c r="RMR8" s="755"/>
      <c r="RMS8" s="755"/>
      <c r="RMT8" s="755"/>
      <c r="RMU8" s="755"/>
      <c r="RMV8" s="755"/>
      <c r="RMW8" s="754" t="s">
        <v>1055</v>
      </c>
      <c r="RMX8" s="755"/>
      <c r="RMY8" s="755"/>
      <c r="RMZ8" s="755"/>
      <c r="RNA8" s="755"/>
      <c r="RNB8" s="755"/>
      <c r="RNC8" s="755"/>
      <c r="RND8" s="755"/>
      <c r="RNE8" s="755"/>
      <c r="RNF8" s="755"/>
      <c r="RNG8" s="755"/>
      <c r="RNH8" s="755"/>
      <c r="RNI8" s="755"/>
      <c r="RNJ8" s="755"/>
      <c r="RNK8" s="755"/>
      <c r="RNL8" s="755"/>
      <c r="RNM8" s="754" t="s">
        <v>1055</v>
      </c>
      <c r="RNN8" s="755"/>
      <c r="RNO8" s="755"/>
      <c r="RNP8" s="755"/>
      <c r="RNQ8" s="755"/>
      <c r="RNR8" s="755"/>
      <c r="RNS8" s="755"/>
      <c r="RNT8" s="755"/>
      <c r="RNU8" s="755"/>
      <c r="RNV8" s="755"/>
      <c r="RNW8" s="755"/>
      <c r="RNX8" s="755"/>
      <c r="RNY8" s="755"/>
      <c r="RNZ8" s="755"/>
      <c r="ROA8" s="755"/>
      <c r="ROB8" s="755"/>
      <c r="ROC8" s="754" t="s">
        <v>1055</v>
      </c>
      <c r="ROD8" s="755"/>
      <c r="ROE8" s="755"/>
      <c r="ROF8" s="755"/>
      <c r="ROG8" s="755"/>
      <c r="ROH8" s="755"/>
      <c r="ROI8" s="755"/>
      <c r="ROJ8" s="755"/>
      <c r="ROK8" s="755"/>
      <c r="ROL8" s="755"/>
      <c r="ROM8" s="755"/>
      <c r="RON8" s="755"/>
      <c r="ROO8" s="755"/>
      <c r="ROP8" s="755"/>
      <c r="ROQ8" s="755"/>
      <c r="ROR8" s="755"/>
      <c r="ROS8" s="754" t="s">
        <v>1055</v>
      </c>
      <c r="ROT8" s="755"/>
      <c r="ROU8" s="755"/>
      <c r="ROV8" s="755"/>
      <c r="ROW8" s="755"/>
      <c r="ROX8" s="755"/>
      <c r="ROY8" s="755"/>
      <c r="ROZ8" s="755"/>
      <c r="RPA8" s="755"/>
      <c r="RPB8" s="755"/>
      <c r="RPC8" s="755"/>
      <c r="RPD8" s="755"/>
      <c r="RPE8" s="755"/>
      <c r="RPF8" s="755"/>
      <c r="RPG8" s="755"/>
      <c r="RPH8" s="755"/>
      <c r="RPI8" s="754" t="s">
        <v>1055</v>
      </c>
      <c r="RPJ8" s="755"/>
      <c r="RPK8" s="755"/>
      <c r="RPL8" s="755"/>
      <c r="RPM8" s="755"/>
      <c r="RPN8" s="755"/>
      <c r="RPO8" s="755"/>
      <c r="RPP8" s="755"/>
      <c r="RPQ8" s="755"/>
      <c r="RPR8" s="755"/>
      <c r="RPS8" s="755"/>
      <c r="RPT8" s="755"/>
      <c r="RPU8" s="755"/>
      <c r="RPV8" s="755"/>
      <c r="RPW8" s="755"/>
      <c r="RPX8" s="755"/>
      <c r="RPY8" s="754" t="s">
        <v>1055</v>
      </c>
      <c r="RPZ8" s="755"/>
      <c r="RQA8" s="755"/>
      <c r="RQB8" s="755"/>
      <c r="RQC8" s="755"/>
      <c r="RQD8" s="755"/>
      <c r="RQE8" s="755"/>
      <c r="RQF8" s="755"/>
      <c r="RQG8" s="755"/>
      <c r="RQH8" s="755"/>
      <c r="RQI8" s="755"/>
      <c r="RQJ8" s="755"/>
      <c r="RQK8" s="755"/>
      <c r="RQL8" s="755"/>
      <c r="RQM8" s="755"/>
      <c r="RQN8" s="755"/>
      <c r="RQO8" s="754" t="s">
        <v>1055</v>
      </c>
      <c r="RQP8" s="755"/>
      <c r="RQQ8" s="755"/>
      <c r="RQR8" s="755"/>
      <c r="RQS8" s="755"/>
      <c r="RQT8" s="755"/>
      <c r="RQU8" s="755"/>
      <c r="RQV8" s="755"/>
      <c r="RQW8" s="755"/>
      <c r="RQX8" s="755"/>
      <c r="RQY8" s="755"/>
      <c r="RQZ8" s="755"/>
      <c r="RRA8" s="755"/>
      <c r="RRB8" s="755"/>
      <c r="RRC8" s="755"/>
      <c r="RRD8" s="755"/>
      <c r="RRE8" s="754" t="s">
        <v>1055</v>
      </c>
      <c r="RRF8" s="755"/>
      <c r="RRG8" s="755"/>
      <c r="RRH8" s="755"/>
      <c r="RRI8" s="755"/>
      <c r="RRJ8" s="755"/>
      <c r="RRK8" s="755"/>
      <c r="RRL8" s="755"/>
      <c r="RRM8" s="755"/>
      <c r="RRN8" s="755"/>
      <c r="RRO8" s="755"/>
      <c r="RRP8" s="755"/>
      <c r="RRQ8" s="755"/>
      <c r="RRR8" s="755"/>
      <c r="RRS8" s="755"/>
      <c r="RRT8" s="755"/>
      <c r="RRU8" s="754" t="s">
        <v>1055</v>
      </c>
      <c r="RRV8" s="755"/>
      <c r="RRW8" s="755"/>
      <c r="RRX8" s="755"/>
      <c r="RRY8" s="755"/>
      <c r="RRZ8" s="755"/>
      <c r="RSA8" s="755"/>
      <c r="RSB8" s="755"/>
      <c r="RSC8" s="755"/>
      <c r="RSD8" s="755"/>
      <c r="RSE8" s="755"/>
      <c r="RSF8" s="755"/>
      <c r="RSG8" s="755"/>
      <c r="RSH8" s="755"/>
      <c r="RSI8" s="755"/>
      <c r="RSJ8" s="755"/>
      <c r="RSK8" s="754" t="s">
        <v>1055</v>
      </c>
      <c r="RSL8" s="755"/>
      <c r="RSM8" s="755"/>
      <c r="RSN8" s="755"/>
      <c r="RSO8" s="755"/>
      <c r="RSP8" s="755"/>
      <c r="RSQ8" s="755"/>
      <c r="RSR8" s="755"/>
      <c r="RSS8" s="755"/>
      <c r="RST8" s="755"/>
      <c r="RSU8" s="755"/>
      <c r="RSV8" s="755"/>
      <c r="RSW8" s="755"/>
      <c r="RSX8" s="755"/>
      <c r="RSY8" s="755"/>
      <c r="RSZ8" s="755"/>
      <c r="RTA8" s="754" t="s">
        <v>1055</v>
      </c>
      <c r="RTB8" s="755"/>
      <c r="RTC8" s="755"/>
      <c r="RTD8" s="755"/>
      <c r="RTE8" s="755"/>
      <c r="RTF8" s="755"/>
      <c r="RTG8" s="755"/>
      <c r="RTH8" s="755"/>
      <c r="RTI8" s="755"/>
      <c r="RTJ8" s="755"/>
      <c r="RTK8" s="755"/>
      <c r="RTL8" s="755"/>
      <c r="RTM8" s="755"/>
      <c r="RTN8" s="755"/>
      <c r="RTO8" s="755"/>
      <c r="RTP8" s="755"/>
      <c r="RTQ8" s="754" t="s">
        <v>1055</v>
      </c>
      <c r="RTR8" s="755"/>
      <c r="RTS8" s="755"/>
      <c r="RTT8" s="755"/>
      <c r="RTU8" s="755"/>
      <c r="RTV8" s="755"/>
      <c r="RTW8" s="755"/>
      <c r="RTX8" s="755"/>
      <c r="RTY8" s="755"/>
      <c r="RTZ8" s="755"/>
      <c r="RUA8" s="755"/>
      <c r="RUB8" s="755"/>
      <c r="RUC8" s="755"/>
      <c r="RUD8" s="755"/>
      <c r="RUE8" s="755"/>
      <c r="RUF8" s="755"/>
      <c r="RUG8" s="754" t="s">
        <v>1055</v>
      </c>
      <c r="RUH8" s="755"/>
      <c r="RUI8" s="755"/>
      <c r="RUJ8" s="755"/>
      <c r="RUK8" s="755"/>
      <c r="RUL8" s="755"/>
      <c r="RUM8" s="755"/>
      <c r="RUN8" s="755"/>
      <c r="RUO8" s="755"/>
      <c r="RUP8" s="755"/>
      <c r="RUQ8" s="755"/>
      <c r="RUR8" s="755"/>
      <c r="RUS8" s="755"/>
      <c r="RUT8" s="755"/>
      <c r="RUU8" s="755"/>
      <c r="RUV8" s="755"/>
      <c r="RUW8" s="754" t="s">
        <v>1055</v>
      </c>
      <c r="RUX8" s="755"/>
      <c r="RUY8" s="755"/>
      <c r="RUZ8" s="755"/>
      <c r="RVA8" s="755"/>
      <c r="RVB8" s="755"/>
      <c r="RVC8" s="755"/>
      <c r="RVD8" s="755"/>
      <c r="RVE8" s="755"/>
      <c r="RVF8" s="755"/>
      <c r="RVG8" s="755"/>
      <c r="RVH8" s="755"/>
      <c r="RVI8" s="755"/>
      <c r="RVJ8" s="755"/>
      <c r="RVK8" s="755"/>
      <c r="RVL8" s="755"/>
      <c r="RVM8" s="754" t="s">
        <v>1055</v>
      </c>
      <c r="RVN8" s="755"/>
      <c r="RVO8" s="755"/>
      <c r="RVP8" s="755"/>
      <c r="RVQ8" s="755"/>
      <c r="RVR8" s="755"/>
      <c r="RVS8" s="755"/>
      <c r="RVT8" s="755"/>
      <c r="RVU8" s="755"/>
      <c r="RVV8" s="755"/>
      <c r="RVW8" s="755"/>
      <c r="RVX8" s="755"/>
      <c r="RVY8" s="755"/>
      <c r="RVZ8" s="755"/>
      <c r="RWA8" s="755"/>
      <c r="RWB8" s="755"/>
      <c r="RWC8" s="754" t="s">
        <v>1055</v>
      </c>
      <c r="RWD8" s="755"/>
      <c r="RWE8" s="755"/>
      <c r="RWF8" s="755"/>
      <c r="RWG8" s="755"/>
      <c r="RWH8" s="755"/>
      <c r="RWI8" s="755"/>
      <c r="RWJ8" s="755"/>
      <c r="RWK8" s="755"/>
      <c r="RWL8" s="755"/>
      <c r="RWM8" s="755"/>
      <c r="RWN8" s="755"/>
      <c r="RWO8" s="755"/>
      <c r="RWP8" s="755"/>
      <c r="RWQ8" s="755"/>
      <c r="RWR8" s="755"/>
      <c r="RWS8" s="754" t="s">
        <v>1055</v>
      </c>
      <c r="RWT8" s="755"/>
      <c r="RWU8" s="755"/>
      <c r="RWV8" s="755"/>
      <c r="RWW8" s="755"/>
      <c r="RWX8" s="755"/>
      <c r="RWY8" s="755"/>
      <c r="RWZ8" s="755"/>
      <c r="RXA8" s="755"/>
      <c r="RXB8" s="755"/>
      <c r="RXC8" s="755"/>
      <c r="RXD8" s="755"/>
      <c r="RXE8" s="755"/>
      <c r="RXF8" s="755"/>
      <c r="RXG8" s="755"/>
      <c r="RXH8" s="755"/>
      <c r="RXI8" s="754" t="s">
        <v>1055</v>
      </c>
      <c r="RXJ8" s="755"/>
      <c r="RXK8" s="755"/>
      <c r="RXL8" s="755"/>
      <c r="RXM8" s="755"/>
      <c r="RXN8" s="755"/>
      <c r="RXO8" s="755"/>
      <c r="RXP8" s="755"/>
      <c r="RXQ8" s="755"/>
      <c r="RXR8" s="755"/>
      <c r="RXS8" s="755"/>
      <c r="RXT8" s="755"/>
      <c r="RXU8" s="755"/>
      <c r="RXV8" s="755"/>
      <c r="RXW8" s="755"/>
      <c r="RXX8" s="755"/>
      <c r="RXY8" s="754" t="s">
        <v>1055</v>
      </c>
      <c r="RXZ8" s="755"/>
      <c r="RYA8" s="755"/>
      <c r="RYB8" s="755"/>
      <c r="RYC8" s="755"/>
      <c r="RYD8" s="755"/>
      <c r="RYE8" s="755"/>
      <c r="RYF8" s="755"/>
      <c r="RYG8" s="755"/>
      <c r="RYH8" s="755"/>
      <c r="RYI8" s="755"/>
      <c r="RYJ8" s="755"/>
      <c r="RYK8" s="755"/>
      <c r="RYL8" s="755"/>
      <c r="RYM8" s="755"/>
      <c r="RYN8" s="755"/>
      <c r="RYO8" s="754" t="s">
        <v>1055</v>
      </c>
      <c r="RYP8" s="755"/>
      <c r="RYQ8" s="755"/>
      <c r="RYR8" s="755"/>
      <c r="RYS8" s="755"/>
      <c r="RYT8" s="755"/>
      <c r="RYU8" s="755"/>
      <c r="RYV8" s="755"/>
      <c r="RYW8" s="755"/>
      <c r="RYX8" s="755"/>
      <c r="RYY8" s="755"/>
      <c r="RYZ8" s="755"/>
      <c r="RZA8" s="755"/>
      <c r="RZB8" s="755"/>
      <c r="RZC8" s="755"/>
      <c r="RZD8" s="755"/>
      <c r="RZE8" s="754" t="s">
        <v>1055</v>
      </c>
      <c r="RZF8" s="755"/>
      <c r="RZG8" s="755"/>
      <c r="RZH8" s="755"/>
      <c r="RZI8" s="755"/>
      <c r="RZJ8" s="755"/>
      <c r="RZK8" s="755"/>
      <c r="RZL8" s="755"/>
      <c r="RZM8" s="755"/>
      <c r="RZN8" s="755"/>
      <c r="RZO8" s="755"/>
      <c r="RZP8" s="755"/>
      <c r="RZQ8" s="755"/>
      <c r="RZR8" s="755"/>
      <c r="RZS8" s="755"/>
      <c r="RZT8" s="755"/>
      <c r="RZU8" s="754" t="s">
        <v>1055</v>
      </c>
      <c r="RZV8" s="755"/>
      <c r="RZW8" s="755"/>
      <c r="RZX8" s="755"/>
      <c r="RZY8" s="755"/>
      <c r="RZZ8" s="755"/>
      <c r="SAA8" s="755"/>
      <c r="SAB8" s="755"/>
      <c r="SAC8" s="755"/>
      <c r="SAD8" s="755"/>
      <c r="SAE8" s="755"/>
      <c r="SAF8" s="755"/>
      <c r="SAG8" s="755"/>
      <c r="SAH8" s="755"/>
      <c r="SAI8" s="755"/>
      <c r="SAJ8" s="755"/>
      <c r="SAK8" s="754" t="s">
        <v>1055</v>
      </c>
      <c r="SAL8" s="755"/>
      <c r="SAM8" s="755"/>
      <c r="SAN8" s="755"/>
      <c r="SAO8" s="755"/>
      <c r="SAP8" s="755"/>
      <c r="SAQ8" s="755"/>
      <c r="SAR8" s="755"/>
      <c r="SAS8" s="755"/>
      <c r="SAT8" s="755"/>
      <c r="SAU8" s="755"/>
      <c r="SAV8" s="755"/>
      <c r="SAW8" s="755"/>
      <c r="SAX8" s="755"/>
      <c r="SAY8" s="755"/>
      <c r="SAZ8" s="755"/>
      <c r="SBA8" s="754" t="s">
        <v>1055</v>
      </c>
      <c r="SBB8" s="755"/>
      <c r="SBC8" s="755"/>
      <c r="SBD8" s="755"/>
      <c r="SBE8" s="755"/>
      <c r="SBF8" s="755"/>
      <c r="SBG8" s="755"/>
      <c r="SBH8" s="755"/>
      <c r="SBI8" s="755"/>
      <c r="SBJ8" s="755"/>
      <c r="SBK8" s="755"/>
      <c r="SBL8" s="755"/>
      <c r="SBM8" s="755"/>
      <c r="SBN8" s="755"/>
      <c r="SBO8" s="755"/>
      <c r="SBP8" s="755"/>
      <c r="SBQ8" s="754" t="s">
        <v>1055</v>
      </c>
      <c r="SBR8" s="755"/>
      <c r="SBS8" s="755"/>
      <c r="SBT8" s="755"/>
      <c r="SBU8" s="755"/>
      <c r="SBV8" s="755"/>
      <c r="SBW8" s="755"/>
      <c r="SBX8" s="755"/>
      <c r="SBY8" s="755"/>
      <c r="SBZ8" s="755"/>
      <c r="SCA8" s="755"/>
      <c r="SCB8" s="755"/>
      <c r="SCC8" s="755"/>
      <c r="SCD8" s="755"/>
      <c r="SCE8" s="755"/>
      <c r="SCF8" s="755"/>
      <c r="SCG8" s="754" t="s">
        <v>1055</v>
      </c>
      <c r="SCH8" s="755"/>
      <c r="SCI8" s="755"/>
      <c r="SCJ8" s="755"/>
      <c r="SCK8" s="755"/>
      <c r="SCL8" s="755"/>
      <c r="SCM8" s="755"/>
      <c r="SCN8" s="755"/>
      <c r="SCO8" s="755"/>
      <c r="SCP8" s="755"/>
      <c r="SCQ8" s="755"/>
      <c r="SCR8" s="755"/>
      <c r="SCS8" s="755"/>
      <c r="SCT8" s="755"/>
      <c r="SCU8" s="755"/>
      <c r="SCV8" s="755"/>
      <c r="SCW8" s="754" t="s">
        <v>1055</v>
      </c>
      <c r="SCX8" s="755"/>
      <c r="SCY8" s="755"/>
      <c r="SCZ8" s="755"/>
      <c r="SDA8" s="755"/>
      <c r="SDB8" s="755"/>
      <c r="SDC8" s="755"/>
      <c r="SDD8" s="755"/>
      <c r="SDE8" s="755"/>
      <c r="SDF8" s="755"/>
      <c r="SDG8" s="755"/>
      <c r="SDH8" s="755"/>
      <c r="SDI8" s="755"/>
      <c r="SDJ8" s="755"/>
      <c r="SDK8" s="755"/>
      <c r="SDL8" s="755"/>
      <c r="SDM8" s="754" t="s">
        <v>1055</v>
      </c>
      <c r="SDN8" s="755"/>
      <c r="SDO8" s="755"/>
      <c r="SDP8" s="755"/>
      <c r="SDQ8" s="755"/>
      <c r="SDR8" s="755"/>
      <c r="SDS8" s="755"/>
      <c r="SDT8" s="755"/>
      <c r="SDU8" s="755"/>
      <c r="SDV8" s="755"/>
      <c r="SDW8" s="755"/>
      <c r="SDX8" s="755"/>
      <c r="SDY8" s="755"/>
      <c r="SDZ8" s="755"/>
      <c r="SEA8" s="755"/>
      <c r="SEB8" s="755"/>
      <c r="SEC8" s="754" t="s">
        <v>1055</v>
      </c>
      <c r="SED8" s="755"/>
      <c r="SEE8" s="755"/>
      <c r="SEF8" s="755"/>
      <c r="SEG8" s="755"/>
      <c r="SEH8" s="755"/>
      <c r="SEI8" s="755"/>
      <c r="SEJ8" s="755"/>
      <c r="SEK8" s="755"/>
      <c r="SEL8" s="755"/>
      <c r="SEM8" s="755"/>
      <c r="SEN8" s="755"/>
      <c r="SEO8" s="755"/>
      <c r="SEP8" s="755"/>
      <c r="SEQ8" s="755"/>
      <c r="SER8" s="755"/>
      <c r="SES8" s="754" t="s">
        <v>1055</v>
      </c>
      <c r="SET8" s="755"/>
      <c r="SEU8" s="755"/>
      <c r="SEV8" s="755"/>
      <c r="SEW8" s="755"/>
      <c r="SEX8" s="755"/>
      <c r="SEY8" s="755"/>
      <c r="SEZ8" s="755"/>
      <c r="SFA8" s="755"/>
      <c r="SFB8" s="755"/>
      <c r="SFC8" s="755"/>
      <c r="SFD8" s="755"/>
      <c r="SFE8" s="755"/>
      <c r="SFF8" s="755"/>
      <c r="SFG8" s="755"/>
      <c r="SFH8" s="755"/>
      <c r="SFI8" s="754" t="s">
        <v>1055</v>
      </c>
      <c r="SFJ8" s="755"/>
      <c r="SFK8" s="755"/>
      <c r="SFL8" s="755"/>
      <c r="SFM8" s="755"/>
      <c r="SFN8" s="755"/>
      <c r="SFO8" s="755"/>
      <c r="SFP8" s="755"/>
      <c r="SFQ8" s="755"/>
      <c r="SFR8" s="755"/>
      <c r="SFS8" s="755"/>
      <c r="SFT8" s="755"/>
      <c r="SFU8" s="755"/>
      <c r="SFV8" s="755"/>
      <c r="SFW8" s="755"/>
      <c r="SFX8" s="755"/>
      <c r="SFY8" s="754" t="s">
        <v>1055</v>
      </c>
      <c r="SFZ8" s="755"/>
      <c r="SGA8" s="755"/>
      <c r="SGB8" s="755"/>
      <c r="SGC8" s="755"/>
      <c r="SGD8" s="755"/>
      <c r="SGE8" s="755"/>
      <c r="SGF8" s="755"/>
      <c r="SGG8" s="755"/>
      <c r="SGH8" s="755"/>
      <c r="SGI8" s="755"/>
      <c r="SGJ8" s="755"/>
      <c r="SGK8" s="755"/>
      <c r="SGL8" s="755"/>
      <c r="SGM8" s="755"/>
      <c r="SGN8" s="755"/>
      <c r="SGO8" s="754" t="s">
        <v>1055</v>
      </c>
      <c r="SGP8" s="755"/>
      <c r="SGQ8" s="755"/>
      <c r="SGR8" s="755"/>
      <c r="SGS8" s="755"/>
      <c r="SGT8" s="755"/>
      <c r="SGU8" s="755"/>
      <c r="SGV8" s="755"/>
      <c r="SGW8" s="755"/>
      <c r="SGX8" s="755"/>
      <c r="SGY8" s="755"/>
      <c r="SGZ8" s="755"/>
      <c r="SHA8" s="755"/>
      <c r="SHB8" s="755"/>
      <c r="SHC8" s="755"/>
      <c r="SHD8" s="755"/>
      <c r="SHE8" s="754" t="s">
        <v>1055</v>
      </c>
      <c r="SHF8" s="755"/>
      <c r="SHG8" s="755"/>
      <c r="SHH8" s="755"/>
      <c r="SHI8" s="755"/>
      <c r="SHJ8" s="755"/>
      <c r="SHK8" s="755"/>
      <c r="SHL8" s="755"/>
      <c r="SHM8" s="755"/>
      <c r="SHN8" s="755"/>
      <c r="SHO8" s="755"/>
      <c r="SHP8" s="755"/>
      <c r="SHQ8" s="755"/>
      <c r="SHR8" s="755"/>
      <c r="SHS8" s="755"/>
      <c r="SHT8" s="755"/>
      <c r="SHU8" s="754" t="s">
        <v>1055</v>
      </c>
      <c r="SHV8" s="755"/>
      <c r="SHW8" s="755"/>
      <c r="SHX8" s="755"/>
      <c r="SHY8" s="755"/>
      <c r="SHZ8" s="755"/>
      <c r="SIA8" s="755"/>
      <c r="SIB8" s="755"/>
      <c r="SIC8" s="755"/>
      <c r="SID8" s="755"/>
      <c r="SIE8" s="755"/>
      <c r="SIF8" s="755"/>
      <c r="SIG8" s="755"/>
      <c r="SIH8" s="755"/>
      <c r="SII8" s="755"/>
      <c r="SIJ8" s="755"/>
      <c r="SIK8" s="754" t="s">
        <v>1055</v>
      </c>
      <c r="SIL8" s="755"/>
      <c r="SIM8" s="755"/>
      <c r="SIN8" s="755"/>
      <c r="SIO8" s="755"/>
      <c r="SIP8" s="755"/>
      <c r="SIQ8" s="755"/>
      <c r="SIR8" s="755"/>
      <c r="SIS8" s="755"/>
      <c r="SIT8" s="755"/>
      <c r="SIU8" s="755"/>
      <c r="SIV8" s="755"/>
      <c r="SIW8" s="755"/>
      <c r="SIX8" s="755"/>
      <c r="SIY8" s="755"/>
      <c r="SIZ8" s="755"/>
      <c r="SJA8" s="754" t="s">
        <v>1055</v>
      </c>
      <c r="SJB8" s="755"/>
      <c r="SJC8" s="755"/>
      <c r="SJD8" s="755"/>
      <c r="SJE8" s="755"/>
      <c r="SJF8" s="755"/>
      <c r="SJG8" s="755"/>
      <c r="SJH8" s="755"/>
      <c r="SJI8" s="755"/>
      <c r="SJJ8" s="755"/>
      <c r="SJK8" s="755"/>
      <c r="SJL8" s="755"/>
      <c r="SJM8" s="755"/>
      <c r="SJN8" s="755"/>
      <c r="SJO8" s="755"/>
      <c r="SJP8" s="755"/>
      <c r="SJQ8" s="754" t="s">
        <v>1055</v>
      </c>
      <c r="SJR8" s="755"/>
      <c r="SJS8" s="755"/>
      <c r="SJT8" s="755"/>
      <c r="SJU8" s="755"/>
      <c r="SJV8" s="755"/>
      <c r="SJW8" s="755"/>
      <c r="SJX8" s="755"/>
      <c r="SJY8" s="755"/>
      <c r="SJZ8" s="755"/>
      <c r="SKA8" s="755"/>
      <c r="SKB8" s="755"/>
      <c r="SKC8" s="755"/>
      <c r="SKD8" s="755"/>
      <c r="SKE8" s="755"/>
      <c r="SKF8" s="755"/>
      <c r="SKG8" s="754" t="s">
        <v>1055</v>
      </c>
      <c r="SKH8" s="755"/>
      <c r="SKI8" s="755"/>
      <c r="SKJ8" s="755"/>
      <c r="SKK8" s="755"/>
      <c r="SKL8" s="755"/>
      <c r="SKM8" s="755"/>
      <c r="SKN8" s="755"/>
      <c r="SKO8" s="755"/>
      <c r="SKP8" s="755"/>
      <c r="SKQ8" s="755"/>
      <c r="SKR8" s="755"/>
      <c r="SKS8" s="755"/>
      <c r="SKT8" s="755"/>
      <c r="SKU8" s="755"/>
      <c r="SKV8" s="755"/>
      <c r="SKW8" s="754" t="s">
        <v>1055</v>
      </c>
      <c r="SKX8" s="755"/>
      <c r="SKY8" s="755"/>
      <c r="SKZ8" s="755"/>
      <c r="SLA8" s="755"/>
      <c r="SLB8" s="755"/>
      <c r="SLC8" s="755"/>
      <c r="SLD8" s="755"/>
      <c r="SLE8" s="755"/>
      <c r="SLF8" s="755"/>
      <c r="SLG8" s="755"/>
      <c r="SLH8" s="755"/>
      <c r="SLI8" s="755"/>
      <c r="SLJ8" s="755"/>
      <c r="SLK8" s="755"/>
      <c r="SLL8" s="755"/>
      <c r="SLM8" s="754" t="s">
        <v>1055</v>
      </c>
      <c r="SLN8" s="755"/>
      <c r="SLO8" s="755"/>
      <c r="SLP8" s="755"/>
      <c r="SLQ8" s="755"/>
      <c r="SLR8" s="755"/>
      <c r="SLS8" s="755"/>
      <c r="SLT8" s="755"/>
      <c r="SLU8" s="755"/>
      <c r="SLV8" s="755"/>
      <c r="SLW8" s="755"/>
      <c r="SLX8" s="755"/>
      <c r="SLY8" s="755"/>
      <c r="SLZ8" s="755"/>
      <c r="SMA8" s="755"/>
      <c r="SMB8" s="755"/>
      <c r="SMC8" s="754" t="s">
        <v>1055</v>
      </c>
      <c r="SMD8" s="755"/>
      <c r="SME8" s="755"/>
      <c r="SMF8" s="755"/>
      <c r="SMG8" s="755"/>
      <c r="SMH8" s="755"/>
      <c r="SMI8" s="755"/>
      <c r="SMJ8" s="755"/>
      <c r="SMK8" s="755"/>
      <c r="SML8" s="755"/>
      <c r="SMM8" s="755"/>
      <c r="SMN8" s="755"/>
      <c r="SMO8" s="755"/>
      <c r="SMP8" s="755"/>
      <c r="SMQ8" s="755"/>
      <c r="SMR8" s="755"/>
      <c r="SMS8" s="754" t="s">
        <v>1055</v>
      </c>
      <c r="SMT8" s="755"/>
      <c r="SMU8" s="755"/>
      <c r="SMV8" s="755"/>
      <c r="SMW8" s="755"/>
      <c r="SMX8" s="755"/>
      <c r="SMY8" s="755"/>
      <c r="SMZ8" s="755"/>
      <c r="SNA8" s="755"/>
      <c r="SNB8" s="755"/>
      <c r="SNC8" s="755"/>
      <c r="SND8" s="755"/>
      <c r="SNE8" s="755"/>
      <c r="SNF8" s="755"/>
      <c r="SNG8" s="755"/>
      <c r="SNH8" s="755"/>
      <c r="SNI8" s="754" t="s">
        <v>1055</v>
      </c>
      <c r="SNJ8" s="755"/>
      <c r="SNK8" s="755"/>
      <c r="SNL8" s="755"/>
      <c r="SNM8" s="755"/>
      <c r="SNN8" s="755"/>
      <c r="SNO8" s="755"/>
      <c r="SNP8" s="755"/>
      <c r="SNQ8" s="755"/>
      <c r="SNR8" s="755"/>
      <c r="SNS8" s="755"/>
      <c r="SNT8" s="755"/>
      <c r="SNU8" s="755"/>
      <c r="SNV8" s="755"/>
      <c r="SNW8" s="755"/>
      <c r="SNX8" s="755"/>
      <c r="SNY8" s="754" t="s">
        <v>1055</v>
      </c>
      <c r="SNZ8" s="755"/>
      <c r="SOA8" s="755"/>
      <c r="SOB8" s="755"/>
      <c r="SOC8" s="755"/>
      <c r="SOD8" s="755"/>
      <c r="SOE8" s="755"/>
      <c r="SOF8" s="755"/>
      <c r="SOG8" s="755"/>
      <c r="SOH8" s="755"/>
      <c r="SOI8" s="755"/>
      <c r="SOJ8" s="755"/>
      <c r="SOK8" s="755"/>
      <c r="SOL8" s="755"/>
      <c r="SOM8" s="755"/>
      <c r="SON8" s="755"/>
      <c r="SOO8" s="754" t="s">
        <v>1055</v>
      </c>
      <c r="SOP8" s="755"/>
      <c r="SOQ8" s="755"/>
      <c r="SOR8" s="755"/>
      <c r="SOS8" s="755"/>
      <c r="SOT8" s="755"/>
      <c r="SOU8" s="755"/>
      <c r="SOV8" s="755"/>
      <c r="SOW8" s="755"/>
      <c r="SOX8" s="755"/>
      <c r="SOY8" s="755"/>
      <c r="SOZ8" s="755"/>
      <c r="SPA8" s="755"/>
      <c r="SPB8" s="755"/>
      <c r="SPC8" s="755"/>
      <c r="SPD8" s="755"/>
      <c r="SPE8" s="754" t="s">
        <v>1055</v>
      </c>
      <c r="SPF8" s="755"/>
      <c r="SPG8" s="755"/>
      <c r="SPH8" s="755"/>
      <c r="SPI8" s="755"/>
      <c r="SPJ8" s="755"/>
      <c r="SPK8" s="755"/>
      <c r="SPL8" s="755"/>
      <c r="SPM8" s="755"/>
      <c r="SPN8" s="755"/>
      <c r="SPO8" s="755"/>
      <c r="SPP8" s="755"/>
      <c r="SPQ8" s="755"/>
      <c r="SPR8" s="755"/>
      <c r="SPS8" s="755"/>
      <c r="SPT8" s="755"/>
      <c r="SPU8" s="754" t="s">
        <v>1055</v>
      </c>
      <c r="SPV8" s="755"/>
      <c r="SPW8" s="755"/>
      <c r="SPX8" s="755"/>
      <c r="SPY8" s="755"/>
      <c r="SPZ8" s="755"/>
      <c r="SQA8" s="755"/>
      <c r="SQB8" s="755"/>
      <c r="SQC8" s="755"/>
      <c r="SQD8" s="755"/>
      <c r="SQE8" s="755"/>
      <c r="SQF8" s="755"/>
      <c r="SQG8" s="755"/>
      <c r="SQH8" s="755"/>
      <c r="SQI8" s="755"/>
      <c r="SQJ8" s="755"/>
      <c r="SQK8" s="754" t="s">
        <v>1055</v>
      </c>
      <c r="SQL8" s="755"/>
      <c r="SQM8" s="755"/>
      <c r="SQN8" s="755"/>
      <c r="SQO8" s="755"/>
      <c r="SQP8" s="755"/>
      <c r="SQQ8" s="755"/>
      <c r="SQR8" s="755"/>
      <c r="SQS8" s="755"/>
      <c r="SQT8" s="755"/>
      <c r="SQU8" s="755"/>
      <c r="SQV8" s="755"/>
      <c r="SQW8" s="755"/>
      <c r="SQX8" s="755"/>
      <c r="SQY8" s="755"/>
      <c r="SQZ8" s="755"/>
      <c r="SRA8" s="754" t="s">
        <v>1055</v>
      </c>
      <c r="SRB8" s="755"/>
      <c r="SRC8" s="755"/>
      <c r="SRD8" s="755"/>
      <c r="SRE8" s="755"/>
      <c r="SRF8" s="755"/>
      <c r="SRG8" s="755"/>
      <c r="SRH8" s="755"/>
      <c r="SRI8" s="755"/>
      <c r="SRJ8" s="755"/>
      <c r="SRK8" s="755"/>
      <c r="SRL8" s="755"/>
      <c r="SRM8" s="755"/>
      <c r="SRN8" s="755"/>
      <c r="SRO8" s="755"/>
      <c r="SRP8" s="755"/>
      <c r="SRQ8" s="754" t="s">
        <v>1055</v>
      </c>
      <c r="SRR8" s="755"/>
      <c r="SRS8" s="755"/>
      <c r="SRT8" s="755"/>
      <c r="SRU8" s="755"/>
      <c r="SRV8" s="755"/>
      <c r="SRW8" s="755"/>
      <c r="SRX8" s="755"/>
      <c r="SRY8" s="755"/>
      <c r="SRZ8" s="755"/>
      <c r="SSA8" s="755"/>
      <c r="SSB8" s="755"/>
      <c r="SSC8" s="755"/>
      <c r="SSD8" s="755"/>
      <c r="SSE8" s="755"/>
      <c r="SSF8" s="755"/>
      <c r="SSG8" s="754" t="s">
        <v>1055</v>
      </c>
      <c r="SSH8" s="755"/>
      <c r="SSI8" s="755"/>
      <c r="SSJ8" s="755"/>
      <c r="SSK8" s="755"/>
      <c r="SSL8" s="755"/>
      <c r="SSM8" s="755"/>
      <c r="SSN8" s="755"/>
      <c r="SSO8" s="755"/>
      <c r="SSP8" s="755"/>
      <c r="SSQ8" s="755"/>
      <c r="SSR8" s="755"/>
      <c r="SSS8" s="755"/>
      <c r="SST8" s="755"/>
      <c r="SSU8" s="755"/>
      <c r="SSV8" s="755"/>
      <c r="SSW8" s="754" t="s">
        <v>1055</v>
      </c>
      <c r="SSX8" s="755"/>
      <c r="SSY8" s="755"/>
      <c r="SSZ8" s="755"/>
      <c r="STA8" s="755"/>
      <c r="STB8" s="755"/>
      <c r="STC8" s="755"/>
      <c r="STD8" s="755"/>
      <c r="STE8" s="755"/>
      <c r="STF8" s="755"/>
      <c r="STG8" s="755"/>
      <c r="STH8" s="755"/>
      <c r="STI8" s="755"/>
      <c r="STJ8" s="755"/>
      <c r="STK8" s="755"/>
      <c r="STL8" s="755"/>
      <c r="STM8" s="754" t="s">
        <v>1055</v>
      </c>
      <c r="STN8" s="755"/>
      <c r="STO8" s="755"/>
      <c r="STP8" s="755"/>
      <c r="STQ8" s="755"/>
      <c r="STR8" s="755"/>
      <c r="STS8" s="755"/>
      <c r="STT8" s="755"/>
      <c r="STU8" s="755"/>
      <c r="STV8" s="755"/>
      <c r="STW8" s="755"/>
      <c r="STX8" s="755"/>
      <c r="STY8" s="755"/>
      <c r="STZ8" s="755"/>
      <c r="SUA8" s="755"/>
      <c r="SUB8" s="755"/>
      <c r="SUC8" s="754" t="s">
        <v>1055</v>
      </c>
      <c r="SUD8" s="755"/>
      <c r="SUE8" s="755"/>
      <c r="SUF8" s="755"/>
      <c r="SUG8" s="755"/>
      <c r="SUH8" s="755"/>
      <c r="SUI8" s="755"/>
      <c r="SUJ8" s="755"/>
      <c r="SUK8" s="755"/>
      <c r="SUL8" s="755"/>
      <c r="SUM8" s="755"/>
      <c r="SUN8" s="755"/>
      <c r="SUO8" s="755"/>
      <c r="SUP8" s="755"/>
      <c r="SUQ8" s="755"/>
      <c r="SUR8" s="755"/>
      <c r="SUS8" s="754" t="s">
        <v>1055</v>
      </c>
      <c r="SUT8" s="755"/>
      <c r="SUU8" s="755"/>
      <c r="SUV8" s="755"/>
      <c r="SUW8" s="755"/>
      <c r="SUX8" s="755"/>
      <c r="SUY8" s="755"/>
      <c r="SUZ8" s="755"/>
      <c r="SVA8" s="755"/>
      <c r="SVB8" s="755"/>
      <c r="SVC8" s="755"/>
      <c r="SVD8" s="755"/>
      <c r="SVE8" s="755"/>
      <c r="SVF8" s="755"/>
      <c r="SVG8" s="755"/>
      <c r="SVH8" s="755"/>
      <c r="SVI8" s="754" t="s">
        <v>1055</v>
      </c>
      <c r="SVJ8" s="755"/>
      <c r="SVK8" s="755"/>
      <c r="SVL8" s="755"/>
      <c r="SVM8" s="755"/>
      <c r="SVN8" s="755"/>
      <c r="SVO8" s="755"/>
      <c r="SVP8" s="755"/>
      <c r="SVQ8" s="755"/>
      <c r="SVR8" s="755"/>
      <c r="SVS8" s="755"/>
      <c r="SVT8" s="755"/>
      <c r="SVU8" s="755"/>
      <c r="SVV8" s="755"/>
      <c r="SVW8" s="755"/>
      <c r="SVX8" s="755"/>
      <c r="SVY8" s="754" t="s">
        <v>1055</v>
      </c>
      <c r="SVZ8" s="755"/>
      <c r="SWA8" s="755"/>
      <c r="SWB8" s="755"/>
      <c r="SWC8" s="755"/>
      <c r="SWD8" s="755"/>
      <c r="SWE8" s="755"/>
      <c r="SWF8" s="755"/>
      <c r="SWG8" s="755"/>
      <c r="SWH8" s="755"/>
      <c r="SWI8" s="755"/>
      <c r="SWJ8" s="755"/>
      <c r="SWK8" s="755"/>
      <c r="SWL8" s="755"/>
      <c r="SWM8" s="755"/>
      <c r="SWN8" s="755"/>
      <c r="SWO8" s="754" t="s">
        <v>1055</v>
      </c>
      <c r="SWP8" s="755"/>
      <c r="SWQ8" s="755"/>
      <c r="SWR8" s="755"/>
      <c r="SWS8" s="755"/>
      <c r="SWT8" s="755"/>
      <c r="SWU8" s="755"/>
      <c r="SWV8" s="755"/>
      <c r="SWW8" s="755"/>
      <c r="SWX8" s="755"/>
      <c r="SWY8" s="755"/>
      <c r="SWZ8" s="755"/>
      <c r="SXA8" s="755"/>
      <c r="SXB8" s="755"/>
      <c r="SXC8" s="755"/>
      <c r="SXD8" s="755"/>
      <c r="SXE8" s="754" t="s">
        <v>1055</v>
      </c>
      <c r="SXF8" s="755"/>
      <c r="SXG8" s="755"/>
      <c r="SXH8" s="755"/>
      <c r="SXI8" s="755"/>
      <c r="SXJ8" s="755"/>
      <c r="SXK8" s="755"/>
      <c r="SXL8" s="755"/>
      <c r="SXM8" s="755"/>
      <c r="SXN8" s="755"/>
      <c r="SXO8" s="755"/>
      <c r="SXP8" s="755"/>
      <c r="SXQ8" s="755"/>
      <c r="SXR8" s="755"/>
      <c r="SXS8" s="755"/>
      <c r="SXT8" s="755"/>
      <c r="SXU8" s="754" t="s">
        <v>1055</v>
      </c>
      <c r="SXV8" s="755"/>
      <c r="SXW8" s="755"/>
      <c r="SXX8" s="755"/>
      <c r="SXY8" s="755"/>
      <c r="SXZ8" s="755"/>
      <c r="SYA8" s="755"/>
      <c r="SYB8" s="755"/>
      <c r="SYC8" s="755"/>
      <c r="SYD8" s="755"/>
      <c r="SYE8" s="755"/>
      <c r="SYF8" s="755"/>
      <c r="SYG8" s="755"/>
      <c r="SYH8" s="755"/>
      <c r="SYI8" s="755"/>
      <c r="SYJ8" s="755"/>
      <c r="SYK8" s="754" t="s">
        <v>1055</v>
      </c>
      <c r="SYL8" s="755"/>
      <c r="SYM8" s="755"/>
      <c r="SYN8" s="755"/>
      <c r="SYO8" s="755"/>
      <c r="SYP8" s="755"/>
      <c r="SYQ8" s="755"/>
      <c r="SYR8" s="755"/>
      <c r="SYS8" s="755"/>
      <c r="SYT8" s="755"/>
      <c r="SYU8" s="755"/>
      <c r="SYV8" s="755"/>
      <c r="SYW8" s="755"/>
      <c r="SYX8" s="755"/>
      <c r="SYY8" s="755"/>
      <c r="SYZ8" s="755"/>
      <c r="SZA8" s="754" t="s">
        <v>1055</v>
      </c>
      <c r="SZB8" s="755"/>
      <c r="SZC8" s="755"/>
      <c r="SZD8" s="755"/>
      <c r="SZE8" s="755"/>
      <c r="SZF8" s="755"/>
      <c r="SZG8" s="755"/>
      <c r="SZH8" s="755"/>
      <c r="SZI8" s="755"/>
      <c r="SZJ8" s="755"/>
      <c r="SZK8" s="755"/>
      <c r="SZL8" s="755"/>
      <c r="SZM8" s="755"/>
      <c r="SZN8" s="755"/>
      <c r="SZO8" s="755"/>
      <c r="SZP8" s="755"/>
      <c r="SZQ8" s="754" t="s">
        <v>1055</v>
      </c>
      <c r="SZR8" s="755"/>
      <c r="SZS8" s="755"/>
      <c r="SZT8" s="755"/>
      <c r="SZU8" s="755"/>
      <c r="SZV8" s="755"/>
      <c r="SZW8" s="755"/>
      <c r="SZX8" s="755"/>
      <c r="SZY8" s="755"/>
      <c r="SZZ8" s="755"/>
      <c r="TAA8" s="755"/>
      <c r="TAB8" s="755"/>
      <c r="TAC8" s="755"/>
      <c r="TAD8" s="755"/>
      <c r="TAE8" s="755"/>
      <c r="TAF8" s="755"/>
      <c r="TAG8" s="754" t="s">
        <v>1055</v>
      </c>
      <c r="TAH8" s="755"/>
      <c r="TAI8" s="755"/>
      <c r="TAJ8" s="755"/>
      <c r="TAK8" s="755"/>
      <c r="TAL8" s="755"/>
      <c r="TAM8" s="755"/>
      <c r="TAN8" s="755"/>
      <c r="TAO8" s="755"/>
      <c r="TAP8" s="755"/>
      <c r="TAQ8" s="755"/>
      <c r="TAR8" s="755"/>
      <c r="TAS8" s="755"/>
      <c r="TAT8" s="755"/>
      <c r="TAU8" s="755"/>
      <c r="TAV8" s="755"/>
      <c r="TAW8" s="754" t="s">
        <v>1055</v>
      </c>
      <c r="TAX8" s="755"/>
      <c r="TAY8" s="755"/>
      <c r="TAZ8" s="755"/>
      <c r="TBA8" s="755"/>
      <c r="TBB8" s="755"/>
      <c r="TBC8" s="755"/>
      <c r="TBD8" s="755"/>
      <c r="TBE8" s="755"/>
      <c r="TBF8" s="755"/>
      <c r="TBG8" s="755"/>
      <c r="TBH8" s="755"/>
      <c r="TBI8" s="755"/>
      <c r="TBJ8" s="755"/>
      <c r="TBK8" s="755"/>
      <c r="TBL8" s="755"/>
      <c r="TBM8" s="754" t="s">
        <v>1055</v>
      </c>
      <c r="TBN8" s="755"/>
      <c r="TBO8" s="755"/>
      <c r="TBP8" s="755"/>
      <c r="TBQ8" s="755"/>
      <c r="TBR8" s="755"/>
      <c r="TBS8" s="755"/>
      <c r="TBT8" s="755"/>
      <c r="TBU8" s="755"/>
      <c r="TBV8" s="755"/>
      <c r="TBW8" s="755"/>
      <c r="TBX8" s="755"/>
      <c r="TBY8" s="755"/>
      <c r="TBZ8" s="755"/>
      <c r="TCA8" s="755"/>
      <c r="TCB8" s="755"/>
      <c r="TCC8" s="754" t="s">
        <v>1055</v>
      </c>
      <c r="TCD8" s="755"/>
      <c r="TCE8" s="755"/>
      <c r="TCF8" s="755"/>
      <c r="TCG8" s="755"/>
      <c r="TCH8" s="755"/>
      <c r="TCI8" s="755"/>
      <c r="TCJ8" s="755"/>
      <c r="TCK8" s="755"/>
      <c r="TCL8" s="755"/>
      <c r="TCM8" s="755"/>
      <c r="TCN8" s="755"/>
      <c r="TCO8" s="755"/>
      <c r="TCP8" s="755"/>
      <c r="TCQ8" s="755"/>
      <c r="TCR8" s="755"/>
      <c r="TCS8" s="754" t="s">
        <v>1055</v>
      </c>
      <c r="TCT8" s="755"/>
      <c r="TCU8" s="755"/>
      <c r="TCV8" s="755"/>
      <c r="TCW8" s="755"/>
      <c r="TCX8" s="755"/>
      <c r="TCY8" s="755"/>
      <c r="TCZ8" s="755"/>
      <c r="TDA8" s="755"/>
      <c r="TDB8" s="755"/>
      <c r="TDC8" s="755"/>
      <c r="TDD8" s="755"/>
      <c r="TDE8" s="755"/>
      <c r="TDF8" s="755"/>
      <c r="TDG8" s="755"/>
      <c r="TDH8" s="755"/>
      <c r="TDI8" s="754" t="s">
        <v>1055</v>
      </c>
      <c r="TDJ8" s="755"/>
      <c r="TDK8" s="755"/>
      <c r="TDL8" s="755"/>
      <c r="TDM8" s="755"/>
      <c r="TDN8" s="755"/>
      <c r="TDO8" s="755"/>
      <c r="TDP8" s="755"/>
      <c r="TDQ8" s="755"/>
      <c r="TDR8" s="755"/>
      <c r="TDS8" s="755"/>
      <c r="TDT8" s="755"/>
      <c r="TDU8" s="755"/>
      <c r="TDV8" s="755"/>
      <c r="TDW8" s="755"/>
      <c r="TDX8" s="755"/>
      <c r="TDY8" s="754" t="s">
        <v>1055</v>
      </c>
      <c r="TDZ8" s="755"/>
      <c r="TEA8" s="755"/>
      <c r="TEB8" s="755"/>
      <c r="TEC8" s="755"/>
      <c r="TED8" s="755"/>
      <c r="TEE8" s="755"/>
      <c r="TEF8" s="755"/>
      <c r="TEG8" s="755"/>
      <c r="TEH8" s="755"/>
      <c r="TEI8" s="755"/>
      <c r="TEJ8" s="755"/>
      <c r="TEK8" s="755"/>
      <c r="TEL8" s="755"/>
      <c r="TEM8" s="755"/>
      <c r="TEN8" s="755"/>
      <c r="TEO8" s="754" t="s">
        <v>1055</v>
      </c>
      <c r="TEP8" s="755"/>
      <c r="TEQ8" s="755"/>
      <c r="TER8" s="755"/>
      <c r="TES8" s="755"/>
      <c r="TET8" s="755"/>
      <c r="TEU8" s="755"/>
      <c r="TEV8" s="755"/>
      <c r="TEW8" s="755"/>
      <c r="TEX8" s="755"/>
      <c r="TEY8" s="755"/>
      <c r="TEZ8" s="755"/>
      <c r="TFA8" s="755"/>
      <c r="TFB8" s="755"/>
      <c r="TFC8" s="755"/>
      <c r="TFD8" s="755"/>
      <c r="TFE8" s="754" t="s">
        <v>1055</v>
      </c>
      <c r="TFF8" s="755"/>
      <c r="TFG8" s="755"/>
      <c r="TFH8" s="755"/>
      <c r="TFI8" s="755"/>
      <c r="TFJ8" s="755"/>
      <c r="TFK8" s="755"/>
      <c r="TFL8" s="755"/>
      <c r="TFM8" s="755"/>
      <c r="TFN8" s="755"/>
      <c r="TFO8" s="755"/>
      <c r="TFP8" s="755"/>
      <c r="TFQ8" s="755"/>
      <c r="TFR8" s="755"/>
      <c r="TFS8" s="755"/>
      <c r="TFT8" s="755"/>
      <c r="TFU8" s="754" t="s">
        <v>1055</v>
      </c>
      <c r="TFV8" s="755"/>
      <c r="TFW8" s="755"/>
      <c r="TFX8" s="755"/>
      <c r="TFY8" s="755"/>
      <c r="TFZ8" s="755"/>
      <c r="TGA8" s="755"/>
      <c r="TGB8" s="755"/>
      <c r="TGC8" s="755"/>
      <c r="TGD8" s="755"/>
      <c r="TGE8" s="755"/>
      <c r="TGF8" s="755"/>
      <c r="TGG8" s="755"/>
      <c r="TGH8" s="755"/>
      <c r="TGI8" s="755"/>
      <c r="TGJ8" s="755"/>
      <c r="TGK8" s="754" t="s">
        <v>1055</v>
      </c>
      <c r="TGL8" s="755"/>
      <c r="TGM8" s="755"/>
      <c r="TGN8" s="755"/>
      <c r="TGO8" s="755"/>
      <c r="TGP8" s="755"/>
      <c r="TGQ8" s="755"/>
      <c r="TGR8" s="755"/>
      <c r="TGS8" s="755"/>
      <c r="TGT8" s="755"/>
      <c r="TGU8" s="755"/>
      <c r="TGV8" s="755"/>
      <c r="TGW8" s="755"/>
      <c r="TGX8" s="755"/>
      <c r="TGY8" s="755"/>
      <c r="TGZ8" s="755"/>
      <c r="THA8" s="754" t="s">
        <v>1055</v>
      </c>
      <c r="THB8" s="755"/>
      <c r="THC8" s="755"/>
      <c r="THD8" s="755"/>
      <c r="THE8" s="755"/>
      <c r="THF8" s="755"/>
      <c r="THG8" s="755"/>
      <c r="THH8" s="755"/>
      <c r="THI8" s="755"/>
      <c r="THJ8" s="755"/>
      <c r="THK8" s="755"/>
      <c r="THL8" s="755"/>
      <c r="THM8" s="755"/>
      <c r="THN8" s="755"/>
      <c r="THO8" s="755"/>
      <c r="THP8" s="755"/>
      <c r="THQ8" s="754" t="s">
        <v>1055</v>
      </c>
      <c r="THR8" s="755"/>
      <c r="THS8" s="755"/>
      <c r="THT8" s="755"/>
      <c r="THU8" s="755"/>
      <c r="THV8" s="755"/>
      <c r="THW8" s="755"/>
      <c r="THX8" s="755"/>
      <c r="THY8" s="755"/>
      <c r="THZ8" s="755"/>
      <c r="TIA8" s="755"/>
      <c r="TIB8" s="755"/>
      <c r="TIC8" s="755"/>
      <c r="TID8" s="755"/>
      <c r="TIE8" s="755"/>
      <c r="TIF8" s="755"/>
      <c r="TIG8" s="754" t="s">
        <v>1055</v>
      </c>
      <c r="TIH8" s="755"/>
      <c r="TII8" s="755"/>
      <c r="TIJ8" s="755"/>
      <c r="TIK8" s="755"/>
      <c r="TIL8" s="755"/>
      <c r="TIM8" s="755"/>
      <c r="TIN8" s="755"/>
      <c r="TIO8" s="755"/>
      <c r="TIP8" s="755"/>
      <c r="TIQ8" s="755"/>
      <c r="TIR8" s="755"/>
      <c r="TIS8" s="755"/>
      <c r="TIT8" s="755"/>
      <c r="TIU8" s="755"/>
      <c r="TIV8" s="755"/>
      <c r="TIW8" s="754" t="s">
        <v>1055</v>
      </c>
      <c r="TIX8" s="755"/>
      <c r="TIY8" s="755"/>
      <c r="TIZ8" s="755"/>
      <c r="TJA8" s="755"/>
      <c r="TJB8" s="755"/>
      <c r="TJC8" s="755"/>
      <c r="TJD8" s="755"/>
      <c r="TJE8" s="755"/>
      <c r="TJF8" s="755"/>
      <c r="TJG8" s="755"/>
      <c r="TJH8" s="755"/>
      <c r="TJI8" s="755"/>
      <c r="TJJ8" s="755"/>
      <c r="TJK8" s="755"/>
      <c r="TJL8" s="755"/>
      <c r="TJM8" s="754" t="s">
        <v>1055</v>
      </c>
      <c r="TJN8" s="755"/>
      <c r="TJO8" s="755"/>
      <c r="TJP8" s="755"/>
      <c r="TJQ8" s="755"/>
      <c r="TJR8" s="755"/>
      <c r="TJS8" s="755"/>
      <c r="TJT8" s="755"/>
      <c r="TJU8" s="755"/>
      <c r="TJV8" s="755"/>
      <c r="TJW8" s="755"/>
      <c r="TJX8" s="755"/>
      <c r="TJY8" s="755"/>
      <c r="TJZ8" s="755"/>
      <c r="TKA8" s="755"/>
      <c r="TKB8" s="755"/>
      <c r="TKC8" s="754" t="s">
        <v>1055</v>
      </c>
      <c r="TKD8" s="755"/>
      <c r="TKE8" s="755"/>
      <c r="TKF8" s="755"/>
      <c r="TKG8" s="755"/>
      <c r="TKH8" s="755"/>
      <c r="TKI8" s="755"/>
      <c r="TKJ8" s="755"/>
      <c r="TKK8" s="755"/>
      <c r="TKL8" s="755"/>
      <c r="TKM8" s="755"/>
      <c r="TKN8" s="755"/>
      <c r="TKO8" s="755"/>
      <c r="TKP8" s="755"/>
      <c r="TKQ8" s="755"/>
      <c r="TKR8" s="755"/>
      <c r="TKS8" s="754" t="s">
        <v>1055</v>
      </c>
      <c r="TKT8" s="755"/>
      <c r="TKU8" s="755"/>
      <c r="TKV8" s="755"/>
      <c r="TKW8" s="755"/>
      <c r="TKX8" s="755"/>
      <c r="TKY8" s="755"/>
      <c r="TKZ8" s="755"/>
      <c r="TLA8" s="755"/>
      <c r="TLB8" s="755"/>
      <c r="TLC8" s="755"/>
      <c r="TLD8" s="755"/>
      <c r="TLE8" s="755"/>
      <c r="TLF8" s="755"/>
      <c r="TLG8" s="755"/>
      <c r="TLH8" s="755"/>
      <c r="TLI8" s="754" t="s">
        <v>1055</v>
      </c>
      <c r="TLJ8" s="755"/>
      <c r="TLK8" s="755"/>
      <c r="TLL8" s="755"/>
      <c r="TLM8" s="755"/>
      <c r="TLN8" s="755"/>
      <c r="TLO8" s="755"/>
      <c r="TLP8" s="755"/>
      <c r="TLQ8" s="755"/>
      <c r="TLR8" s="755"/>
      <c r="TLS8" s="755"/>
      <c r="TLT8" s="755"/>
      <c r="TLU8" s="755"/>
      <c r="TLV8" s="755"/>
      <c r="TLW8" s="755"/>
      <c r="TLX8" s="755"/>
      <c r="TLY8" s="754" t="s">
        <v>1055</v>
      </c>
      <c r="TLZ8" s="755"/>
      <c r="TMA8" s="755"/>
      <c r="TMB8" s="755"/>
      <c r="TMC8" s="755"/>
      <c r="TMD8" s="755"/>
      <c r="TME8" s="755"/>
      <c r="TMF8" s="755"/>
      <c r="TMG8" s="755"/>
      <c r="TMH8" s="755"/>
      <c r="TMI8" s="755"/>
      <c r="TMJ8" s="755"/>
      <c r="TMK8" s="755"/>
      <c r="TML8" s="755"/>
      <c r="TMM8" s="755"/>
      <c r="TMN8" s="755"/>
      <c r="TMO8" s="754" t="s">
        <v>1055</v>
      </c>
      <c r="TMP8" s="755"/>
      <c r="TMQ8" s="755"/>
      <c r="TMR8" s="755"/>
      <c r="TMS8" s="755"/>
      <c r="TMT8" s="755"/>
      <c r="TMU8" s="755"/>
      <c r="TMV8" s="755"/>
      <c r="TMW8" s="755"/>
      <c r="TMX8" s="755"/>
      <c r="TMY8" s="755"/>
      <c r="TMZ8" s="755"/>
      <c r="TNA8" s="755"/>
      <c r="TNB8" s="755"/>
      <c r="TNC8" s="755"/>
      <c r="TND8" s="755"/>
      <c r="TNE8" s="754" t="s">
        <v>1055</v>
      </c>
      <c r="TNF8" s="755"/>
      <c r="TNG8" s="755"/>
      <c r="TNH8" s="755"/>
      <c r="TNI8" s="755"/>
      <c r="TNJ8" s="755"/>
      <c r="TNK8" s="755"/>
      <c r="TNL8" s="755"/>
      <c r="TNM8" s="755"/>
      <c r="TNN8" s="755"/>
      <c r="TNO8" s="755"/>
      <c r="TNP8" s="755"/>
      <c r="TNQ8" s="755"/>
      <c r="TNR8" s="755"/>
      <c r="TNS8" s="755"/>
      <c r="TNT8" s="755"/>
      <c r="TNU8" s="754" t="s">
        <v>1055</v>
      </c>
      <c r="TNV8" s="755"/>
      <c r="TNW8" s="755"/>
      <c r="TNX8" s="755"/>
      <c r="TNY8" s="755"/>
      <c r="TNZ8" s="755"/>
      <c r="TOA8" s="755"/>
      <c r="TOB8" s="755"/>
      <c r="TOC8" s="755"/>
      <c r="TOD8" s="755"/>
      <c r="TOE8" s="755"/>
      <c r="TOF8" s="755"/>
      <c r="TOG8" s="755"/>
      <c r="TOH8" s="755"/>
      <c r="TOI8" s="755"/>
      <c r="TOJ8" s="755"/>
      <c r="TOK8" s="754" t="s">
        <v>1055</v>
      </c>
      <c r="TOL8" s="755"/>
      <c r="TOM8" s="755"/>
      <c r="TON8" s="755"/>
      <c r="TOO8" s="755"/>
      <c r="TOP8" s="755"/>
      <c r="TOQ8" s="755"/>
      <c r="TOR8" s="755"/>
      <c r="TOS8" s="755"/>
      <c r="TOT8" s="755"/>
      <c r="TOU8" s="755"/>
      <c r="TOV8" s="755"/>
      <c r="TOW8" s="755"/>
      <c r="TOX8" s="755"/>
      <c r="TOY8" s="755"/>
      <c r="TOZ8" s="755"/>
      <c r="TPA8" s="754" t="s">
        <v>1055</v>
      </c>
      <c r="TPB8" s="755"/>
      <c r="TPC8" s="755"/>
      <c r="TPD8" s="755"/>
      <c r="TPE8" s="755"/>
      <c r="TPF8" s="755"/>
      <c r="TPG8" s="755"/>
      <c r="TPH8" s="755"/>
      <c r="TPI8" s="755"/>
      <c r="TPJ8" s="755"/>
      <c r="TPK8" s="755"/>
      <c r="TPL8" s="755"/>
      <c r="TPM8" s="755"/>
      <c r="TPN8" s="755"/>
      <c r="TPO8" s="755"/>
      <c r="TPP8" s="755"/>
      <c r="TPQ8" s="754" t="s">
        <v>1055</v>
      </c>
      <c r="TPR8" s="755"/>
      <c r="TPS8" s="755"/>
      <c r="TPT8" s="755"/>
      <c r="TPU8" s="755"/>
      <c r="TPV8" s="755"/>
      <c r="TPW8" s="755"/>
      <c r="TPX8" s="755"/>
      <c r="TPY8" s="755"/>
      <c r="TPZ8" s="755"/>
      <c r="TQA8" s="755"/>
      <c r="TQB8" s="755"/>
      <c r="TQC8" s="755"/>
      <c r="TQD8" s="755"/>
      <c r="TQE8" s="755"/>
      <c r="TQF8" s="755"/>
      <c r="TQG8" s="754" t="s">
        <v>1055</v>
      </c>
      <c r="TQH8" s="755"/>
      <c r="TQI8" s="755"/>
      <c r="TQJ8" s="755"/>
      <c r="TQK8" s="755"/>
      <c r="TQL8" s="755"/>
      <c r="TQM8" s="755"/>
      <c r="TQN8" s="755"/>
      <c r="TQO8" s="755"/>
      <c r="TQP8" s="755"/>
      <c r="TQQ8" s="755"/>
      <c r="TQR8" s="755"/>
      <c r="TQS8" s="755"/>
      <c r="TQT8" s="755"/>
      <c r="TQU8" s="755"/>
      <c r="TQV8" s="755"/>
      <c r="TQW8" s="754" t="s">
        <v>1055</v>
      </c>
      <c r="TQX8" s="755"/>
      <c r="TQY8" s="755"/>
      <c r="TQZ8" s="755"/>
      <c r="TRA8" s="755"/>
      <c r="TRB8" s="755"/>
      <c r="TRC8" s="755"/>
      <c r="TRD8" s="755"/>
      <c r="TRE8" s="755"/>
      <c r="TRF8" s="755"/>
      <c r="TRG8" s="755"/>
      <c r="TRH8" s="755"/>
      <c r="TRI8" s="755"/>
      <c r="TRJ8" s="755"/>
      <c r="TRK8" s="755"/>
      <c r="TRL8" s="755"/>
      <c r="TRM8" s="754" t="s">
        <v>1055</v>
      </c>
      <c r="TRN8" s="755"/>
      <c r="TRO8" s="755"/>
      <c r="TRP8" s="755"/>
      <c r="TRQ8" s="755"/>
      <c r="TRR8" s="755"/>
      <c r="TRS8" s="755"/>
      <c r="TRT8" s="755"/>
      <c r="TRU8" s="755"/>
      <c r="TRV8" s="755"/>
      <c r="TRW8" s="755"/>
      <c r="TRX8" s="755"/>
      <c r="TRY8" s="755"/>
      <c r="TRZ8" s="755"/>
      <c r="TSA8" s="755"/>
      <c r="TSB8" s="755"/>
      <c r="TSC8" s="754" t="s">
        <v>1055</v>
      </c>
      <c r="TSD8" s="755"/>
      <c r="TSE8" s="755"/>
      <c r="TSF8" s="755"/>
      <c r="TSG8" s="755"/>
      <c r="TSH8" s="755"/>
      <c r="TSI8" s="755"/>
      <c r="TSJ8" s="755"/>
      <c r="TSK8" s="755"/>
      <c r="TSL8" s="755"/>
      <c r="TSM8" s="755"/>
      <c r="TSN8" s="755"/>
      <c r="TSO8" s="755"/>
      <c r="TSP8" s="755"/>
      <c r="TSQ8" s="755"/>
      <c r="TSR8" s="755"/>
      <c r="TSS8" s="754" t="s">
        <v>1055</v>
      </c>
      <c r="TST8" s="755"/>
      <c r="TSU8" s="755"/>
      <c r="TSV8" s="755"/>
      <c r="TSW8" s="755"/>
      <c r="TSX8" s="755"/>
      <c r="TSY8" s="755"/>
      <c r="TSZ8" s="755"/>
      <c r="TTA8" s="755"/>
      <c r="TTB8" s="755"/>
      <c r="TTC8" s="755"/>
      <c r="TTD8" s="755"/>
      <c r="TTE8" s="755"/>
      <c r="TTF8" s="755"/>
      <c r="TTG8" s="755"/>
      <c r="TTH8" s="755"/>
      <c r="TTI8" s="754" t="s">
        <v>1055</v>
      </c>
      <c r="TTJ8" s="755"/>
      <c r="TTK8" s="755"/>
      <c r="TTL8" s="755"/>
      <c r="TTM8" s="755"/>
      <c r="TTN8" s="755"/>
      <c r="TTO8" s="755"/>
      <c r="TTP8" s="755"/>
      <c r="TTQ8" s="755"/>
      <c r="TTR8" s="755"/>
      <c r="TTS8" s="755"/>
      <c r="TTT8" s="755"/>
      <c r="TTU8" s="755"/>
      <c r="TTV8" s="755"/>
      <c r="TTW8" s="755"/>
      <c r="TTX8" s="755"/>
      <c r="TTY8" s="754" t="s">
        <v>1055</v>
      </c>
      <c r="TTZ8" s="755"/>
      <c r="TUA8" s="755"/>
      <c r="TUB8" s="755"/>
      <c r="TUC8" s="755"/>
      <c r="TUD8" s="755"/>
      <c r="TUE8" s="755"/>
      <c r="TUF8" s="755"/>
      <c r="TUG8" s="755"/>
      <c r="TUH8" s="755"/>
      <c r="TUI8" s="755"/>
      <c r="TUJ8" s="755"/>
      <c r="TUK8" s="755"/>
      <c r="TUL8" s="755"/>
      <c r="TUM8" s="755"/>
      <c r="TUN8" s="755"/>
      <c r="TUO8" s="754" t="s">
        <v>1055</v>
      </c>
      <c r="TUP8" s="755"/>
      <c r="TUQ8" s="755"/>
      <c r="TUR8" s="755"/>
      <c r="TUS8" s="755"/>
      <c r="TUT8" s="755"/>
      <c r="TUU8" s="755"/>
      <c r="TUV8" s="755"/>
      <c r="TUW8" s="755"/>
      <c r="TUX8" s="755"/>
      <c r="TUY8" s="755"/>
      <c r="TUZ8" s="755"/>
      <c r="TVA8" s="755"/>
      <c r="TVB8" s="755"/>
      <c r="TVC8" s="755"/>
      <c r="TVD8" s="755"/>
      <c r="TVE8" s="754" t="s">
        <v>1055</v>
      </c>
      <c r="TVF8" s="755"/>
      <c r="TVG8" s="755"/>
      <c r="TVH8" s="755"/>
      <c r="TVI8" s="755"/>
      <c r="TVJ8" s="755"/>
      <c r="TVK8" s="755"/>
      <c r="TVL8" s="755"/>
      <c r="TVM8" s="755"/>
      <c r="TVN8" s="755"/>
      <c r="TVO8" s="755"/>
      <c r="TVP8" s="755"/>
      <c r="TVQ8" s="755"/>
      <c r="TVR8" s="755"/>
      <c r="TVS8" s="755"/>
      <c r="TVT8" s="755"/>
      <c r="TVU8" s="754" t="s">
        <v>1055</v>
      </c>
      <c r="TVV8" s="755"/>
      <c r="TVW8" s="755"/>
      <c r="TVX8" s="755"/>
      <c r="TVY8" s="755"/>
      <c r="TVZ8" s="755"/>
      <c r="TWA8" s="755"/>
      <c r="TWB8" s="755"/>
      <c r="TWC8" s="755"/>
      <c r="TWD8" s="755"/>
      <c r="TWE8" s="755"/>
      <c r="TWF8" s="755"/>
      <c r="TWG8" s="755"/>
      <c r="TWH8" s="755"/>
      <c r="TWI8" s="755"/>
      <c r="TWJ8" s="755"/>
      <c r="TWK8" s="754" t="s">
        <v>1055</v>
      </c>
      <c r="TWL8" s="755"/>
      <c r="TWM8" s="755"/>
      <c r="TWN8" s="755"/>
      <c r="TWO8" s="755"/>
      <c r="TWP8" s="755"/>
      <c r="TWQ8" s="755"/>
      <c r="TWR8" s="755"/>
      <c r="TWS8" s="755"/>
      <c r="TWT8" s="755"/>
      <c r="TWU8" s="755"/>
      <c r="TWV8" s="755"/>
      <c r="TWW8" s="755"/>
      <c r="TWX8" s="755"/>
      <c r="TWY8" s="755"/>
      <c r="TWZ8" s="755"/>
      <c r="TXA8" s="754" t="s">
        <v>1055</v>
      </c>
      <c r="TXB8" s="755"/>
      <c r="TXC8" s="755"/>
      <c r="TXD8" s="755"/>
      <c r="TXE8" s="755"/>
      <c r="TXF8" s="755"/>
      <c r="TXG8" s="755"/>
      <c r="TXH8" s="755"/>
      <c r="TXI8" s="755"/>
      <c r="TXJ8" s="755"/>
      <c r="TXK8" s="755"/>
      <c r="TXL8" s="755"/>
      <c r="TXM8" s="755"/>
      <c r="TXN8" s="755"/>
      <c r="TXO8" s="755"/>
      <c r="TXP8" s="755"/>
      <c r="TXQ8" s="754" t="s">
        <v>1055</v>
      </c>
      <c r="TXR8" s="755"/>
      <c r="TXS8" s="755"/>
      <c r="TXT8" s="755"/>
      <c r="TXU8" s="755"/>
      <c r="TXV8" s="755"/>
      <c r="TXW8" s="755"/>
      <c r="TXX8" s="755"/>
      <c r="TXY8" s="755"/>
      <c r="TXZ8" s="755"/>
      <c r="TYA8" s="755"/>
      <c r="TYB8" s="755"/>
      <c r="TYC8" s="755"/>
      <c r="TYD8" s="755"/>
      <c r="TYE8" s="755"/>
      <c r="TYF8" s="755"/>
      <c r="TYG8" s="754" t="s">
        <v>1055</v>
      </c>
      <c r="TYH8" s="755"/>
      <c r="TYI8" s="755"/>
      <c r="TYJ8" s="755"/>
      <c r="TYK8" s="755"/>
      <c r="TYL8" s="755"/>
      <c r="TYM8" s="755"/>
      <c r="TYN8" s="755"/>
      <c r="TYO8" s="755"/>
      <c r="TYP8" s="755"/>
      <c r="TYQ8" s="755"/>
      <c r="TYR8" s="755"/>
      <c r="TYS8" s="755"/>
      <c r="TYT8" s="755"/>
      <c r="TYU8" s="755"/>
      <c r="TYV8" s="755"/>
      <c r="TYW8" s="754" t="s">
        <v>1055</v>
      </c>
      <c r="TYX8" s="755"/>
      <c r="TYY8" s="755"/>
      <c r="TYZ8" s="755"/>
      <c r="TZA8" s="755"/>
      <c r="TZB8" s="755"/>
      <c r="TZC8" s="755"/>
      <c r="TZD8" s="755"/>
      <c r="TZE8" s="755"/>
      <c r="TZF8" s="755"/>
      <c r="TZG8" s="755"/>
      <c r="TZH8" s="755"/>
      <c r="TZI8" s="755"/>
      <c r="TZJ8" s="755"/>
      <c r="TZK8" s="755"/>
      <c r="TZL8" s="755"/>
      <c r="TZM8" s="754" t="s">
        <v>1055</v>
      </c>
      <c r="TZN8" s="755"/>
      <c r="TZO8" s="755"/>
      <c r="TZP8" s="755"/>
      <c r="TZQ8" s="755"/>
      <c r="TZR8" s="755"/>
      <c r="TZS8" s="755"/>
      <c r="TZT8" s="755"/>
      <c r="TZU8" s="755"/>
      <c r="TZV8" s="755"/>
      <c r="TZW8" s="755"/>
      <c r="TZX8" s="755"/>
      <c r="TZY8" s="755"/>
      <c r="TZZ8" s="755"/>
      <c r="UAA8" s="755"/>
      <c r="UAB8" s="755"/>
      <c r="UAC8" s="754" t="s">
        <v>1055</v>
      </c>
      <c r="UAD8" s="755"/>
      <c r="UAE8" s="755"/>
      <c r="UAF8" s="755"/>
      <c r="UAG8" s="755"/>
      <c r="UAH8" s="755"/>
      <c r="UAI8" s="755"/>
      <c r="UAJ8" s="755"/>
      <c r="UAK8" s="755"/>
      <c r="UAL8" s="755"/>
      <c r="UAM8" s="755"/>
      <c r="UAN8" s="755"/>
      <c r="UAO8" s="755"/>
      <c r="UAP8" s="755"/>
      <c r="UAQ8" s="755"/>
      <c r="UAR8" s="755"/>
      <c r="UAS8" s="754" t="s">
        <v>1055</v>
      </c>
      <c r="UAT8" s="755"/>
      <c r="UAU8" s="755"/>
      <c r="UAV8" s="755"/>
      <c r="UAW8" s="755"/>
      <c r="UAX8" s="755"/>
      <c r="UAY8" s="755"/>
      <c r="UAZ8" s="755"/>
      <c r="UBA8" s="755"/>
      <c r="UBB8" s="755"/>
      <c r="UBC8" s="755"/>
      <c r="UBD8" s="755"/>
      <c r="UBE8" s="755"/>
      <c r="UBF8" s="755"/>
      <c r="UBG8" s="755"/>
      <c r="UBH8" s="755"/>
      <c r="UBI8" s="754" t="s">
        <v>1055</v>
      </c>
      <c r="UBJ8" s="755"/>
      <c r="UBK8" s="755"/>
      <c r="UBL8" s="755"/>
      <c r="UBM8" s="755"/>
      <c r="UBN8" s="755"/>
      <c r="UBO8" s="755"/>
      <c r="UBP8" s="755"/>
      <c r="UBQ8" s="755"/>
      <c r="UBR8" s="755"/>
      <c r="UBS8" s="755"/>
      <c r="UBT8" s="755"/>
      <c r="UBU8" s="755"/>
      <c r="UBV8" s="755"/>
      <c r="UBW8" s="755"/>
      <c r="UBX8" s="755"/>
      <c r="UBY8" s="754" t="s">
        <v>1055</v>
      </c>
      <c r="UBZ8" s="755"/>
      <c r="UCA8" s="755"/>
      <c r="UCB8" s="755"/>
      <c r="UCC8" s="755"/>
      <c r="UCD8" s="755"/>
      <c r="UCE8" s="755"/>
      <c r="UCF8" s="755"/>
      <c r="UCG8" s="755"/>
      <c r="UCH8" s="755"/>
      <c r="UCI8" s="755"/>
      <c r="UCJ8" s="755"/>
      <c r="UCK8" s="755"/>
      <c r="UCL8" s="755"/>
      <c r="UCM8" s="755"/>
      <c r="UCN8" s="755"/>
      <c r="UCO8" s="754" t="s">
        <v>1055</v>
      </c>
      <c r="UCP8" s="755"/>
      <c r="UCQ8" s="755"/>
      <c r="UCR8" s="755"/>
      <c r="UCS8" s="755"/>
      <c r="UCT8" s="755"/>
      <c r="UCU8" s="755"/>
      <c r="UCV8" s="755"/>
      <c r="UCW8" s="755"/>
      <c r="UCX8" s="755"/>
      <c r="UCY8" s="755"/>
      <c r="UCZ8" s="755"/>
      <c r="UDA8" s="755"/>
      <c r="UDB8" s="755"/>
      <c r="UDC8" s="755"/>
      <c r="UDD8" s="755"/>
      <c r="UDE8" s="754" t="s">
        <v>1055</v>
      </c>
      <c r="UDF8" s="755"/>
      <c r="UDG8" s="755"/>
      <c r="UDH8" s="755"/>
      <c r="UDI8" s="755"/>
      <c r="UDJ8" s="755"/>
      <c r="UDK8" s="755"/>
      <c r="UDL8" s="755"/>
      <c r="UDM8" s="755"/>
      <c r="UDN8" s="755"/>
      <c r="UDO8" s="755"/>
      <c r="UDP8" s="755"/>
      <c r="UDQ8" s="755"/>
      <c r="UDR8" s="755"/>
      <c r="UDS8" s="755"/>
      <c r="UDT8" s="755"/>
      <c r="UDU8" s="754" t="s">
        <v>1055</v>
      </c>
      <c r="UDV8" s="755"/>
      <c r="UDW8" s="755"/>
      <c r="UDX8" s="755"/>
      <c r="UDY8" s="755"/>
      <c r="UDZ8" s="755"/>
      <c r="UEA8" s="755"/>
      <c r="UEB8" s="755"/>
      <c r="UEC8" s="755"/>
      <c r="UED8" s="755"/>
      <c r="UEE8" s="755"/>
      <c r="UEF8" s="755"/>
      <c r="UEG8" s="755"/>
      <c r="UEH8" s="755"/>
      <c r="UEI8" s="755"/>
      <c r="UEJ8" s="755"/>
      <c r="UEK8" s="754" t="s">
        <v>1055</v>
      </c>
      <c r="UEL8" s="755"/>
      <c r="UEM8" s="755"/>
      <c r="UEN8" s="755"/>
      <c r="UEO8" s="755"/>
      <c r="UEP8" s="755"/>
      <c r="UEQ8" s="755"/>
      <c r="UER8" s="755"/>
      <c r="UES8" s="755"/>
      <c r="UET8" s="755"/>
      <c r="UEU8" s="755"/>
      <c r="UEV8" s="755"/>
      <c r="UEW8" s="755"/>
      <c r="UEX8" s="755"/>
      <c r="UEY8" s="755"/>
      <c r="UEZ8" s="755"/>
      <c r="UFA8" s="754" t="s">
        <v>1055</v>
      </c>
      <c r="UFB8" s="755"/>
      <c r="UFC8" s="755"/>
      <c r="UFD8" s="755"/>
      <c r="UFE8" s="755"/>
      <c r="UFF8" s="755"/>
      <c r="UFG8" s="755"/>
      <c r="UFH8" s="755"/>
      <c r="UFI8" s="755"/>
      <c r="UFJ8" s="755"/>
      <c r="UFK8" s="755"/>
      <c r="UFL8" s="755"/>
      <c r="UFM8" s="755"/>
      <c r="UFN8" s="755"/>
      <c r="UFO8" s="755"/>
      <c r="UFP8" s="755"/>
      <c r="UFQ8" s="754" t="s">
        <v>1055</v>
      </c>
      <c r="UFR8" s="755"/>
      <c r="UFS8" s="755"/>
      <c r="UFT8" s="755"/>
      <c r="UFU8" s="755"/>
      <c r="UFV8" s="755"/>
      <c r="UFW8" s="755"/>
      <c r="UFX8" s="755"/>
      <c r="UFY8" s="755"/>
      <c r="UFZ8" s="755"/>
      <c r="UGA8" s="755"/>
      <c r="UGB8" s="755"/>
      <c r="UGC8" s="755"/>
      <c r="UGD8" s="755"/>
      <c r="UGE8" s="755"/>
      <c r="UGF8" s="755"/>
      <c r="UGG8" s="754" t="s">
        <v>1055</v>
      </c>
      <c r="UGH8" s="755"/>
      <c r="UGI8" s="755"/>
      <c r="UGJ8" s="755"/>
      <c r="UGK8" s="755"/>
      <c r="UGL8" s="755"/>
      <c r="UGM8" s="755"/>
      <c r="UGN8" s="755"/>
      <c r="UGO8" s="755"/>
      <c r="UGP8" s="755"/>
      <c r="UGQ8" s="755"/>
      <c r="UGR8" s="755"/>
      <c r="UGS8" s="755"/>
      <c r="UGT8" s="755"/>
      <c r="UGU8" s="755"/>
      <c r="UGV8" s="755"/>
      <c r="UGW8" s="754" t="s">
        <v>1055</v>
      </c>
      <c r="UGX8" s="755"/>
      <c r="UGY8" s="755"/>
      <c r="UGZ8" s="755"/>
      <c r="UHA8" s="755"/>
      <c r="UHB8" s="755"/>
      <c r="UHC8" s="755"/>
      <c r="UHD8" s="755"/>
      <c r="UHE8" s="755"/>
      <c r="UHF8" s="755"/>
      <c r="UHG8" s="755"/>
      <c r="UHH8" s="755"/>
      <c r="UHI8" s="755"/>
      <c r="UHJ8" s="755"/>
      <c r="UHK8" s="755"/>
      <c r="UHL8" s="755"/>
      <c r="UHM8" s="754" t="s">
        <v>1055</v>
      </c>
      <c r="UHN8" s="755"/>
      <c r="UHO8" s="755"/>
      <c r="UHP8" s="755"/>
      <c r="UHQ8" s="755"/>
      <c r="UHR8" s="755"/>
      <c r="UHS8" s="755"/>
      <c r="UHT8" s="755"/>
      <c r="UHU8" s="755"/>
      <c r="UHV8" s="755"/>
      <c r="UHW8" s="755"/>
      <c r="UHX8" s="755"/>
      <c r="UHY8" s="755"/>
      <c r="UHZ8" s="755"/>
      <c r="UIA8" s="755"/>
      <c r="UIB8" s="755"/>
      <c r="UIC8" s="754" t="s">
        <v>1055</v>
      </c>
      <c r="UID8" s="755"/>
      <c r="UIE8" s="755"/>
      <c r="UIF8" s="755"/>
      <c r="UIG8" s="755"/>
      <c r="UIH8" s="755"/>
      <c r="UII8" s="755"/>
      <c r="UIJ8" s="755"/>
      <c r="UIK8" s="755"/>
      <c r="UIL8" s="755"/>
      <c r="UIM8" s="755"/>
      <c r="UIN8" s="755"/>
      <c r="UIO8" s="755"/>
      <c r="UIP8" s="755"/>
      <c r="UIQ8" s="755"/>
      <c r="UIR8" s="755"/>
      <c r="UIS8" s="754" t="s">
        <v>1055</v>
      </c>
      <c r="UIT8" s="755"/>
      <c r="UIU8" s="755"/>
      <c r="UIV8" s="755"/>
      <c r="UIW8" s="755"/>
      <c r="UIX8" s="755"/>
      <c r="UIY8" s="755"/>
      <c r="UIZ8" s="755"/>
      <c r="UJA8" s="755"/>
      <c r="UJB8" s="755"/>
      <c r="UJC8" s="755"/>
      <c r="UJD8" s="755"/>
      <c r="UJE8" s="755"/>
      <c r="UJF8" s="755"/>
      <c r="UJG8" s="755"/>
      <c r="UJH8" s="755"/>
      <c r="UJI8" s="754" t="s">
        <v>1055</v>
      </c>
      <c r="UJJ8" s="755"/>
      <c r="UJK8" s="755"/>
      <c r="UJL8" s="755"/>
      <c r="UJM8" s="755"/>
      <c r="UJN8" s="755"/>
      <c r="UJO8" s="755"/>
      <c r="UJP8" s="755"/>
      <c r="UJQ8" s="755"/>
      <c r="UJR8" s="755"/>
      <c r="UJS8" s="755"/>
      <c r="UJT8" s="755"/>
      <c r="UJU8" s="755"/>
      <c r="UJV8" s="755"/>
      <c r="UJW8" s="755"/>
      <c r="UJX8" s="755"/>
      <c r="UJY8" s="754" t="s">
        <v>1055</v>
      </c>
      <c r="UJZ8" s="755"/>
      <c r="UKA8" s="755"/>
      <c r="UKB8" s="755"/>
      <c r="UKC8" s="755"/>
      <c r="UKD8" s="755"/>
      <c r="UKE8" s="755"/>
      <c r="UKF8" s="755"/>
      <c r="UKG8" s="755"/>
      <c r="UKH8" s="755"/>
      <c r="UKI8" s="755"/>
      <c r="UKJ8" s="755"/>
      <c r="UKK8" s="755"/>
      <c r="UKL8" s="755"/>
      <c r="UKM8" s="755"/>
      <c r="UKN8" s="755"/>
      <c r="UKO8" s="754" t="s">
        <v>1055</v>
      </c>
      <c r="UKP8" s="755"/>
      <c r="UKQ8" s="755"/>
      <c r="UKR8" s="755"/>
      <c r="UKS8" s="755"/>
      <c r="UKT8" s="755"/>
      <c r="UKU8" s="755"/>
      <c r="UKV8" s="755"/>
      <c r="UKW8" s="755"/>
      <c r="UKX8" s="755"/>
      <c r="UKY8" s="755"/>
      <c r="UKZ8" s="755"/>
      <c r="ULA8" s="755"/>
      <c r="ULB8" s="755"/>
      <c r="ULC8" s="755"/>
      <c r="ULD8" s="755"/>
      <c r="ULE8" s="754" t="s">
        <v>1055</v>
      </c>
      <c r="ULF8" s="755"/>
      <c r="ULG8" s="755"/>
      <c r="ULH8" s="755"/>
      <c r="ULI8" s="755"/>
      <c r="ULJ8" s="755"/>
      <c r="ULK8" s="755"/>
      <c r="ULL8" s="755"/>
      <c r="ULM8" s="755"/>
      <c r="ULN8" s="755"/>
      <c r="ULO8" s="755"/>
      <c r="ULP8" s="755"/>
      <c r="ULQ8" s="755"/>
      <c r="ULR8" s="755"/>
      <c r="ULS8" s="755"/>
      <c r="ULT8" s="755"/>
      <c r="ULU8" s="754" t="s">
        <v>1055</v>
      </c>
      <c r="ULV8" s="755"/>
      <c r="ULW8" s="755"/>
      <c r="ULX8" s="755"/>
      <c r="ULY8" s="755"/>
      <c r="ULZ8" s="755"/>
      <c r="UMA8" s="755"/>
      <c r="UMB8" s="755"/>
      <c r="UMC8" s="755"/>
      <c r="UMD8" s="755"/>
      <c r="UME8" s="755"/>
      <c r="UMF8" s="755"/>
      <c r="UMG8" s="755"/>
      <c r="UMH8" s="755"/>
      <c r="UMI8" s="755"/>
      <c r="UMJ8" s="755"/>
      <c r="UMK8" s="754" t="s">
        <v>1055</v>
      </c>
      <c r="UML8" s="755"/>
      <c r="UMM8" s="755"/>
      <c r="UMN8" s="755"/>
      <c r="UMO8" s="755"/>
      <c r="UMP8" s="755"/>
      <c r="UMQ8" s="755"/>
      <c r="UMR8" s="755"/>
      <c r="UMS8" s="755"/>
      <c r="UMT8" s="755"/>
      <c r="UMU8" s="755"/>
      <c r="UMV8" s="755"/>
      <c r="UMW8" s="755"/>
      <c r="UMX8" s="755"/>
      <c r="UMY8" s="755"/>
      <c r="UMZ8" s="755"/>
      <c r="UNA8" s="754" t="s">
        <v>1055</v>
      </c>
      <c r="UNB8" s="755"/>
      <c r="UNC8" s="755"/>
      <c r="UND8" s="755"/>
      <c r="UNE8" s="755"/>
      <c r="UNF8" s="755"/>
      <c r="UNG8" s="755"/>
      <c r="UNH8" s="755"/>
      <c r="UNI8" s="755"/>
      <c r="UNJ8" s="755"/>
      <c r="UNK8" s="755"/>
      <c r="UNL8" s="755"/>
      <c r="UNM8" s="755"/>
      <c r="UNN8" s="755"/>
      <c r="UNO8" s="755"/>
      <c r="UNP8" s="755"/>
      <c r="UNQ8" s="754" t="s">
        <v>1055</v>
      </c>
      <c r="UNR8" s="755"/>
      <c r="UNS8" s="755"/>
      <c r="UNT8" s="755"/>
      <c r="UNU8" s="755"/>
      <c r="UNV8" s="755"/>
      <c r="UNW8" s="755"/>
      <c r="UNX8" s="755"/>
      <c r="UNY8" s="755"/>
      <c r="UNZ8" s="755"/>
      <c r="UOA8" s="755"/>
      <c r="UOB8" s="755"/>
      <c r="UOC8" s="755"/>
      <c r="UOD8" s="755"/>
      <c r="UOE8" s="755"/>
      <c r="UOF8" s="755"/>
      <c r="UOG8" s="754" t="s">
        <v>1055</v>
      </c>
      <c r="UOH8" s="755"/>
      <c r="UOI8" s="755"/>
      <c r="UOJ8" s="755"/>
      <c r="UOK8" s="755"/>
      <c r="UOL8" s="755"/>
      <c r="UOM8" s="755"/>
      <c r="UON8" s="755"/>
      <c r="UOO8" s="755"/>
      <c r="UOP8" s="755"/>
      <c r="UOQ8" s="755"/>
      <c r="UOR8" s="755"/>
      <c r="UOS8" s="755"/>
      <c r="UOT8" s="755"/>
      <c r="UOU8" s="755"/>
      <c r="UOV8" s="755"/>
      <c r="UOW8" s="754" t="s">
        <v>1055</v>
      </c>
      <c r="UOX8" s="755"/>
      <c r="UOY8" s="755"/>
      <c r="UOZ8" s="755"/>
      <c r="UPA8" s="755"/>
      <c r="UPB8" s="755"/>
      <c r="UPC8" s="755"/>
      <c r="UPD8" s="755"/>
      <c r="UPE8" s="755"/>
      <c r="UPF8" s="755"/>
      <c r="UPG8" s="755"/>
      <c r="UPH8" s="755"/>
      <c r="UPI8" s="755"/>
      <c r="UPJ8" s="755"/>
      <c r="UPK8" s="755"/>
      <c r="UPL8" s="755"/>
      <c r="UPM8" s="754" t="s">
        <v>1055</v>
      </c>
      <c r="UPN8" s="755"/>
      <c r="UPO8" s="755"/>
      <c r="UPP8" s="755"/>
      <c r="UPQ8" s="755"/>
      <c r="UPR8" s="755"/>
      <c r="UPS8" s="755"/>
      <c r="UPT8" s="755"/>
      <c r="UPU8" s="755"/>
      <c r="UPV8" s="755"/>
      <c r="UPW8" s="755"/>
      <c r="UPX8" s="755"/>
      <c r="UPY8" s="755"/>
      <c r="UPZ8" s="755"/>
      <c r="UQA8" s="755"/>
      <c r="UQB8" s="755"/>
      <c r="UQC8" s="754" t="s">
        <v>1055</v>
      </c>
      <c r="UQD8" s="755"/>
      <c r="UQE8" s="755"/>
      <c r="UQF8" s="755"/>
      <c r="UQG8" s="755"/>
      <c r="UQH8" s="755"/>
      <c r="UQI8" s="755"/>
      <c r="UQJ8" s="755"/>
      <c r="UQK8" s="755"/>
      <c r="UQL8" s="755"/>
      <c r="UQM8" s="755"/>
      <c r="UQN8" s="755"/>
      <c r="UQO8" s="755"/>
      <c r="UQP8" s="755"/>
      <c r="UQQ8" s="755"/>
      <c r="UQR8" s="755"/>
      <c r="UQS8" s="754" t="s">
        <v>1055</v>
      </c>
      <c r="UQT8" s="755"/>
      <c r="UQU8" s="755"/>
      <c r="UQV8" s="755"/>
      <c r="UQW8" s="755"/>
      <c r="UQX8" s="755"/>
      <c r="UQY8" s="755"/>
      <c r="UQZ8" s="755"/>
      <c r="URA8" s="755"/>
      <c r="URB8" s="755"/>
      <c r="URC8" s="755"/>
      <c r="URD8" s="755"/>
      <c r="URE8" s="755"/>
      <c r="URF8" s="755"/>
      <c r="URG8" s="755"/>
      <c r="URH8" s="755"/>
      <c r="URI8" s="754" t="s">
        <v>1055</v>
      </c>
      <c r="URJ8" s="755"/>
      <c r="URK8" s="755"/>
      <c r="URL8" s="755"/>
      <c r="URM8" s="755"/>
      <c r="URN8" s="755"/>
      <c r="URO8" s="755"/>
      <c r="URP8" s="755"/>
      <c r="URQ8" s="755"/>
      <c r="URR8" s="755"/>
      <c r="URS8" s="755"/>
      <c r="URT8" s="755"/>
      <c r="URU8" s="755"/>
      <c r="URV8" s="755"/>
      <c r="URW8" s="755"/>
      <c r="URX8" s="755"/>
      <c r="URY8" s="754" t="s">
        <v>1055</v>
      </c>
      <c r="URZ8" s="755"/>
      <c r="USA8" s="755"/>
      <c r="USB8" s="755"/>
      <c r="USC8" s="755"/>
      <c r="USD8" s="755"/>
      <c r="USE8" s="755"/>
      <c r="USF8" s="755"/>
      <c r="USG8" s="755"/>
      <c r="USH8" s="755"/>
      <c r="USI8" s="755"/>
      <c r="USJ8" s="755"/>
      <c r="USK8" s="755"/>
      <c r="USL8" s="755"/>
      <c r="USM8" s="755"/>
      <c r="USN8" s="755"/>
      <c r="USO8" s="754" t="s">
        <v>1055</v>
      </c>
      <c r="USP8" s="755"/>
      <c r="USQ8" s="755"/>
      <c r="USR8" s="755"/>
      <c r="USS8" s="755"/>
      <c r="UST8" s="755"/>
      <c r="USU8" s="755"/>
      <c r="USV8" s="755"/>
      <c r="USW8" s="755"/>
      <c r="USX8" s="755"/>
      <c r="USY8" s="755"/>
      <c r="USZ8" s="755"/>
      <c r="UTA8" s="755"/>
      <c r="UTB8" s="755"/>
      <c r="UTC8" s="755"/>
      <c r="UTD8" s="755"/>
      <c r="UTE8" s="754" t="s">
        <v>1055</v>
      </c>
      <c r="UTF8" s="755"/>
      <c r="UTG8" s="755"/>
      <c r="UTH8" s="755"/>
      <c r="UTI8" s="755"/>
      <c r="UTJ8" s="755"/>
      <c r="UTK8" s="755"/>
      <c r="UTL8" s="755"/>
      <c r="UTM8" s="755"/>
      <c r="UTN8" s="755"/>
      <c r="UTO8" s="755"/>
      <c r="UTP8" s="755"/>
      <c r="UTQ8" s="755"/>
      <c r="UTR8" s="755"/>
      <c r="UTS8" s="755"/>
      <c r="UTT8" s="755"/>
      <c r="UTU8" s="754" t="s">
        <v>1055</v>
      </c>
      <c r="UTV8" s="755"/>
      <c r="UTW8" s="755"/>
      <c r="UTX8" s="755"/>
      <c r="UTY8" s="755"/>
      <c r="UTZ8" s="755"/>
      <c r="UUA8" s="755"/>
      <c r="UUB8" s="755"/>
      <c r="UUC8" s="755"/>
      <c r="UUD8" s="755"/>
      <c r="UUE8" s="755"/>
      <c r="UUF8" s="755"/>
      <c r="UUG8" s="755"/>
      <c r="UUH8" s="755"/>
      <c r="UUI8" s="755"/>
      <c r="UUJ8" s="755"/>
      <c r="UUK8" s="754" t="s">
        <v>1055</v>
      </c>
      <c r="UUL8" s="755"/>
      <c r="UUM8" s="755"/>
      <c r="UUN8" s="755"/>
      <c r="UUO8" s="755"/>
      <c r="UUP8" s="755"/>
      <c r="UUQ8" s="755"/>
      <c r="UUR8" s="755"/>
      <c r="UUS8" s="755"/>
      <c r="UUT8" s="755"/>
      <c r="UUU8" s="755"/>
      <c r="UUV8" s="755"/>
      <c r="UUW8" s="755"/>
      <c r="UUX8" s="755"/>
      <c r="UUY8" s="755"/>
      <c r="UUZ8" s="755"/>
      <c r="UVA8" s="754" t="s">
        <v>1055</v>
      </c>
      <c r="UVB8" s="755"/>
      <c r="UVC8" s="755"/>
      <c r="UVD8" s="755"/>
      <c r="UVE8" s="755"/>
      <c r="UVF8" s="755"/>
      <c r="UVG8" s="755"/>
      <c r="UVH8" s="755"/>
      <c r="UVI8" s="755"/>
      <c r="UVJ8" s="755"/>
      <c r="UVK8" s="755"/>
      <c r="UVL8" s="755"/>
      <c r="UVM8" s="755"/>
      <c r="UVN8" s="755"/>
      <c r="UVO8" s="755"/>
      <c r="UVP8" s="755"/>
      <c r="UVQ8" s="754" t="s">
        <v>1055</v>
      </c>
      <c r="UVR8" s="755"/>
      <c r="UVS8" s="755"/>
      <c r="UVT8" s="755"/>
      <c r="UVU8" s="755"/>
      <c r="UVV8" s="755"/>
      <c r="UVW8" s="755"/>
      <c r="UVX8" s="755"/>
      <c r="UVY8" s="755"/>
      <c r="UVZ8" s="755"/>
      <c r="UWA8" s="755"/>
      <c r="UWB8" s="755"/>
      <c r="UWC8" s="755"/>
      <c r="UWD8" s="755"/>
      <c r="UWE8" s="755"/>
      <c r="UWF8" s="755"/>
      <c r="UWG8" s="754" t="s">
        <v>1055</v>
      </c>
      <c r="UWH8" s="755"/>
      <c r="UWI8" s="755"/>
      <c r="UWJ8" s="755"/>
      <c r="UWK8" s="755"/>
      <c r="UWL8" s="755"/>
      <c r="UWM8" s="755"/>
      <c r="UWN8" s="755"/>
      <c r="UWO8" s="755"/>
      <c r="UWP8" s="755"/>
      <c r="UWQ8" s="755"/>
      <c r="UWR8" s="755"/>
      <c r="UWS8" s="755"/>
      <c r="UWT8" s="755"/>
      <c r="UWU8" s="755"/>
      <c r="UWV8" s="755"/>
      <c r="UWW8" s="754" t="s">
        <v>1055</v>
      </c>
      <c r="UWX8" s="755"/>
      <c r="UWY8" s="755"/>
      <c r="UWZ8" s="755"/>
      <c r="UXA8" s="755"/>
      <c r="UXB8" s="755"/>
      <c r="UXC8" s="755"/>
      <c r="UXD8" s="755"/>
      <c r="UXE8" s="755"/>
      <c r="UXF8" s="755"/>
      <c r="UXG8" s="755"/>
      <c r="UXH8" s="755"/>
      <c r="UXI8" s="755"/>
      <c r="UXJ8" s="755"/>
      <c r="UXK8" s="755"/>
      <c r="UXL8" s="755"/>
      <c r="UXM8" s="754" t="s">
        <v>1055</v>
      </c>
      <c r="UXN8" s="755"/>
      <c r="UXO8" s="755"/>
      <c r="UXP8" s="755"/>
      <c r="UXQ8" s="755"/>
      <c r="UXR8" s="755"/>
      <c r="UXS8" s="755"/>
      <c r="UXT8" s="755"/>
      <c r="UXU8" s="755"/>
      <c r="UXV8" s="755"/>
      <c r="UXW8" s="755"/>
      <c r="UXX8" s="755"/>
      <c r="UXY8" s="755"/>
      <c r="UXZ8" s="755"/>
      <c r="UYA8" s="755"/>
      <c r="UYB8" s="755"/>
      <c r="UYC8" s="754" t="s">
        <v>1055</v>
      </c>
      <c r="UYD8" s="755"/>
      <c r="UYE8" s="755"/>
      <c r="UYF8" s="755"/>
      <c r="UYG8" s="755"/>
      <c r="UYH8" s="755"/>
      <c r="UYI8" s="755"/>
      <c r="UYJ8" s="755"/>
      <c r="UYK8" s="755"/>
      <c r="UYL8" s="755"/>
      <c r="UYM8" s="755"/>
      <c r="UYN8" s="755"/>
      <c r="UYO8" s="755"/>
      <c r="UYP8" s="755"/>
      <c r="UYQ8" s="755"/>
      <c r="UYR8" s="755"/>
      <c r="UYS8" s="754" t="s">
        <v>1055</v>
      </c>
      <c r="UYT8" s="755"/>
      <c r="UYU8" s="755"/>
      <c r="UYV8" s="755"/>
      <c r="UYW8" s="755"/>
      <c r="UYX8" s="755"/>
      <c r="UYY8" s="755"/>
      <c r="UYZ8" s="755"/>
      <c r="UZA8" s="755"/>
      <c r="UZB8" s="755"/>
      <c r="UZC8" s="755"/>
      <c r="UZD8" s="755"/>
      <c r="UZE8" s="755"/>
      <c r="UZF8" s="755"/>
      <c r="UZG8" s="755"/>
      <c r="UZH8" s="755"/>
      <c r="UZI8" s="754" t="s">
        <v>1055</v>
      </c>
      <c r="UZJ8" s="755"/>
      <c r="UZK8" s="755"/>
      <c r="UZL8" s="755"/>
      <c r="UZM8" s="755"/>
      <c r="UZN8" s="755"/>
      <c r="UZO8" s="755"/>
      <c r="UZP8" s="755"/>
      <c r="UZQ8" s="755"/>
      <c r="UZR8" s="755"/>
      <c r="UZS8" s="755"/>
      <c r="UZT8" s="755"/>
      <c r="UZU8" s="755"/>
      <c r="UZV8" s="755"/>
      <c r="UZW8" s="755"/>
      <c r="UZX8" s="755"/>
      <c r="UZY8" s="754" t="s">
        <v>1055</v>
      </c>
      <c r="UZZ8" s="755"/>
      <c r="VAA8" s="755"/>
      <c r="VAB8" s="755"/>
      <c r="VAC8" s="755"/>
      <c r="VAD8" s="755"/>
      <c r="VAE8" s="755"/>
      <c r="VAF8" s="755"/>
      <c r="VAG8" s="755"/>
      <c r="VAH8" s="755"/>
      <c r="VAI8" s="755"/>
      <c r="VAJ8" s="755"/>
      <c r="VAK8" s="755"/>
      <c r="VAL8" s="755"/>
      <c r="VAM8" s="755"/>
      <c r="VAN8" s="755"/>
      <c r="VAO8" s="754" t="s">
        <v>1055</v>
      </c>
      <c r="VAP8" s="755"/>
      <c r="VAQ8" s="755"/>
      <c r="VAR8" s="755"/>
      <c r="VAS8" s="755"/>
      <c r="VAT8" s="755"/>
      <c r="VAU8" s="755"/>
      <c r="VAV8" s="755"/>
      <c r="VAW8" s="755"/>
      <c r="VAX8" s="755"/>
      <c r="VAY8" s="755"/>
      <c r="VAZ8" s="755"/>
      <c r="VBA8" s="755"/>
      <c r="VBB8" s="755"/>
      <c r="VBC8" s="755"/>
      <c r="VBD8" s="755"/>
      <c r="VBE8" s="754" t="s">
        <v>1055</v>
      </c>
      <c r="VBF8" s="755"/>
      <c r="VBG8" s="755"/>
      <c r="VBH8" s="755"/>
      <c r="VBI8" s="755"/>
      <c r="VBJ8" s="755"/>
      <c r="VBK8" s="755"/>
      <c r="VBL8" s="755"/>
      <c r="VBM8" s="755"/>
      <c r="VBN8" s="755"/>
      <c r="VBO8" s="755"/>
      <c r="VBP8" s="755"/>
      <c r="VBQ8" s="755"/>
      <c r="VBR8" s="755"/>
      <c r="VBS8" s="755"/>
      <c r="VBT8" s="755"/>
      <c r="VBU8" s="754" t="s">
        <v>1055</v>
      </c>
      <c r="VBV8" s="755"/>
      <c r="VBW8" s="755"/>
      <c r="VBX8" s="755"/>
      <c r="VBY8" s="755"/>
      <c r="VBZ8" s="755"/>
      <c r="VCA8" s="755"/>
      <c r="VCB8" s="755"/>
      <c r="VCC8" s="755"/>
      <c r="VCD8" s="755"/>
      <c r="VCE8" s="755"/>
      <c r="VCF8" s="755"/>
      <c r="VCG8" s="755"/>
      <c r="VCH8" s="755"/>
      <c r="VCI8" s="755"/>
      <c r="VCJ8" s="755"/>
      <c r="VCK8" s="754" t="s">
        <v>1055</v>
      </c>
      <c r="VCL8" s="755"/>
      <c r="VCM8" s="755"/>
      <c r="VCN8" s="755"/>
      <c r="VCO8" s="755"/>
      <c r="VCP8" s="755"/>
      <c r="VCQ8" s="755"/>
      <c r="VCR8" s="755"/>
      <c r="VCS8" s="755"/>
      <c r="VCT8" s="755"/>
      <c r="VCU8" s="755"/>
      <c r="VCV8" s="755"/>
      <c r="VCW8" s="755"/>
      <c r="VCX8" s="755"/>
      <c r="VCY8" s="755"/>
      <c r="VCZ8" s="755"/>
      <c r="VDA8" s="754" t="s">
        <v>1055</v>
      </c>
      <c r="VDB8" s="755"/>
      <c r="VDC8" s="755"/>
      <c r="VDD8" s="755"/>
      <c r="VDE8" s="755"/>
      <c r="VDF8" s="755"/>
      <c r="VDG8" s="755"/>
      <c r="VDH8" s="755"/>
      <c r="VDI8" s="755"/>
      <c r="VDJ8" s="755"/>
      <c r="VDK8" s="755"/>
      <c r="VDL8" s="755"/>
      <c r="VDM8" s="755"/>
      <c r="VDN8" s="755"/>
      <c r="VDO8" s="755"/>
      <c r="VDP8" s="755"/>
      <c r="VDQ8" s="754" t="s">
        <v>1055</v>
      </c>
      <c r="VDR8" s="755"/>
      <c r="VDS8" s="755"/>
      <c r="VDT8" s="755"/>
      <c r="VDU8" s="755"/>
      <c r="VDV8" s="755"/>
      <c r="VDW8" s="755"/>
      <c r="VDX8" s="755"/>
      <c r="VDY8" s="755"/>
      <c r="VDZ8" s="755"/>
      <c r="VEA8" s="755"/>
      <c r="VEB8" s="755"/>
      <c r="VEC8" s="755"/>
      <c r="VED8" s="755"/>
      <c r="VEE8" s="755"/>
      <c r="VEF8" s="755"/>
      <c r="VEG8" s="754" t="s">
        <v>1055</v>
      </c>
      <c r="VEH8" s="755"/>
      <c r="VEI8" s="755"/>
      <c r="VEJ8" s="755"/>
      <c r="VEK8" s="755"/>
      <c r="VEL8" s="755"/>
      <c r="VEM8" s="755"/>
      <c r="VEN8" s="755"/>
      <c r="VEO8" s="755"/>
      <c r="VEP8" s="755"/>
      <c r="VEQ8" s="755"/>
      <c r="VER8" s="755"/>
      <c r="VES8" s="755"/>
      <c r="VET8" s="755"/>
      <c r="VEU8" s="755"/>
      <c r="VEV8" s="755"/>
      <c r="VEW8" s="754" t="s">
        <v>1055</v>
      </c>
      <c r="VEX8" s="755"/>
      <c r="VEY8" s="755"/>
      <c r="VEZ8" s="755"/>
      <c r="VFA8" s="755"/>
      <c r="VFB8" s="755"/>
      <c r="VFC8" s="755"/>
      <c r="VFD8" s="755"/>
      <c r="VFE8" s="755"/>
      <c r="VFF8" s="755"/>
      <c r="VFG8" s="755"/>
      <c r="VFH8" s="755"/>
      <c r="VFI8" s="755"/>
      <c r="VFJ8" s="755"/>
      <c r="VFK8" s="755"/>
      <c r="VFL8" s="755"/>
      <c r="VFM8" s="754" t="s">
        <v>1055</v>
      </c>
      <c r="VFN8" s="755"/>
      <c r="VFO8" s="755"/>
      <c r="VFP8" s="755"/>
      <c r="VFQ8" s="755"/>
      <c r="VFR8" s="755"/>
      <c r="VFS8" s="755"/>
      <c r="VFT8" s="755"/>
      <c r="VFU8" s="755"/>
      <c r="VFV8" s="755"/>
      <c r="VFW8" s="755"/>
      <c r="VFX8" s="755"/>
      <c r="VFY8" s="755"/>
      <c r="VFZ8" s="755"/>
      <c r="VGA8" s="755"/>
      <c r="VGB8" s="755"/>
      <c r="VGC8" s="754" t="s">
        <v>1055</v>
      </c>
      <c r="VGD8" s="755"/>
      <c r="VGE8" s="755"/>
      <c r="VGF8" s="755"/>
      <c r="VGG8" s="755"/>
      <c r="VGH8" s="755"/>
      <c r="VGI8" s="755"/>
      <c r="VGJ8" s="755"/>
      <c r="VGK8" s="755"/>
      <c r="VGL8" s="755"/>
      <c r="VGM8" s="755"/>
      <c r="VGN8" s="755"/>
      <c r="VGO8" s="755"/>
      <c r="VGP8" s="755"/>
      <c r="VGQ8" s="755"/>
      <c r="VGR8" s="755"/>
      <c r="VGS8" s="754" t="s">
        <v>1055</v>
      </c>
      <c r="VGT8" s="755"/>
      <c r="VGU8" s="755"/>
      <c r="VGV8" s="755"/>
      <c r="VGW8" s="755"/>
      <c r="VGX8" s="755"/>
      <c r="VGY8" s="755"/>
      <c r="VGZ8" s="755"/>
      <c r="VHA8" s="755"/>
      <c r="VHB8" s="755"/>
      <c r="VHC8" s="755"/>
      <c r="VHD8" s="755"/>
      <c r="VHE8" s="755"/>
      <c r="VHF8" s="755"/>
      <c r="VHG8" s="755"/>
      <c r="VHH8" s="755"/>
      <c r="VHI8" s="754" t="s">
        <v>1055</v>
      </c>
      <c r="VHJ8" s="755"/>
      <c r="VHK8" s="755"/>
      <c r="VHL8" s="755"/>
      <c r="VHM8" s="755"/>
      <c r="VHN8" s="755"/>
      <c r="VHO8" s="755"/>
      <c r="VHP8" s="755"/>
      <c r="VHQ8" s="755"/>
      <c r="VHR8" s="755"/>
      <c r="VHS8" s="755"/>
      <c r="VHT8" s="755"/>
      <c r="VHU8" s="755"/>
      <c r="VHV8" s="755"/>
      <c r="VHW8" s="755"/>
      <c r="VHX8" s="755"/>
      <c r="VHY8" s="754" t="s">
        <v>1055</v>
      </c>
      <c r="VHZ8" s="755"/>
      <c r="VIA8" s="755"/>
      <c r="VIB8" s="755"/>
      <c r="VIC8" s="755"/>
      <c r="VID8" s="755"/>
      <c r="VIE8" s="755"/>
      <c r="VIF8" s="755"/>
      <c r="VIG8" s="755"/>
      <c r="VIH8" s="755"/>
      <c r="VII8" s="755"/>
      <c r="VIJ8" s="755"/>
      <c r="VIK8" s="755"/>
      <c r="VIL8" s="755"/>
      <c r="VIM8" s="755"/>
      <c r="VIN8" s="755"/>
      <c r="VIO8" s="754" t="s">
        <v>1055</v>
      </c>
      <c r="VIP8" s="755"/>
      <c r="VIQ8" s="755"/>
      <c r="VIR8" s="755"/>
      <c r="VIS8" s="755"/>
      <c r="VIT8" s="755"/>
      <c r="VIU8" s="755"/>
      <c r="VIV8" s="755"/>
      <c r="VIW8" s="755"/>
      <c r="VIX8" s="755"/>
      <c r="VIY8" s="755"/>
      <c r="VIZ8" s="755"/>
      <c r="VJA8" s="755"/>
      <c r="VJB8" s="755"/>
      <c r="VJC8" s="755"/>
      <c r="VJD8" s="755"/>
      <c r="VJE8" s="754" t="s">
        <v>1055</v>
      </c>
      <c r="VJF8" s="755"/>
      <c r="VJG8" s="755"/>
      <c r="VJH8" s="755"/>
      <c r="VJI8" s="755"/>
      <c r="VJJ8" s="755"/>
      <c r="VJK8" s="755"/>
      <c r="VJL8" s="755"/>
      <c r="VJM8" s="755"/>
      <c r="VJN8" s="755"/>
      <c r="VJO8" s="755"/>
      <c r="VJP8" s="755"/>
      <c r="VJQ8" s="755"/>
      <c r="VJR8" s="755"/>
      <c r="VJS8" s="755"/>
      <c r="VJT8" s="755"/>
      <c r="VJU8" s="754" t="s">
        <v>1055</v>
      </c>
      <c r="VJV8" s="755"/>
      <c r="VJW8" s="755"/>
      <c r="VJX8" s="755"/>
      <c r="VJY8" s="755"/>
      <c r="VJZ8" s="755"/>
      <c r="VKA8" s="755"/>
      <c r="VKB8" s="755"/>
      <c r="VKC8" s="755"/>
      <c r="VKD8" s="755"/>
      <c r="VKE8" s="755"/>
      <c r="VKF8" s="755"/>
      <c r="VKG8" s="755"/>
      <c r="VKH8" s="755"/>
      <c r="VKI8" s="755"/>
      <c r="VKJ8" s="755"/>
      <c r="VKK8" s="754" t="s">
        <v>1055</v>
      </c>
      <c r="VKL8" s="755"/>
      <c r="VKM8" s="755"/>
      <c r="VKN8" s="755"/>
      <c r="VKO8" s="755"/>
      <c r="VKP8" s="755"/>
      <c r="VKQ8" s="755"/>
      <c r="VKR8" s="755"/>
      <c r="VKS8" s="755"/>
      <c r="VKT8" s="755"/>
      <c r="VKU8" s="755"/>
      <c r="VKV8" s="755"/>
      <c r="VKW8" s="755"/>
      <c r="VKX8" s="755"/>
      <c r="VKY8" s="755"/>
      <c r="VKZ8" s="755"/>
      <c r="VLA8" s="754" t="s">
        <v>1055</v>
      </c>
      <c r="VLB8" s="755"/>
      <c r="VLC8" s="755"/>
      <c r="VLD8" s="755"/>
      <c r="VLE8" s="755"/>
      <c r="VLF8" s="755"/>
      <c r="VLG8" s="755"/>
      <c r="VLH8" s="755"/>
      <c r="VLI8" s="755"/>
      <c r="VLJ8" s="755"/>
      <c r="VLK8" s="755"/>
      <c r="VLL8" s="755"/>
      <c r="VLM8" s="755"/>
      <c r="VLN8" s="755"/>
      <c r="VLO8" s="755"/>
      <c r="VLP8" s="755"/>
      <c r="VLQ8" s="754" t="s">
        <v>1055</v>
      </c>
      <c r="VLR8" s="755"/>
      <c r="VLS8" s="755"/>
      <c r="VLT8" s="755"/>
      <c r="VLU8" s="755"/>
      <c r="VLV8" s="755"/>
      <c r="VLW8" s="755"/>
      <c r="VLX8" s="755"/>
      <c r="VLY8" s="755"/>
      <c r="VLZ8" s="755"/>
      <c r="VMA8" s="755"/>
      <c r="VMB8" s="755"/>
      <c r="VMC8" s="755"/>
      <c r="VMD8" s="755"/>
      <c r="VME8" s="755"/>
      <c r="VMF8" s="755"/>
      <c r="VMG8" s="754" t="s">
        <v>1055</v>
      </c>
      <c r="VMH8" s="755"/>
      <c r="VMI8" s="755"/>
      <c r="VMJ8" s="755"/>
      <c r="VMK8" s="755"/>
      <c r="VML8" s="755"/>
      <c r="VMM8" s="755"/>
      <c r="VMN8" s="755"/>
      <c r="VMO8" s="755"/>
      <c r="VMP8" s="755"/>
      <c r="VMQ8" s="755"/>
      <c r="VMR8" s="755"/>
      <c r="VMS8" s="755"/>
      <c r="VMT8" s="755"/>
      <c r="VMU8" s="755"/>
      <c r="VMV8" s="755"/>
      <c r="VMW8" s="754" t="s">
        <v>1055</v>
      </c>
      <c r="VMX8" s="755"/>
      <c r="VMY8" s="755"/>
      <c r="VMZ8" s="755"/>
      <c r="VNA8" s="755"/>
      <c r="VNB8" s="755"/>
      <c r="VNC8" s="755"/>
      <c r="VND8" s="755"/>
      <c r="VNE8" s="755"/>
      <c r="VNF8" s="755"/>
      <c r="VNG8" s="755"/>
      <c r="VNH8" s="755"/>
      <c r="VNI8" s="755"/>
      <c r="VNJ8" s="755"/>
      <c r="VNK8" s="755"/>
      <c r="VNL8" s="755"/>
      <c r="VNM8" s="754" t="s">
        <v>1055</v>
      </c>
      <c r="VNN8" s="755"/>
      <c r="VNO8" s="755"/>
      <c r="VNP8" s="755"/>
      <c r="VNQ8" s="755"/>
      <c r="VNR8" s="755"/>
      <c r="VNS8" s="755"/>
      <c r="VNT8" s="755"/>
      <c r="VNU8" s="755"/>
      <c r="VNV8" s="755"/>
      <c r="VNW8" s="755"/>
      <c r="VNX8" s="755"/>
      <c r="VNY8" s="755"/>
      <c r="VNZ8" s="755"/>
      <c r="VOA8" s="755"/>
      <c r="VOB8" s="755"/>
      <c r="VOC8" s="754" t="s">
        <v>1055</v>
      </c>
      <c r="VOD8" s="755"/>
      <c r="VOE8" s="755"/>
      <c r="VOF8" s="755"/>
      <c r="VOG8" s="755"/>
      <c r="VOH8" s="755"/>
      <c r="VOI8" s="755"/>
      <c r="VOJ8" s="755"/>
      <c r="VOK8" s="755"/>
      <c r="VOL8" s="755"/>
      <c r="VOM8" s="755"/>
      <c r="VON8" s="755"/>
      <c r="VOO8" s="755"/>
      <c r="VOP8" s="755"/>
      <c r="VOQ8" s="755"/>
      <c r="VOR8" s="755"/>
      <c r="VOS8" s="754" t="s">
        <v>1055</v>
      </c>
      <c r="VOT8" s="755"/>
      <c r="VOU8" s="755"/>
      <c r="VOV8" s="755"/>
      <c r="VOW8" s="755"/>
      <c r="VOX8" s="755"/>
      <c r="VOY8" s="755"/>
      <c r="VOZ8" s="755"/>
      <c r="VPA8" s="755"/>
      <c r="VPB8" s="755"/>
      <c r="VPC8" s="755"/>
      <c r="VPD8" s="755"/>
      <c r="VPE8" s="755"/>
      <c r="VPF8" s="755"/>
      <c r="VPG8" s="755"/>
      <c r="VPH8" s="755"/>
      <c r="VPI8" s="754" t="s">
        <v>1055</v>
      </c>
      <c r="VPJ8" s="755"/>
      <c r="VPK8" s="755"/>
      <c r="VPL8" s="755"/>
      <c r="VPM8" s="755"/>
      <c r="VPN8" s="755"/>
      <c r="VPO8" s="755"/>
      <c r="VPP8" s="755"/>
      <c r="VPQ8" s="755"/>
      <c r="VPR8" s="755"/>
      <c r="VPS8" s="755"/>
      <c r="VPT8" s="755"/>
      <c r="VPU8" s="755"/>
      <c r="VPV8" s="755"/>
      <c r="VPW8" s="755"/>
      <c r="VPX8" s="755"/>
      <c r="VPY8" s="754" t="s">
        <v>1055</v>
      </c>
      <c r="VPZ8" s="755"/>
      <c r="VQA8" s="755"/>
      <c r="VQB8" s="755"/>
      <c r="VQC8" s="755"/>
      <c r="VQD8" s="755"/>
      <c r="VQE8" s="755"/>
      <c r="VQF8" s="755"/>
      <c r="VQG8" s="755"/>
      <c r="VQH8" s="755"/>
      <c r="VQI8" s="755"/>
      <c r="VQJ8" s="755"/>
      <c r="VQK8" s="755"/>
      <c r="VQL8" s="755"/>
      <c r="VQM8" s="755"/>
      <c r="VQN8" s="755"/>
      <c r="VQO8" s="754" t="s">
        <v>1055</v>
      </c>
      <c r="VQP8" s="755"/>
      <c r="VQQ8" s="755"/>
      <c r="VQR8" s="755"/>
      <c r="VQS8" s="755"/>
      <c r="VQT8" s="755"/>
      <c r="VQU8" s="755"/>
      <c r="VQV8" s="755"/>
      <c r="VQW8" s="755"/>
      <c r="VQX8" s="755"/>
      <c r="VQY8" s="755"/>
      <c r="VQZ8" s="755"/>
      <c r="VRA8" s="755"/>
      <c r="VRB8" s="755"/>
      <c r="VRC8" s="755"/>
      <c r="VRD8" s="755"/>
      <c r="VRE8" s="754" t="s">
        <v>1055</v>
      </c>
      <c r="VRF8" s="755"/>
      <c r="VRG8" s="755"/>
      <c r="VRH8" s="755"/>
      <c r="VRI8" s="755"/>
      <c r="VRJ8" s="755"/>
      <c r="VRK8" s="755"/>
      <c r="VRL8" s="755"/>
      <c r="VRM8" s="755"/>
      <c r="VRN8" s="755"/>
      <c r="VRO8" s="755"/>
      <c r="VRP8" s="755"/>
      <c r="VRQ8" s="755"/>
      <c r="VRR8" s="755"/>
      <c r="VRS8" s="755"/>
      <c r="VRT8" s="755"/>
      <c r="VRU8" s="754" t="s">
        <v>1055</v>
      </c>
      <c r="VRV8" s="755"/>
      <c r="VRW8" s="755"/>
      <c r="VRX8" s="755"/>
      <c r="VRY8" s="755"/>
      <c r="VRZ8" s="755"/>
      <c r="VSA8" s="755"/>
      <c r="VSB8" s="755"/>
      <c r="VSC8" s="755"/>
      <c r="VSD8" s="755"/>
      <c r="VSE8" s="755"/>
      <c r="VSF8" s="755"/>
      <c r="VSG8" s="755"/>
      <c r="VSH8" s="755"/>
      <c r="VSI8" s="755"/>
      <c r="VSJ8" s="755"/>
      <c r="VSK8" s="754" t="s">
        <v>1055</v>
      </c>
      <c r="VSL8" s="755"/>
      <c r="VSM8" s="755"/>
      <c r="VSN8" s="755"/>
      <c r="VSO8" s="755"/>
      <c r="VSP8" s="755"/>
      <c r="VSQ8" s="755"/>
      <c r="VSR8" s="755"/>
      <c r="VSS8" s="755"/>
      <c r="VST8" s="755"/>
      <c r="VSU8" s="755"/>
      <c r="VSV8" s="755"/>
      <c r="VSW8" s="755"/>
      <c r="VSX8" s="755"/>
      <c r="VSY8" s="755"/>
      <c r="VSZ8" s="755"/>
      <c r="VTA8" s="754" t="s">
        <v>1055</v>
      </c>
      <c r="VTB8" s="755"/>
      <c r="VTC8" s="755"/>
      <c r="VTD8" s="755"/>
      <c r="VTE8" s="755"/>
      <c r="VTF8" s="755"/>
      <c r="VTG8" s="755"/>
      <c r="VTH8" s="755"/>
      <c r="VTI8" s="755"/>
      <c r="VTJ8" s="755"/>
      <c r="VTK8" s="755"/>
      <c r="VTL8" s="755"/>
      <c r="VTM8" s="755"/>
      <c r="VTN8" s="755"/>
      <c r="VTO8" s="755"/>
      <c r="VTP8" s="755"/>
      <c r="VTQ8" s="754" t="s">
        <v>1055</v>
      </c>
      <c r="VTR8" s="755"/>
      <c r="VTS8" s="755"/>
      <c r="VTT8" s="755"/>
      <c r="VTU8" s="755"/>
      <c r="VTV8" s="755"/>
      <c r="VTW8" s="755"/>
      <c r="VTX8" s="755"/>
      <c r="VTY8" s="755"/>
      <c r="VTZ8" s="755"/>
      <c r="VUA8" s="755"/>
      <c r="VUB8" s="755"/>
      <c r="VUC8" s="755"/>
      <c r="VUD8" s="755"/>
      <c r="VUE8" s="755"/>
      <c r="VUF8" s="755"/>
      <c r="VUG8" s="754" t="s">
        <v>1055</v>
      </c>
      <c r="VUH8" s="755"/>
      <c r="VUI8" s="755"/>
      <c r="VUJ8" s="755"/>
      <c r="VUK8" s="755"/>
      <c r="VUL8" s="755"/>
      <c r="VUM8" s="755"/>
      <c r="VUN8" s="755"/>
      <c r="VUO8" s="755"/>
      <c r="VUP8" s="755"/>
      <c r="VUQ8" s="755"/>
      <c r="VUR8" s="755"/>
      <c r="VUS8" s="755"/>
      <c r="VUT8" s="755"/>
      <c r="VUU8" s="755"/>
      <c r="VUV8" s="755"/>
      <c r="VUW8" s="754" t="s">
        <v>1055</v>
      </c>
      <c r="VUX8" s="755"/>
      <c r="VUY8" s="755"/>
      <c r="VUZ8" s="755"/>
      <c r="VVA8" s="755"/>
      <c r="VVB8" s="755"/>
      <c r="VVC8" s="755"/>
      <c r="VVD8" s="755"/>
      <c r="VVE8" s="755"/>
      <c r="VVF8" s="755"/>
      <c r="VVG8" s="755"/>
      <c r="VVH8" s="755"/>
      <c r="VVI8" s="755"/>
      <c r="VVJ8" s="755"/>
      <c r="VVK8" s="755"/>
      <c r="VVL8" s="755"/>
      <c r="VVM8" s="754" t="s">
        <v>1055</v>
      </c>
      <c r="VVN8" s="755"/>
      <c r="VVO8" s="755"/>
      <c r="VVP8" s="755"/>
      <c r="VVQ8" s="755"/>
      <c r="VVR8" s="755"/>
      <c r="VVS8" s="755"/>
      <c r="VVT8" s="755"/>
      <c r="VVU8" s="755"/>
      <c r="VVV8" s="755"/>
      <c r="VVW8" s="755"/>
      <c r="VVX8" s="755"/>
      <c r="VVY8" s="755"/>
      <c r="VVZ8" s="755"/>
      <c r="VWA8" s="755"/>
      <c r="VWB8" s="755"/>
      <c r="VWC8" s="754" t="s">
        <v>1055</v>
      </c>
      <c r="VWD8" s="755"/>
      <c r="VWE8" s="755"/>
      <c r="VWF8" s="755"/>
      <c r="VWG8" s="755"/>
      <c r="VWH8" s="755"/>
      <c r="VWI8" s="755"/>
      <c r="VWJ8" s="755"/>
      <c r="VWK8" s="755"/>
      <c r="VWL8" s="755"/>
      <c r="VWM8" s="755"/>
      <c r="VWN8" s="755"/>
      <c r="VWO8" s="755"/>
      <c r="VWP8" s="755"/>
      <c r="VWQ8" s="755"/>
      <c r="VWR8" s="755"/>
      <c r="VWS8" s="754" t="s">
        <v>1055</v>
      </c>
      <c r="VWT8" s="755"/>
      <c r="VWU8" s="755"/>
      <c r="VWV8" s="755"/>
      <c r="VWW8" s="755"/>
      <c r="VWX8" s="755"/>
      <c r="VWY8" s="755"/>
      <c r="VWZ8" s="755"/>
      <c r="VXA8" s="755"/>
      <c r="VXB8" s="755"/>
      <c r="VXC8" s="755"/>
      <c r="VXD8" s="755"/>
      <c r="VXE8" s="755"/>
      <c r="VXF8" s="755"/>
      <c r="VXG8" s="755"/>
      <c r="VXH8" s="755"/>
      <c r="VXI8" s="754" t="s">
        <v>1055</v>
      </c>
      <c r="VXJ8" s="755"/>
      <c r="VXK8" s="755"/>
      <c r="VXL8" s="755"/>
      <c r="VXM8" s="755"/>
      <c r="VXN8" s="755"/>
      <c r="VXO8" s="755"/>
      <c r="VXP8" s="755"/>
      <c r="VXQ8" s="755"/>
      <c r="VXR8" s="755"/>
      <c r="VXS8" s="755"/>
      <c r="VXT8" s="755"/>
      <c r="VXU8" s="755"/>
      <c r="VXV8" s="755"/>
      <c r="VXW8" s="755"/>
      <c r="VXX8" s="755"/>
      <c r="VXY8" s="754" t="s">
        <v>1055</v>
      </c>
      <c r="VXZ8" s="755"/>
      <c r="VYA8" s="755"/>
      <c r="VYB8" s="755"/>
      <c r="VYC8" s="755"/>
      <c r="VYD8" s="755"/>
      <c r="VYE8" s="755"/>
      <c r="VYF8" s="755"/>
      <c r="VYG8" s="755"/>
      <c r="VYH8" s="755"/>
      <c r="VYI8" s="755"/>
      <c r="VYJ8" s="755"/>
      <c r="VYK8" s="755"/>
      <c r="VYL8" s="755"/>
      <c r="VYM8" s="755"/>
      <c r="VYN8" s="755"/>
      <c r="VYO8" s="754" t="s">
        <v>1055</v>
      </c>
      <c r="VYP8" s="755"/>
      <c r="VYQ8" s="755"/>
      <c r="VYR8" s="755"/>
      <c r="VYS8" s="755"/>
      <c r="VYT8" s="755"/>
      <c r="VYU8" s="755"/>
      <c r="VYV8" s="755"/>
      <c r="VYW8" s="755"/>
      <c r="VYX8" s="755"/>
      <c r="VYY8" s="755"/>
      <c r="VYZ8" s="755"/>
      <c r="VZA8" s="755"/>
      <c r="VZB8" s="755"/>
      <c r="VZC8" s="755"/>
      <c r="VZD8" s="755"/>
      <c r="VZE8" s="754" t="s">
        <v>1055</v>
      </c>
      <c r="VZF8" s="755"/>
      <c r="VZG8" s="755"/>
      <c r="VZH8" s="755"/>
      <c r="VZI8" s="755"/>
      <c r="VZJ8" s="755"/>
      <c r="VZK8" s="755"/>
      <c r="VZL8" s="755"/>
      <c r="VZM8" s="755"/>
      <c r="VZN8" s="755"/>
      <c r="VZO8" s="755"/>
      <c r="VZP8" s="755"/>
      <c r="VZQ8" s="755"/>
      <c r="VZR8" s="755"/>
      <c r="VZS8" s="755"/>
      <c r="VZT8" s="755"/>
      <c r="VZU8" s="754" t="s">
        <v>1055</v>
      </c>
      <c r="VZV8" s="755"/>
      <c r="VZW8" s="755"/>
      <c r="VZX8" s="755"/>
      <c r="VZY8" s="755"/>
      <c r="VZZ8" s="755"/>
      <c r="WAA8" s="755"/>
      <c r="WAB8" s="755"/>
      <c r="WAC8" s="755"/>
      <c r="WAD8" s="755"/>
      <c r="WAE8" s="755"/>
      <c r="WAF8" s="755"/>
      <c r="WAG8" s="755"/>
      <c r="WAH8" s="755"/>
      <c r="WAI8" s="755"/>
      <c r="WAJ8" s="755"/>
      <c r="WAK8" s="754" t="s">
        <v>1055</v>
      </c>
      <c r="WAL8" s="755"/>
      <c r="WAM8" s="755"/>
      <c r="WAN8" s="755"/>
      <c r="WAO8" s="755"/>
      <c r="WAP8" s="755"/>
      <c r="WAQ8" s="755"/>
      <c r="WAR8" s="755"/>
      <c r="WAS8" s="755"/>
      <c r="WAT8" s="755"/>
      <c r="WAU8" s="755"/>
      <c r="WAV8" s="755"/>
      <c r="WAW8" s="755"/>
      <c r="WAX8" s="755"/>
      <c r="WAY8" s="755"/>
      <c r="WAZ8" s="755"/>
      <c r="WBA8" s="754" t="s">
        <v>1055</v>
      </c>
      <c r="WBB8" s="755"/>
      <c r="WBC8" s="755"/>
      <c r="WBD8" s="755"/>
      <c r="WBE8" s="755"/>
      <c r="WBF8" s="755"/>
      <c r="WBG8" s="755"/>
      <c r="WBH8" s="755"/>
      <c r="WBI8" s="755"/>
      <c r="WBJ8" s="755"/>
      <c r="WBK8" s="755"/>
      <c r="WBL8" s="755"/>
      <c r="WBM8" s="755"/>
      <c r="WBN8" s="755"/>
      <c r="WBO8" s="755"/>
      <c r="WBP8" s="755"/>
      <c r="WBQ8" s="754" t="s">
        <v>1055</v>
      </c>
      <c r="WBR8" s="755"/>
      <c r="WBS8" s="755"/>
      <c r="WBT8" s="755"/>
      <c r="WBU8" s="755"/>
      <c r="WBV8" s="755"/>
      <c r="WBW8" s="755"/>
      <c r="WBX8" s="755"/>
      <c r="WBY8" s="755"/>
      <c r="WBZ8" s="755"/>
      <c r="WCA8" s="755"/>
      <c r="WCB8" s="755"/>
      <c r="WCC8" s="755"/>
      <c r="WCD8" s="755"/>
      <c r="WCE8" s="755"/>
      <c r="WCF8" s="755"/>
      <c r="WCG8" s="754" t="s">
        <v>1055</v>
      </c>
      <c r="WCH8" s="755"/>
      <c r="WCI8" s="755"/>
      <c r="WCJ8" s="755"/>
      <c r="WCK8" s="755"/>
      <c r="WCL8" s="755"/>
      <c r="WCM8" s="755"/>
      <c r="WCN8" s="755"/>
      <c r="WCO8" s="755"/>
      <c r="WCP8" s="755"/>
      <c r="WCQ8" s="755"/>
      <c r="WCR8" s="755"/>
      <c r="WCS8" s="755"/>
      <c r="WCT8" s="755"/>
      <c r="WCU8" s="755"/>
      <c r="WCV8" s="755"/>
      <c r="WCW8" s="754" t="s">
        <v>1055</v>
      </c>
      <c r="WCX8" s="755"/>
      <c r="WCY8" s="755"/>
      <c r="WCZ8" s="755"/>
      <c r="WDA8" s="755"/>
      <c r="WDB8" s="755"/>
      <c r="WDC8" s="755"/>
      <c r="WDD8" s="755"/>
      <c r="WDE8" s="755"/>
      <c r="WDF8" s="755"/>
      <c r="WDG8" s="755"/>
      <c r="WDH8" s="755"/>
      <c r="WDI8" s="755"/>
      <c r="WDJ8" s="755"/>
      <c r="WDK8" s="755"/>
      <c r="WDL8" s="755"/>
      <c r="WDM8" s="754" t="s">
        <v>1055</v>
      </c>
      <c r="WDN8" s="755"/>
      <c r="WDO8" s="755"/>
      <c r="WDP8" s="755"/>
      <c r="WDQ8" s="755"/>
      <c r="WDR8" s="755"/>
      <c r="WDS8" s="755"/>
      <c r="WDT8" s="755"/>
      <c r="WDU8" s="755"/>
      <c r="WDV8" s="755"/>
      <c r="WDW8" s="755"/>
      <c r="WDX8" s="755"/>
      <c r="WDY8" s="755"/>
      <c r="WDZ8" s="755"/>
      <c r="WEA8" s="755"/>
      <c r="WEB8" s="755"/>
      <c r="WEC8" s="754" t="s">
        <v>1055</v>
      </c>
      <c r="WED8" s="755"/>
      <c r="WEE8" s="755"/>
      <c r="WEF8" s="755"/>
      <c r="WEG8" s="755"/>
      <c r="WEH8" s="755"/>
      <c r="WEI8" s="755"/>
      <c r="WEJ8" s="755"/>
      <c r="WEK8" s="755"/>
      <c r="WEL8" s="755"/>
      <c r="WEM8" s="755"/>
      <c r="WEN8" s="755"/>
      <c r="WEO8" s="755"/>
      <c r="WEP8" s="755"/>
      <c r="WEQ8" s="755"/>
      <c r="WER8" s="755"/>
      <c r="WES8" s="754" t="s">
        <v>1055</v>
      </c>
      <c r="WET8" s="755"/>
      <c r="WEU8" s="755"/>
      <c r="WEV8" s="755"/>
      <c r="WEW8" s="755"/>
      <c r="WEX8" s="755"/>
      <c r="WEY8" s="755"/>
      <c r="WEZ8" s="755"/>
      <c r="WFA8" s="755"/>
      <c r="WFB8" s="755"/>
      <c r="WFC8" s="755"/>
      <c r="WFD8" s="755"/>
      <c r="WFE8" s="755"/>
      <c r="WFF8" s="755"/>
      <c r="WFG8" s="755"/>
      <c r="WFH8" s="755"/>
      <c r="WFI8" s="754" t="s">
        <v>1055</v>
      </c>
      <c r="WFJ8" s="755"/>
      <c r="WFK8" s="755"/>
      <c r="WFL8" s="755"/>
      <c r="WFM8" s="755"/>
      <c r="WFN8" s="755"/>
      <c r="WFO8" s="755"/>
      <c r="WFP8" s="755"/>
      <c r="WFQ8" s="755"/>
      <c r="WFR8" s="755"/>
      <c r="WFS8" s="755"/>
      <c r="WFT8" s="755"/>
      <c r="WFU8" s="755"/>
      <c r="WFV8" s="755"/>
      <c r="WFW8" s="755"/>
      <c r="WFX8" s="755"/>
      <c r="WFY8" s="754" t="s">
        <v>1055</v>
      </c>
      <c r="WFZ8" s="755"/>
      <c r="WGA8" s="755"/>
      <c r="WGB8" s="755"/>
      <c r="WGC8" s="755"/>
      <c r="WGD8" s="755"/>
      <c r="WGE8" s="755"/>
      <c r="WGF8" s="755"/>
      <c r="WGG8" s="755"/>
      <c r="WGH8" s="755"/>
      <c r="WGI8" s="755"/>
      <c r="WGJ8" s="755"/>
      <c r="WGK8" s="755"/>
      <c r="WGL8" s="755"/>
      <c r="WGM8" s="755"/>
      <c r="WGN8" s="755"/>
      <c r="WGO8" s="754" t="s">
        <v>1055</v>
      </c>
      <c r="WGP8" s="755"/>
      <c r="WGQ8" s="755"/>
      <c r="WGR8" s="755"/>
      <c r="WGS8" s="755"/>
      <c r="WGT8" s="755"/>
      <c r="WGU8" s="755"/>
      <c r="WGV8" s="755"/>
      <c r="WGW8" s="755"/>
      <c r="WGX8" s="755"/>
      <c r="WGY8" s="755"/>
      <c r="WGZ8" s="755"/>
      <c r="WHA8" s="755"/>
      <c r="WHB8" s="755"/>
      <c r="WHC8" s="755"/>
      <c r="WHD8" s="755"/>
      <c r="WHE8" s="754" t="s">
        <v>1055</v>
      </c>
      <c r="WHF8" s="755"/>
      <c r="WHG8" s="755"/>
      <c r="WHH8" s="755"/>
      <c r="WHI8" s="755"/>
      <c r="WHJ8" s="755"/>
      <c r="WHK8" s="755"/>
      <c r="WHL8" s="755"/>
      <c r="WHM8" s="755"/>
      <c r="WHN8" s="755"/>
      <c r="WHO8" s="755"/>
      <c r="WHP8" s="755"/>
      <c r="WHQ8" s="755"/>
      <c r="WHR8" s="755"/>
      <c r="WHS8" s="755"/>
      <c r="WHT8" s="755"/>
      <c r="WHU8" s="754" t="s">
        <v>1055</v>
      </c>
      <c r="WHV8" s="755"/>
      <c r="WHW8" s="755"/>
      <c r="WHX8" s="755"/>
      <c r="WHY8" s="755"/>
      <c r="WHZ8" s="755"/>
      <c r="WIA8" s="755"/>
      <c r="WIB8" s="755"/>
      <c r="WIC8" s="755"/>
      <c r="WID8" s="755"/>
      <c r="WIE8" s="755"/>
      <c r="WIF8" s="755"/>
      <c r="WIG8" s="755"/>
      <c r="WIH8" s="755"/>
      <c r="WII8" s="755"/>
      <c r="WIJ8" s="755"/>
      <c r="WIK8" s="754" t="s">
        <v>1055</v>
      </c>
      <c r="WIL8" s="755"/>
      <c r="WIM8" s="755"/>
      <c r="WIN8" s="755"/>
      <c r="WIO8" s="755"/>
      <c r="WIP8" s="755"/>
      <c r="WIQ8" s="755"/>
      <c r="WIR8" s="755"/>
      <c r="WIS8" s="755"/>
      <c r="WIT8" s="755"/>
      <c r="WIU8" s="755"/>
      <c r="WIV8" s="755"/>
      <c r="WIW8" s="755"/>
      <c r="WIX8" s="755"/>
      <c r="WIY8" s="755"/>
      <c r="WIZ8" s="755"/>
      <c r="WJA8" s="754" t="s">
        <v>1055</v>
      </c>
      <c r="WJB8" s="755"/>
      <c r="WJC8" s="755"/>
      <c r="WJD8" s="755"/>
      <c r="WJE8" s="755"/>
      <c r="WJF8" s="755"/>
      <c r="WJG8" s="755"/>
      <c r="WJH8" s="755"/>
      <c r="WJI8" s="755"/>
      <c r="WJJ8" s="755"/>
      <c r="WJK8" s="755"/>
      <c r="WJL8" s="755"/>
      <c r="WJM8" s="755"/>
      <c r="WJN8" s="755"/>
      <c r="WJO8" s="755"/>
      <c r="WJP8" s="755"/>
      <c r="WJQ8" s="754" t="s">
        <v>1055</v>
      </c>
      <c r="WJR8" s="755"/>
      <c r="WJS8" s="755"/>
      <c r="WJT8" s="755"/>
      <c r="WJU8" s="755"/>
      <c r="WJV8" s="755"/>
      <c r="WJW8" s="755"/>
      <c r="WJX8" s="755"/>
      <c r="WJY8" s="755"/>
      <c r="WJZ8" s="755"/>
      <c r="WKA8" s="755"/>
      <c r="WKB8" s="755"/>
      <c r="WKC8" s="755"/>
      <c r="WKD8" s="755"/>
      <c r="WKE8" s="755"/>
      <c r="WKF8" s="755"/>
      <c r="WKG8" s="754" t="s">
        <v>1055</v>
      </c>
      <c r="WKH8" s="755"/>
      <c r="WKI8" s="755"/>
      <c r="WKJ8" s="755"/>
      <c r="WKK8" s="755"/>
      <c r="WKL8" s="755"/>
      <c r="WKM8" s="755"/>
      <c r="WKN8" s="755"/>
      <c r="WKO8" s="755"/>
      <c r="WKP8" s="755"/>
      <c r="WKQ8" s="755"/>
      <c r="WKR8" s="755"/>
      <c r="WKS8" s="755"/>
      <c r="WKT8" s="755"/>
      <c r="WKU8" s="755"/>
      <c r="WKV8" s="755"/>
      <c r="WKW8" s="754" t="s">
        <v>1055</v>
      </c>
      <c r="WKX8" s="755"/>
      <c r="WKY8" s="755"/>
      <c r="WKZ8" s="755"/>
      <c r="WLA8" s="755"/>
      <c r="WLB8" s="755"/>
      <c r="WLC8" s="755"/>
      <c r="WLD8" s="755"/>
      <c r="WLE8" s="755"/>
      <c r="WLF8" s="755"/>
      <c r="WLG8" s="755"/>
      <c r="WLH8" s="755"/>
      <c r="WLI8" s="755"/>
      <c r="WLJ8" s="755"/>
      <c r="WLK8" s="755"/>
      <c r="WLL8" s="755"/>
      <c r="WLM8" s="754" t="s">
        <v>1055</v>
      </c>
      <c r="WLN8" s="755"/>
      <c r="WLO8" s="755"/>
      <c r="WLP8" s="755"/>
      <c r="WLQ8" s="755"/>
      <c r="WLR8" s="755"/>
      <c r="WLS8" s="755"/>
      <c r="WLT8" s="755"/>
      <c r="WLU8" s="755"/>
      <c r="WLV8" s="755"/>
      <c r="WLW8" s="755"/>
      <c r="WLX8" s="755"/>
      <c r="WLY8" s="755"/>
      <c r="WLZ8" s="755"/>
      <c r="WMA8" s="755"/>
      <c r="WMB8" s="755"/>
      <c r="WMC8" s="754" t="s">
        <v>1055</v>
      </c>
      <c r="WMD8" s="755"/>
      <c r="WME8" s="755"/>
      <c r="WMF8" s="755"/>
      <c r="WMG8" s="755"/>
      <c r="WMH8" s="755"/>
      <c r="WMI8" s="755"/>
      <c r="WMJ8" s="755"/>
      <c r="WMK8" s="755"/>
      <c r="WML8" s="755"/>
      <c r="WMM8" s="755"/>
      <c r="WMN8" s="755"/>
      <c r="WMO8" s="755"/>
      <c r="WMP8" s="755"/>
      <c r="WMQ8" s="755"/>
      <c r="WMR8" s="755"/>
      <c r="WMS8" s="754" t="s">
        <v>1055</v>
      </c>
      <c r="WMT8" s="755"/>
      <c r="WMU8" s="755"/>
      <c r="WMV8" s="755"/>
      <c r="WMW8" s="755"/>
      <c r="WMX8" s="755"/>
      <c r="WMY8" s="755"/>
      <c r="WMZ8" s="755"/>
      <c r="WNA8" s="755"/>
      <c r="WNB8" s="755"/>
      <c r="WNC8" s="755"/>
      <c r="WND8" s="755"/>
      <c r="WNE8" s="755"/>
      <c r="WNF8" s="755"/>
      <c r="WNG8" s="755"/>
      <c r="WNH8" s="755"/>
      <c r="WNI8" s="754" t="s">
        <v>1055</v>
      </c>
      <c r="WNJ8" s="755"/>
      <c r="WNK8" s="755"/>
      <c r="WNL8" s="755"/>
      <c r="WNM8" s="755"/>
      <c r="WNN8" s="755"/>
      <c r="WNO8" s="755"/>
      <c r="WNP8" s="755"/>
      <c r="WNQ8" s="755"/>
      <c r="WNR8" s="755"/>
      <c r="WNS8" s="755"/>
      <c r="WNT8" s="755"/>
      <c r="WNU8" s="755"/>
      <c r="WNV8" s="755"/>
      <c r="WNW8" s="755"/>
      <c r="WNX8" s="755"/>
      <c r="WNY8" s="754" t="s">
        <v>1055</v>
      </c>
      <c r="WNZ8" s="755"/>
      <c r="WOA8" s="755"/>
      <c r="WOB8" s="755"/>
      <c r="WOC8" s="755"/>
      <c r="WOD8" s="755"/>
      <c r="WOE8" s="755"/>
      <c r="WOF8" s="755"/>
      <c r="WOG8" s="755"/>
      <c r="WOH8" s="755"/>
      <c r="WOI8" s="755"/>
      <c r="WOJ8" s="755"/>
      <c r="WOK8" s="755"/>
      <c r="WOL8" s="755"/>
      <c r="WOM8" s="755"/>
      <c r="WON8" s="755"/>
      <c r="WOO8" s="754" t="s">
        <v>1055</v>
      </c>
      <c r="WOP8" s="755"/>
      <c r="WOQ8" s="755"/>
      <c r="WOR8" s="755"/>
      <c r="WOS8" s="755"/>
      <c r="WOT8" s="755"/>
      <c r="WOU8" s="755"/>
      <c r="WOV8" s="755"/>
      <c r="WOW8" s="755"/>
      <c r="WOX8" s="755"/>
      <c r="WOY8" s="755"/>
      <c r="WOZ8" s="755"/>
      <c r="WPA8" s="755"/>
      <c r="WPB8" s="755"/>
      <c r="WPC8" s="755"/>
      <c r="WPD8" s="755"/>
      <c r="WPE8" s="754" t="s">
        <v>1055</v>
      </c>
      <c r="WPF8" s="755"/>
      <c r="WPG8" s="755"/>
      <c r="WPH8" s="755"/>
      <c r="WPI8" s="755"/>
      <c r="WPJ8" s="755"/>
      <c r="WPK8" s="755"/>
      <c r="WPL8" s="755"/>
      <c r="WPM8" s="755"/>
      <c r="WPN8" s="755"/>
      <c r="WPO8" s="755"/>
      <c r="WPP8" s="755"/>
      <c r="WPQ8" s="755"/>
      <c r="WPR8" s="755"/>
      <c r="WPS8" s="755"/>
      <c r="WPT8" s="755"/>
      <c r="WPU8" s="754" t="s">
        <v>1055</v>
      </c>
      <c r="WPV8" s="755"/>
      <c r="WPW8" s="755"/>
      <c r="WPX8" s="755"/>
      <c r="WPY8" s="755"/>
      <c r="WPZ8" s="755"/>
      <c r="WQA8" s="755"/>
      <c r="WQB8" s="755"/>
      <c r="WQC8" s="755"/>
      <c r="WQD8" s="755"/>
      <c r="WQE8" s="755"/>
      <c r="WQF8" s="755"/>
      <c r="WQG8" s="755"/>
      <c r="WQH8" s="755"/>
      <c r="WQI8" s="755"/>
      <c r="WQJ8" s="755"/>
      <c r="WQK8" s="754" t="s">
        <v>1055</v>
      </c>
      <c r="WQL8" s="755"/>
      <c r="WQM8" s="755"/>
      <c r="WQN8" s="755"/>
      <c r="WQO8" s="755"/>
      <c r="WQP8" s="755"/>
      <c r="WQQ8" s="755"/>
      <c r="WQR8" s="755"/>
      <c r="WQS8" s="755"/>
      <c r="WQT8" s="755"/>
      <c r="WQU8" s="755"/>
      <c r="WQV8" s="755"/>
      <c r="WQW8" s="755"/>
      <c r="WQX8" s="755"/>
      <c r="WQY8" s="755"/>
      <c r="WQZ8" s="755"/>
      <c r="WRA8" s="754" t="s">
        <v>1055</v>
      </c>
      <c r="WRB8" s="755"/>
      <c r="WRC8" s="755"/>
      <c r="WRD8" s="755"/>
      <c r="WRE8" s="755"/>
      <c r="WRF8" s="755"/>
      <c r="WRG8" s="755"/>
      <c r="WRH8" s="755"/>
      <c r="WRI8" s="755"/>
      <c r="WRJ8" s="755"/>
      <c r="WRK8" s="755"/>
      <c r="WRL8" s="755"/>
      <c r="WRM8" s="755"/>
      <c r="WRN8" s="755"/>
      <c r="WRO8" s="755"/>
      <c r="WRP8" s="755"/>
      <c r="WRQ8" s="754" t="s">
        <v>1055</v>
      </c>
      <c r="WRR8" s="755"/>
      <c r="WRS8" s="755"/>
      <c r="WRT8" s="755"/>
      <c r="WRU8" s="755"/>
      <c r="WRV8" s="755"/>
      <c r="WRW8" s="755"/>
      <c r="WRX8" s="755"/>
      <c r="WRY8" s="755"/>
      <c r="WRZ8" s="755"/>
      <c r="WSA8" s="755"/>
      <c r="WSB8" s="755"/>
      <c r="WSC8" s="755"/>
      <c r="WSD8" s="755"/>
      <c r="WSE8" s="755"/>
      <c r="WSF8" s="755"/>
      <c r="WSG8" s="754" t="s">
        <v>1055</v>
      </c>
      <c r="WSH8" s="755"/>
      <c r="WSI8" s="755"/>
      <c r="WSJ8" s="755"/>
      <c r="WSK8" s="755"/>
      <c r="WSL8" s="755"/>
      <c r="WSM8" s="755"/>
      <c r="WSN8" s="755"/>
      <c r="WSO8" s="755"/>
      <c r="WSP8" s="755"/>
      <c r="WSQ8" s="755"/>
      <c r="WSR8" s="755"/>
      <c r="WSS8" s="755"/>
      <c r="WST8" s="755"/>
      <c r="WSU8" s="755"/>
      <c r="WSV8" s="755"/>
      <c r="WSW8" s="754" t="s">
        <v>1055</v>
      </c>
      <c r="WSX8" s="755"/>
      <c r="WSY8" s="755"/>
      <c r="WSZ8" s="755"/>
      <c r="WTA8" s="755"/>
      <c r="WTB8" s="755"/>
      <c r="WTC8" s="755"/>
      <c r="WTD8" s="755"/>
      <c r="WTE8" s="755"/>
      <c r="WTF8" s="755"/>
      <c r="WTG8" s="755"/>
      <c r="WTH8" s="755"/>
      <c r="WTI8" s="755"/>
      <c r="WTJ8" s="755"/>
      <c r="WTK8" s="755"/>
      <c r="WTL8" s="755"/>
      <c r="WTM8" s="754" t="s">
        <v>1055</v>
      </c>
      <c r="WTN8" s="755"/>
      <c r="WTO8" s="755"/>
      <c r="WTP8" s="755"/>
      <c r="WTQ8" s="755"/>
      <c r="WTR8" s="755"/>
      <c r="WTS8" s="755"/>
      <c r="WTT8" s="755"/>
      <c r="WTU8" s="755"/>
      <c r="WTV8" s="755"/>
      <c r="WTW8" s="755"/>
      <c r="WTX8" s="755"/>
      <c r="WTY8" s="755"/>
      <c r="WTZ8" s="755"/>
      <c r="WUA8" s="755"/>
      <c r="WUB8" s="755"/>
      <c r="WUC8" s="754" t="s">
        <v>1055</v>
      </c>
      <c r="WUD8" s="755"/>
      <c r="WUE8" s="755"/>
      <c r="WUF8" s="755"/>
      <c r="WUG8" s="755"/>
      <c r="WUH8" s="755"/>
      <c r="WUI8" s="755"/>
      <c r="WUJ8" s="755"/>
      <c r="WUK8" s="755"/>
      <c r="WUL8" s="755"/>
      <c r="WUM8" s="755"/>
      <c r="WUN8" s="755"/>
      <c r="WUO8" s="755"/>
      <c r="WUP8" s="755"/>
      <c r="WUQ8" s="755"/>
      <c r="WUR8" s="755"/>
      <c r="WUS8" s="754" t="s">
        <v>1055</v>
      </c>
      <c r="WUT8" s="755"/>
      <c r="WUU8" s="755"/>
      <c r="WUV8" s="755"/>
      <c r="WUW8" s="755"/>
      <c r="WUX8" s="755"/>
      <c r="WUY8" s="755"/>
      <c r="WUZ8" s="755"/>
      <c r="WVA8" s="755"/>
      <c r="WVB8" s="755"/>
      <c r="WVC8" s="755"/>
      <c r="WVD8" s="755"/>
      <c r="WVE8" s="755"/>
      <c r="WVF8" s="755"/>
      <c r="WVG8" s="755"/>
      <c r="WVH8" s="755"/>
      <c r="WVI8" s="754" t="s">
        <v>1055</v>
      </c>
      <c r="WVJ8" s="755"/>
      <c r="WVK8" s="755"/>
      <c r="WVL8" s="755"/>
      <c r="WVM8" s="755"/>
      <c r="WVN8" s="755"/>
      <c r="WVO8" s="755"/>
      <c r="WVP8" s="755"/>
      <c r="WVQ8" s="755"/>
      <c r="WVR8" s="755"/>
      <c r="WVS8" s="755"/>
      <c r="WVT8" s="755"/>
      <c r="WVU8" s="755"/>
      <c r="WVV8" s="755"/>
      <c r="WVW8" s="755"/>
      <c r="WVX8" s="755"/>
      <c r="WVY8" s="754" t="s">
        <v>1055</v>
      </c>
      <c r="WVZ8" s="755"/>
      <c r="WWA8" s="755"/>
      <c r="WWB8" s="755"/>
      <c r="WWC8" s="755"/>
      <c r="WWD8" s="755"/>
      <c r="WWE8" s="755"/>
      <c r="WWF8" s="755"/>
      <c r="WWG8" s="755"/>
      <c r="WWH8" s="755"/>
      <c r="WWI8" s="755"/>
      <c r="WWJ8" s="755"/>
      <c r="WWK8" s="755"/>
      <c r="WWL8" s="755"/>
      <c r="WWM8" s="755"/>
      <c r="WWN8" s="755"/>
      <c r="WWO8" s="754" t="s">
        <v>1055</v>
      </c>
      <c r="WWP8" s="755"/>
      <c r="WWQ8" s="755"/>
      <c r="WWR8" s="755"/>
      <c r="WWS8" s="755"/>
      <c r="WWT8" s="755"/>
      <c r="WWU8" s="755"/>
      <c r="WWV8" s="755"/>
      <c r="WWW8" s="755"/>
      <c r="WWX8" s="755"/>
      <c r="WWY8" s="755"/>
      <c r="WWZ8" s="755"/>
      <c r="WXA8" s="755"/>
      <c r="WXB8" s="755"/>
      <c r="WXC8" s="755"/>
      <c r="WXD8" s="755"/>
      <c r="WXE8" s="754" t="s">
        <v>1055</v>
      </c>
      <c r="WXF8" s="755"/>
      <c r="WXG8" s="755"/>
      <c r="WXH8" s="755"/>
      <c r="WXI8" s="755"/>
      <c r="WXJ8" s="755"/>
      <c r="WXK8" s="755"/>
      <c r="WXL8" s="755"/>
      <c r="WXM8" s="755"/>
      <c r="WXN8" s="755"/>
      <c r="WXO8" s="755"/>
      <c r="WXP8" s="755"/>
      <c r="WXQ8" s="755"/>
      <c r="WXR8" s="755"/>
      <c r="WXS8" s="755"/>
      <c r="WXT8" s="755"/>
      <c r="WXU8" s="754" t="s">
        <v>1055</v>
      </c>
      <c r="WXV8" s="755"/>
      <c r="WXW8" s="755"/>
      <c r="WXX8" s="755"/>
      <c r="WXY8" s="755"/>
      <c r="WXZ8" s="755"/>
      <c r="WYA8" s="755"/>
      <c r="WYB8" s="755"/>
      <c r="WYC8" s="755"/>
      <c r="WYD8" s="755"/>
      <c r="WYE8" s="755"/>
      <c r="WYF8" s="755"/>
      <c r="WYG8" s="755"/>
      <c r="WYH8" s="755"/>
      <c r="WYI8" s="755"/>
      <c r="WYJ8" s="755"/>
      <c r="WYK8" s="754" t="s">
        <v>1055</v>
      </c>
      <c r="WYL8" s="755"/>
      <c r="WYM8" s="755"/>
      <c r="WYN8" s="755"/>
      <c r="WYO8" s="755"/>
      <c r="WYP8" s="755"/>
      <c r="WYQ8" s="755"/>
      <c r="WYR8" s="755"/>
      <c r="WYS8" s="755"/>
      <c r="WYT8" s="755"/>
      <c r="WYU8" s="755"/>
      <c r="WYV8" s="755"/>
      <c r="WYW8" s="755"/>
      <c r="WYX8" s="755"/>
      <c r="WYY8" s="755"/>
      <c r="WYZ8" s="755"/>
      <c r="WZA8" s="754" t="s">
        <v>1055</v>
      </c>
      <c r="WZB8" s="755"/>
      <c r="WZC8" s="755"/>
      <c r="WZD8" s="755"/>
      <c r="WZE8" s="755"/>
      <c r="WZF8" s="755"/>
      <c r="WZG8" s="755"/>
      <c r="WZH8" s="755"/>
      <c r="WZI8" s="755"/>
      <c r="WZJ8" s="755"/>
      <c r="WZK8" s="755"/>
      <c r="WZL8" s="755"/>
      <c r="WZM8" s="755"/>
      <c r="WZN8" s="755"/>
      <c r="WZO8" s="755"/>
      <c r="WZP8" s="755"/>
      <c r="WZQ8" s="754" t="s">
        <v>1055</v>
      </c>
      <c r="WZR8" s="755"/>
      <c r="WZS8" s="755"/>
      <c r="WZT8" s="755"/>
      <c r="WZU8" s="755"/>
      <c r="WZV8" s="755"/>
      <c r="WZW8" s="755"/>
      <c r="WZX8" s="755"/>
      <c r="WZY8" s="755"/>
      <c r="WZZ8" s="755"/>
      <c r="XAA8" s="755"/>
      <c r="XAB8" s="755"/>
      <c r="XAC8" s="755"/>
      <c r="XAD8" s="755"/>
      <c r="XAE8" s="755"/>
      <c r="XAF8" s="755"/>
      <c r="XAG8" s="754" t="s">
        <v>1055</v>
      </c>
      <c r="XAH8" s="755"/>
      <c r="XAI8" s="755"/>
      <c r="XAJ8" s="755"/>
      <c r="XAK8" s="755"/>
      <c r="XAL8" s="755"/>
      <c r="XAM8" s="755"/>
      <c r="XAN8" s="755"/>
      <c r="XAO8" s="755"/>
      <c r="XAP8" s="755"/>
      <c r="XAQ8" s="755"/>
      <c r="XAR8" s="755"/>
      <c r="XAS8" s="755"/>
      <c r="XAT8" s="755"/>
      <c r="XAU8" s="755"/>
      <c r="XAV8" s="755"/>
      <c r="XAW8" s="754" t="s">
        <v>1055</v>
      </c>
      <c r="XAX8" s="755"/>
      <c r="XAY8" s="755"/>
      <c r="XAZ8" s="755"/>
      <c r="XBA8" s="755"/>
      <c r="XBB8" s="755"/>
      <c r="XBC8" s="755"/>
      <c r="XBD8" s="755"/>
      <c r="XBE8" s="755"/>
      <c r="XBF8" s="755"/>
      <c r="XBG8" s="755"/>
      <c r="XBH8" s="755"/>
      <c r="XBI8" s="755"/>
      <c r="XBJ8" s="755"/>
      <c r="XBK8" s="755"/>
      <c r="XBL8" s="755"/>
      <c r="XBM8" s="754" t="s">
        <v>1055</v>
      </c>
      <c r="XBN8" s="755"/>
      <c r="XBO8" s="755"/>
      <c r="XBP8" s="755"/>
      <c r="XBQ8" s="755"/>
      <c r="XBR8" s="755"/>
      <c r="XBS8" s="755"/>
      <c r="XBT8" s="755"/>
      <c r="XBU8" s="755"/>
      <c r="XBV8" s="755"/>
      <c r="XBW8" s="755"/>
      <c r="XBX8" s="755"/>
      <c r="XBY8" s="755"/>
      <c r="XBZ8" s="755"/>
      <c r="XCA8" s="755"/>
      <c r="XCB8" s="755"/>
      <c r="XCC8" s="754" t="s">
        <v>1055</v>
      </c>
      <c r="XCD8" s="755"/>
      <c r="XCE8" s="755"/>
      <c r="XCF8" s="755"/>
      <c r="XCG8" s="755"/>
      <c r="XCH8" s="755"/>
      <c r="XCI8" s="755"/>
      <c r="XCJ8" s="755"/>
      <c r="XCK8" s="755"/>
      <c r="XCL8" s="755"/>
      <c r="XCM8" s="755"/>
      <c r="XCN8" s="755"/>
      <c r="XCO8" s="755"/>
      <c r="XCP8" s="755"/>
      <c r="XCQ8" s="755"/>
      <c r="XCR8" s="755"/>
      <c r="XCS8" s="754" t="s">
        <v>1055</v>
      </c>
      <c r="XCT8" s="755"/>
      <c r="XCU8" s="755"/>
      <c r="XCV8" s="755"/>
      <c r="XCW8" s="755"/>
      <c r="XCX8" s="755"/>
      <c r="XCY8" s="755"/>
      <c r="XCZ8" s="755"/>
      <c r="XDA8" s="755"/>
      <c r="XDB8" s="755"/>
      <c r="XDC8" s="755"/>
      <c r="XDD8" s="755"/>
      <c r="XDE8" s="755"/>
      <c r="XDF8" s="755"/>
      <c r="XDG8" s="755"/>
      <c r="XDH8" s="755"/>
      <c r="XDI8" s="754" t="s">
        <v>1055</v>
      </c>
      <c r="XDJ8" s="755"/>
      <c r="XDK8" s="755"/>
      <c r="XDL8" s="755"/>
      <c r="XDM8" s="755"/>
      <c r="XDN8" s="755"/>
      <c r="XDO8" s="755"/>
      <c r="XDP8" s="755"/>
      <c r="XDQ8" s="755"/>
      <c r="XDR8" s="755"/>
      <c r="XDS8" s="755"/>
      <c r="XDT8" s="755"/>
      <c r="XDU8" s="755"/>
      <c r="XDV8" s="755"/>
      <c r="XDW8" s="755"/>
      <c r="XDX8" s="755"/>
      <c r="XDY8" s="754" t="s">
        <v>1055</v>
      </c>
      <c r="XDZ8" s="755"/>
      <c r="XEA8" s="755"/>
      <c r="XEB8" s="755"/>
      <c r="XEC8" s="755"/>
      <c r="XED8" s="755"/>
      <c r="XEE8" s="755"/>
      <c r="XEF8" s="755"/>
      <c r="XEG8" s="755"/>
      <c r="XEH8" s="755"/>
      <c r="XEI8" s="755"/>
      <c r="XEJ8" s="755"/>
      <c r="XEK8" s="755"/>
      <c r="XEL8" s="755"/>
      <c r="XEM8" s="755"/>
      <c r="XEN8" s="755"/>
      <c r="XEO8" s="754" t="s">
        <v>1055</v>
      </c>
      <c r="XEP8" s="755"/>
      <c r="XEQ8" s="755"/>
      <c r="XER8" s="755"/>
      <c r="XES8" s="755"/>
      <c r="XET8" s="755"/>
      <c r="XEU8" s="755"/>
      <c r="XEV8" s="755"/>
      <c r="XEW8" s="755"/>
      <c r="XEX8" s="755"/>
      <c r="XEY8" s="755"/>
      <c r="XEZ8" s="755"/>
      <c r="XFA8" s="755"/>
      <c r="XFB8" s="755"/>
      <c r="XFC8" s="755"/>
      <c r="XFD8" s="755"/>
    </row>
    <row r="9" spans="1:16384" thickBot="1" x14ac:dyDescent="0.35">
      <c r="A9" s="2"/>
      <c r="B9" s="2"/>
      <c r="C9" s="2"/>
      <c r="D9" s="5"/>
      <c r="E9" s="2"/>
      <c r="F9" s="2"/>
      <c r="G9" s="2"/>
      <c r="H9" s="2"/>
      <c r="I9" s="2"/>
      <c r="J9" s="2"/>
      <c r="K9" s="2"/>
      <c r="L9" s="64"/>
      <c r="M9" s="2"/>
      <c r="N9" s="2"/>
      <c r="O9" s="5"/>
      <c r="P9" s="2"/>
      <c r="Q9" s="2"/>
      <c r="R9" s="5"/>
      <c r="S9" s="2"/>
      <c r="T9" s="2"/>
      <c r="U9" s="2"/>
      <c r="V9" s="2"/>
      <c r="W9" s="2"/>
      <c r="X9" s="2"/>
      <c r="Y9" s="2"/>
      <c r="Z9" s="2"/>
      <c r="AA9" s="2"/>
    </row>
    <row r="10" spans="1:16384" ht="29.4" thickBot="1" x14ac:dyDescent="0.35">
      <c r="A10" s="88" t="s">
        <v>2</v>
      </c>
      <c r="B10" s="88" t="s">
        <v>3</v>
      </c>
      <c r="C10" s="88" t="s">
        <v>4</v>
      </c>
      <c r="D10" s="89" t="s">
        <v>5</v>
      </c>
      <c r="E10" s="89" t="s">
        <v>6</v>
      </c>
      <c r="F10" s="89" t="s">
        <v>7</v>
      </c>
      <c r="G10" s="89" t="s">
        <v>8</v>
      </c>
      <c r="H10" s="89" t="s">
        <v>9</v>
      </c>
      <c r="I10" s="89" t="s">
        <v>10</v>
      </c>
      <c r="J10" s="89" t="s">
        <v>11</v>
      </c>
      <c r="K10" s="89" t="s">
        <v>12</v>
      </c>
      <c r="L10" s="65" t="s">
        <v>173</v>
      </c>
      <c r="M10" s="54" t="s">
        <v>672</v>
      </c>
      <c r="N10" s="7" t="s">
        <v>915</v>
      </c>
      <c r="O10" s="51" t="s">
        <v>15</v>
      </c>
      <c r="P10" s="7" t="s">
        <v>16</v>
      </c>
      <c r="Q10" s="7" t="s">
        <v>916</v>
      </c>
      <c r="R10" s="96" t="s">
        <v>18</v>
      </c>
      <c r="S10" s="8"/>
      <c r="T10" s="8"/>
      <c r="U10" s="8"/>
      <c r="V10" s="8"/>
      <c r="W10" s="8"/>
      <c r="X10" s="8"/>
      <c r="Y10" s="8"/>
      <c r="Z10" s="8"/>
      <c r="AA10" s="8"/>
    </row>
    <row r="11" spans="1:16384" s="86" customFormat="1" thickBot="1" x14ac:dyDescent="0.35">
      <c r="A11" s="497" t="s">
        <v>917</v>
      </c>
      <c r="B11" s="497" t="s">
        <v>918</v>
      </c>
      <c r="C11" s="497" t="s">
        <v>919</v>
      </c>
      <c r="D11" s="498" t="s">
        <v>920</v>
      </c>
      <c r="E11" s="497" t="s">
        <v>29</v>
      </c>
      <c r="F11" s="497" t="s">
        <v>24</v>
      </c>
      <c r="G11" s="497" t="s">
        <v>921</v>
      </c>
      <c r="H11" s="497"/>
      <c r="I11" s="497"/>
      <c r="J11" s="497"/>
      <c r="K11" s="497">
        <v>2006</v>
      </c>
      <c r="L11" s="499">
        <v>1</v>
      </c>
      <c r="M11" s="732">
        <v>1</v>
      </c>
      <c r="N11" s="723"/>
      <c r="O11" s="621"/>
      <c r="P11" s="726"/>
      <c r="Q11" s="726"/>
      <c r="R11" s="729">
        <v>0.2</v>
      </c>
      <c r="S11" s="85"/>
      <c r="T11" s="85"/>
      <c r="U11" s="85"/>
      <c r="V11" s="85"/>
      <c r="W11" s="85"/>
      <c r="X11" s="85"/>
      <c r="Y11" s="85"/>
      <c r="Z11" s="85"/>
      <c r="AA11" s="85"/>
    </row>
    <row r="12" spans="1:16384" s="86" customFormat="1" thickBot="1" x14ac:dyDescent="0.35">
      <c r="A12" s="500" t="s">
        <v>917</v>
      </c>
      <c r="B12" s="500" t="s">
        <v>918</v>
      </c>
      <c r="C12" s="500" t="s">
        <v>919</v>
      </c>
      <c r="D12" s="501" t="s">
        <v>920</v>
      </c>
      <c r="E12" s="500" t="s">
        <v>29</v>
      </c>
      <c r="F12" s="500" t="s">
        <v>24</v>
      </c>
      <c r="G12" s="497" t="s">
        <v>921</v>
      </c>
      <c r="H12" s="500"/>
      <c r="I12" s="500"/>
      <c r="J12" s="500"/>
      <c r="K12" s="500">
        <v>2006</v>
      </c>
      <c r="L12" s="502">
        <v>1</v>
      </c>
      <c r="M12" s="733"/>
      <c r="N12" s="724"/>
      <c r="O12" s="622"/>
      <c r="P12" s="727"/>
      <c r="Q12" s="727"/>
      <c r="R12" s="730"/>
      <c r="S12" s="85"/>
      <c r="T12" s="85"/>
      <c r="U12" s="85"/>
      <c r="V12" s="85"/>
      <c r="W12" s="85"/>
      <c r="X12" s="85"/>
      <c r="Y12" s="85"/>
      <c r="Z12" s="85"/>
      <c r="AA12" s="85"/>
    </row>
    <row r="13" spans="1:16384" s="86" customFormat="1" thickBot="1" x14ac:dyDescent="0.35">
      <c r="A13" s="500" t="s">
        <v>917</v>
      </c>
      <c r="B13" s="500" t="s">
        <v>918</v>
      </c>
      <c r="C13" s="500" t="s">
        <v>919</v>
      </c>
      <c r="D13" s="501" t="s">
        <v>920</v>
      </c>
      <c r="E13" s="500" t="s">
        <v>29</v>
      </c>
      <c r="F13" s="500" t="s">
        <v>24</v>
      </c>
      <c r="G13" s="497" t="s">
        <v>921</v>
      </c>
      <c r="H13" s="500"/>
      <c r="I13" s="500"/>
      <c r="J13" s="500"/>
      <c r="K13" s="500">
        <v>2006</v>
      </c>
      <c r="L13" s="502">
        <v>1</v>
      </c>
      <c r="M13" s="733"/>
      <c r="N13" s="724"/>
      <c r="O13" s="622"/>
      <c r="P13" s="727"/>
      <c r="Q13" s="727"/>
      <c r="R13" s="730"/>
      <c r="S13" s="85"/>
      <c r="T13" s="85"/>
      <c r="U13" s="85"/>
      <c r="V13" s="85"/>
      <c r="W13" s="85"/>
      <c r="X13" s="85"/>
      <c r="Y13" s="85"/>
      <c r="Z13" s="85"/>
      <c r="AA13" s="85"/>
    </row>
    <row r="14" spans="1:16384" s="86" customFormat="1" ht="14.4" x14ac:dyDescent="0.3">
      <c r="A14" s="500" t="s">
        <v>917</v>
      </c>
      <c r="B14" s="500" t="s">
        <v>918</v>
      </c>
      <c r="C14" s="500" t="s">
        <v>919</v>
      </c>
      <c r="D14" s="501" t="s">
        <v>920</v>
      </c>
      <c r="E14" s="500" t="s">
        <v>29</v>
      </c>
      <c r="F14" s="500" t="s">
        <v>24</v>
      </c>
      <c r="G14" s="497" t="s">
        <v>921</v>
      </c>
      <c r="H14" s="500"/>
      <c r="I14" s="500"/>
      <c r="J14" s="500"/>
      <c r="K14" s="500">
        <v>2006</v>
      </c>
      <c r="L14" s="502">
        <v>1</v>
      </c>
      <c r="M14" s="733"/>
      <c r="N14" s="724"/>
      <c r="O14" s="622"/>
      <c r="P14" s="727"/>
      <c r="Q14" s="727"/>
      <c r="R14" s="730"/>
      <c r="S14" s="85"/>
      <c r="T14" s="85"/>
      <c r="U14" s="85"/>
      <c r="V14" s="85"/>
      <c r="W14" s="85"/>
      <c r="X14" s="85"/>
      <c r="Y14" s="85"/>
      <c r="Z14" s="85"/>
      <c r="AA14" s="85"/>
    </row>
    <row r="15" spans="1:16384" s="86" customFormat="1" thickBot="1" x14ac:dyDescent="0.35">
      <c r="A15" s="503" t="s">
        <v>917</v>
      </c>
      <c r="B15" s="503" t="s">
        <v>918</v>
      </c>
      <c r="C15" s="503" t="s">
        <v>922</v>
      </c>
      <c r="D15" s="504" t="s">
        <v>920</v>
      </c>
      <c r="E15" s="503" t="s">
        <v>908</v>
      </c>
      <c r="F15" s="503" t="s">
        <v>24</v>
      </c>
      <c r="G15" s="503" t="s">
        <v>923</v>
      </c>
      <c r="H15" s="503" t="s">
        <v>47</v>
      </c>
      <c r="I15" s="503">
        <v>2.2999999999999998</v>
      </c>
      <c r="J15" s="503"/>
      <c r="K15" s="503">
        <v>2006</v>
      </c>
      <c r="L15" s="505">
        <v>1</v>
      </c>
      <c r="M15" s="734"/>
      <c r="N15" s="725"/>
      <c r="O15" s="623" t="s">
        <v>39</v>
      </c>
      <c r="P15" s="728"/>
      <c r="Q15" s="728"/>
      <c r="R15" s="731"/>
      <c r="S15" s="85"/>
      <c r="T15" s="85"/>
      <c r="U15" s="85"/>
      <c r="V15" s="85"/>
      <c r="W15" s="85"/>
      <c r="X15" s="85"/>
      <c r="Y15" s="85"/>
      <c r="Z15" s="85"/>
      <c r="AA15" s="85"/>
    </row>
    <row r="16" spans="1:16384" s="84" customFormat="1" thickBot="1" x14ac:dyDescent="0.35">
      <c r="A16" s="497" t="s">
        <v>917</v>
      </c>
      <c r="B16" s="497" t="s">
        <v>918</v>
      </c>
      <c r="C16" s="497" t="s">
        <v>919</v>
      </c>
      <c r="D16" s="498" t="s">
        <v>920</v>
      </c>
      <c r="E16" s="497" t="s">
        <v>29</v>
      </c>
      <c r="F16" s="497" t="s">
        <v>24</v>
      </c>
      <c r="G16" s="497" t="s">
        <v>921</v>
      </c>
      <c r="H16" s="497"/>
      <c r="I16" s="497"/>
      <c r="J16" s="497"/>
      <c r="K16" s="497">
        <v>2006</v>
      </c>
      <c r="L16" s="499">
        <v>2</v>
      </c>
      <c r="M16" s="732">
        <v>1</v>
      </c>
      <c r="N16" s="723"/>
      <c r="O16" s="621"/>
      <c r="P16" s="726"/>
      <c r="Q16" s="726"/>
      <c r="R16" s="729">
        <v>0.2</v>
      </c>
      <c r="S16" s="83"/>
      <c r="T16" s="83"/>
      <c r="U16" s="83"/>
      <c r="V16" s="83"/>
      <c r="W16" s="83"/>
      <c r="X16" s="83"/>
      <c r="Y16" s="83"/>
      <c r="Z16" s="83"/>
      <c r="AA16" s="83"/>
    </row>
    <row r="17" spans="1:27" s="84" customFormat="1" thickBot="1" x14ac:dyDescent="0.35">
      <c r="A17" s="500" t="s">
        <v>917</v>
      </c>
      <c r="B17" s="500" t="s">
        <v>918</v>
      </c>
      <c r="C17" s="500" t="s">
        <v>919</v>
      </c>
      <c r="D17" s="501" t="s">
        <v>920</v>
      </c>
      <c r="E17" s="500" t="s">
        <v>29</v>
      </c>
      <c r="F17" s="500" t="s">
        <v>24</v>
      </c>
      <c r="G17" s="497" t="s">
        <v>921</v>
      </c>
      <c r="H17" s="500"/>
      <c r="I17" s="500"/>
      <c r="J17" s="500"/>
      <c r="K17" s="500">
        <v>2006</v>
      </c>
      <c r="L17" s="502">
        <v>2</v>
      </c>
      <c r="M17" s="733"/>
      <c r="N17" s="724"/>
      <c r="O17" s="622"/>
      <c r="P17" s="727"/>
      <c r="Q17" s="727"/>
      <c r="R17" s="730"/>
      <c r="S17" s="83"/>
      <c r="T17" s="83"/>
      <c r="U17" s="83"/>
      <c r="V17" s="83"/>
      <c r="W17" s="83"/>
      <c r="X17" s="83"/>
      <c r="Y17" s="83"/>
      <c r="Z17" s="83"/>
      <c r="AA17" s="83"/>
    </row>
    <row r="18" spans="1:27" s="84" customFormat="1" thickBot="1" x14ac:dyDescent="0.35">
      <c r="A18" s="500" t="s">
        <v>917</v>
      </c>
      <c r="B18" s="500" t="s">
        <v>918</v>
      </c>
      <c r="C18" s="500" t="s">
        <v>919</v>
      </c>
      <c r="D18" s="501" t="s">
        <v>920</v>
      </c>
      <c r="E18" s="500" t="s">
        <v>29</v>
      </c>
      <c r="F18" s="500" t="s">
        <v>24</v>
      </c>
      <c r="G18" s="497" t="s">
        <v>921</v>
      </c>
      <c r="H18" s="500"/>
      <c r="I18" s="500"/>
      <c r="J18" s="500"/>
      <c r="K18" s="500">
        <v>2006</v>
      </c>
      <c r="L18" s="502">
        <v>2</v>
      </c>
      <c r="M18" s="733"/>
      <c r="N18" s="724"/>
      <c r="O18" s="622"/>
      <c r="P18" s="727"/>
      <c r="Q18" s="727"/>
      <c r="R18" s="730"/>
      <c r="S18" s="83"/>
      <c r="T18" s="83"/>
      <c r="U18" s="83"/>
      <c r="V18" s="83"/>
      <c r="W18" s="83"/>
      <c r="X18" s="83"/>
      <c r="Y18" s="83"/>
      <c r="Z18" s="83"/>
      <c r="AA18" s="83"/>
    </row>
    <row r="19" spans="1:27" s="84" customFormat="1" ht="15.75" customHeight="1" x14ac:dyDescent="0.3">
      <c r="A19" s="500" t="s">
        <v>917</v>
      </c>
      <c r="B19" s="500" t="s">
        <v>918</v>
      </c>
      <c r="C19" s="500" t="s">
        <v>919</v>
      </c>
      <c r="D19" s="501" t="s">
        <v>920</v>
      </c>
      <c r="E19" s="500" t="s">
        <v>29</v>
      </c>
      <c r="F19" s="500" t="s">
        <v>24</v>
      </c>
      <c r="G19" s="497" t="s">
        <v>921</v>
      </c>
      <c r="H19" s="500"/>
      <c r="I19" s="500"/>
      <c r="J19" s="500"/>
      <c r="K19" s="500">
        <v>2006</v>
      </c>
      <c r="L19" s="502">
        <v>2</v>
      </c>
      <c r="M19" s="733"/>
      <c r="N19" s="724"/>
      <c r="O19" s="622"/>
      <c r="P19" s="727"/>
      <c r="Q19" s="727"/>
      <c r="R19" s="730"/>
      <c r="S19" s="83"/>
      <c r="T19" s="83"/>
      <c r="U19" s="83"/>
      <c r="V19" s="83"/>
      <c r="W19" s="83"/>
      <c r="X19" s="83"/>
      <c r="Y19" s="83"/>
      <c r="Z19" s="83"/>
      <c r="AA19" s="83"/>
    </row>
    <row r="20" spans="1:27" s="84" customFormat="1" ht="15.75" customHeight="1" thickBot="1" x14ac:dyDescent="0.35">
      <c r="A20" s="503" t="s">
        <v>917</v>
      </c>
      <c r="B20" s="503" t="s">
        <v>918</v>
      </c>
      <c r="C20" s="503" t="s">
        <v>922</v>
      </c>
      <c r="D20" s="504" t="s">
        <v>920</v>
      </c>
      <c r="E20" s="503" t="s">
        <v>908</v>
      </c>
      <c r="F20" s="503" t="s">
        <v>24</v>
      </c>
      <c r="G20" s="503" t="s">
        <v>923</v>
      </c>
      <c r="H20" s="503" t="s">
        <v>47</v>
      </c>
      <c r="I20" s="503">
        <v>2.2999999999999998</v>
      </c>
      <c r="J20" s="503"/>
      <c r="K20" s="503">
        <v>2006</v>
      </c>
      <c r="L20" s="505">
        <v>2</v>
      </c>
      <c r="M20" s="734"/>
      <c r="N20" s="725"/>
      <c r="O20" s="623" t="s">
        <v>39</v>
      </c>
      <c r="P20" s="728"/>
      <c r="Q20" s="728"/>
      <c r="R20" s="731"/>
      <c r="S20" s="83"/>
      <c r="T20" s="83"/>
      <c r="U20" s="83"/>
      <c r="V20" s="83"/>
      <c r="W20" s="83"/>
      <c r="X20" s="83"/>
      <c r="Y20" s="83"/>
      <c r="Z20" s="83"/>
      <c r="AA20" s="83"/>
    </row>
    <row r="21" spans="1:27" s="84" customFormat="1" ht="15.75" customHeight="1" thickBot="1" x14ac:dyDescent="0.35">
      <c r="A21" s="497" t="s">
        <v>917</v>
      </c>
      <c r="B21" s="497" t="s">
        <v>918</v>
      </c>
      <c r="C21" s="497" t="s">
        <v>919</v>
      </c>
      <c r="D21" s="498" t="s">
        <v>920</v>
      </c>
      <c r="E21" s="497" t="s">
        <v>29</v>
      </c>
      <c r="F21" s="497" t="s">
        <v>24</v>
      </c>
      <c r="G21" s="497" t="s">
        <v>921</v>
      </c>
      <c r="H21" s="497"/>
      <c r="I21" s="497"/>
      <c r="J21" s="497"/>
      <c r="K21" s="497">
        <v>2006</v>
      </c>
      <c r="L21" s="499">
        <v>3</v>
      </c>
      <c r="M21" s="756">
        <v>1</v>
      </c>
      <c r="N21" s="723"/>
      <c r="O21" s="621"/>
      <c r="P21" s="726"/>
      <c r="Q21" s="726"/>
      <c r="R21" s="761">
        <v>0.2</v>
      </c>
      <c r="S21" s="83"/>
      <c r="T21" s="83"/>
      <c r="U21" s="83"/>
      <c r="V21" s="83"/>
      <c r="W21" s="83"/>
      <c r="X21" s="83"/>
      <c r="Y21" s="83"/>
      <c r="Z21" s="83"/>
      <c r="AA21" s="83"/>
    </row>
    <row r="22" spans="1:27" s="84" customFormat="1" ht="15.75" customHeight="1" thickBot="1" x14ac:dyDescent="0.35">
      <c r="A22" s="500" t="s">
        <v>917</v>
      </c>
      <c r="B22" s="500" t="s">
        <v>918</v>
      </c>
      <c r="C22" s="500" t="s">
        <v>919</v>
      </c>
      <c r="D22" s="501" t="s">
        <v>920</v>
      </c>
      <c r="E22" s="500" t="s">
        <v>29</v>
      </c>
      <c r="F22" s="500" t="s">
        <v>24</v>
      </c>
      <c r="G22" s="497" t="s">
        <v>921</v>
      </c>
      <c r="H22" s="500"/>
      <c r="I22" s="500"/>
      <c r="J22" s="500"/>
      <c r="K22" s="500">
        <v>2006</v>
      </c>
      <c r="L22" s="502">
        <v>3</v>
      </c>
      <c r="M22" s="757"/>
      <c r="N22" s="724"/>
      <c r="O22" s="624"/>
      <c r="P22" s="759"/>
      <c r="Q22" s="759"/>
      <c r="R22" s="762"/>
      <c r="S22" s="83"/>
      <c r="T22" s="83"/>
      <c r="U22" s="83"/>
      <c r="V22" s="83"/>
      <c r="W22" s="83"/>
      <c r="X22" s="83"/>
      <c r="Y22" s="83"/>
      <c r="Z22" s="83"/>
      <c r="AA22" s="83"/>
    </row>
    <row r="23" spans="1:27" s="84" customFormat="1" ht="15.75" customHeight="1" thickBot="1" x14ac:dyDescent="0.35">
      <c r="A23" s="500" t="s">
        <v>917</v>
      </c>
      <c r="B23" s="500" t="s">
        <v>918</v>
      </c>
      <c r="C23" s="500" t="s">
        <v>919</v>
      </c>
      <c r="D23" s="501" t="s">
        <v>920</v>
      </c>
      <c r="E23" s="500" t="s">
        <v>29</v>
      </c>
      <c r="F23" s="500" t="s">
        <v>24</v>
      </c>
      <c r="G23" s="497" t="s">
        <v>921</v>
      </c>
      <c r="H23" s="500"/>
      <c r="I23" s="500"/>
      <c r="J23" s="500"/>
      <c r="K23" s="500">
        <v>2006</v>
      </c>
      <c r="L23" s="502">
        <v>3</v>
      </c>
      <c r="M23" s="757"/>
      <c r="N23" s="724"/>
      <c r="O23" s="624"/>
      <c r="P23" s="759"/>
      <c r="Q23" s="759"/>
      <c r="R23" s="762"/>
      <c r="S23" s="83"/>
      <c r="T23" s="83"/>
      <c r="U23" s="83"/>
      <c r="V23" s="83"/>
      <c r="W23" s="83"/>
      <c r="X23" s="83"/>
      <c r="Y23" s="83"/>
      <c r="Z23" s="83"/>
      <c r="AA23" s="83"/>
    </row>
    <row r="24" spans="1:27" s="84" customFormat="1" ht="15.75" customHeight="1" x14ac:dyDescent="0.3">
      <c r="A24" s="500" t="s">
        <v>917</v>
      </c>
      <c r="B24" s="500" t="s">
        <v>918</v>
      </c>
      <c r="C24" s="500" t="s">
        <v>919</v>
      </c>
      <c r="D24" s="501" t="s">
        <v>920</v>
      </c>
      <c r="E24" s="500" t="s">
        <v>29</v>
      </c>
      <c r="F24" s="500" t="s">
        <v>24</v>
      </c>
      <c r="G24" s="497" t="s">
        <v>921</v>
      </c>
      <c r="H24" s="500"/>
      <c r="I24" s="500"/>
      <c r="J24" s="500"/>
      <c r="K24" s="500">
        <v>2006</v>
      </c>
      <c r="L24" s="502">
        <v>3</v>
      </c>
      <c r="M24" s="757"/>
      <c r="N24" s="724"/>
      <c r="O24" s="624"/>
      <c r="P24" s="759"/>
      <c r="Q24" s="759"/>
      <c r="R24" s="762"/>
      <c r="S24" s="83"/>
      <c r="T24" s="83"/>
      <c r="U24" s="83"/>
      <c r="V24" s="83"/>
      <c r="W24" s="83"/>
      <c r="X24" s="83"/>
      <c r="Y24" s="83"/>
      <c r="Z24" s="83"/>
      <c r="AA24" s="83"/>
    </row>
    <row r="25" spans="1:27" s="84" customFormat="1" ht="15.75" customHeight="1" thickBot="1" x14ac:dyDescent="0.35">
      <c r="A25" s="503" t="s">
        <v>917</v>
      </c>
      <c r="B25" s="503" t="s">
        <v>918</v>
      </c>
      <c r="C25" s="503" t="s">
        <v>922</v>
      </c>
      <c r="D25" s="504" t="s">
        <v>920</v>
      </c>
      <c r="E25" s="503" t="s">
        <v>908</v>
      </c>
      <c r="F25" s="503" t="s">
        <v>24</v>
      </c>
      <c r="G25" s="503" t="s">
        <v>923</v>
      </c>
      <c r="H25" s="503" t="s">
        <v>47</v>
      </c>
      <c r="I25" s="503">
        <v>2.2999999999999998</v>
      </c>
      <c r="J25" s="503"/>
      <c r="K25" s="503">
        <v>2006</v>
      </c>
      <c r="L25" s="505">
        <v>3</v>
      </c>
      <c r="M25" s="758"/>
      <c r="N25" s="725"/>
      <c r="O25" s="625" t="s">
        <v>39</v>
      </c>
      <c r="P25" s="760"/>
      <c r="Q25" s="760"/>
      <c r="R25" s="763"/>
      <c r="S25" s="83"/>
      <c r="T25" s="83"/>
      <c r="U25" s="83"/>
      <c r="V25" s="83"/>
      <c r="W25" s="83"/>
      <c r="X25" s="83"/>
      <c r="Y25" s="83"/>
      <c r="Z25" s="83"/>
      <c r="AA25" s="83"/>
    </row>
    <row r="26" spans="1:27" ht="15.75" customHeight="1" x14ac:dyDescent="0.3">
      <c r="A26" s="497" t="s">
        <v>917</v>
      </c>
      <c r="B26" s="497" t="s">
        <v>918</v>
      </c>
      <c r="C26" s="497" t="s">
        <v>919</v>
      </c>
      <c r="D26" s="498" t="s">
        <v>920</v>
      </c>
      <c r="E26" s="497" t="s">
        <v>29</v>
      </c>
      <c r="F26" s="497" t="s">
        <v>24</v>
      </c>
      <c r="G26" s="497" t="s">
        <v>921</v>
      </c>
      <c r="H26" s="497"/>
      <c r="I26" s="497"/>
      <c r="J26" s="497"/>
      <c r="K26" s="497">
        <v>2006</v>
      </c>
      <c r="L26" s="499">
        <v>4</v>
      </c>
      <c r="M26" s="732">
        <v>1</v>
      </c>
      <c r="N26" s="735"/>
      <c r="O26" s="626"/>
      <c r="P26" s="738"/>
      <c r="Q26" s="738"/>
      <c r="R26" s="741">
        <v>0.2</v>
      </c>
      <c r="S26" s="2"/>
      <c r="T26" s="2"/>
      <c r="U26" s="2"/>
      <c r="V26" s="2"/>
      <c r="W26" s="2"/>
      <c r="X26" s="2"/>
      <c r="Y26" s="2"/>
      <c r="Z26" s="2"/>
      <c r="AA26" s="2"/>
    </row>
    <row r="27" spans="1:27" ht="15.75" customHeight="1" x14ac:dyDescent="0.3">
      <c r="A27" s="500" t="s">
        <v>917</v>
      </c>
      <c r="B27" s="500" t="s">
        <v>918</v>
      </c>
      <c r="C27" s="500" t="s">
        <v>919</v>
      </c>
      <c r="D27" s="501" t="s">
        <v>920</v>
      </c>
      <c r="E27" s="500" t="s">
        <v>29</v>
      </c>
      <c r="F27" s="500" t="s">
        <v>24</v>
      </c>
      <c r="G27" s="500" t="s">
        <v>921</v>
      </c>
      <c r="H27" s="500"/>
      <c r="I27" s="500"/>
      <c r="J27" s="500"/>
      <c r="K27" s="500">
        <v>2006</v>
      </c>
      <c r="L27" s="502">
        <v>4</v>
      </c>
      <c r="M27" s="733"/>
      <c r="N27" s="736"/>
      <c r="O27" s="627"/>
      <c r="P27" s="739"/>
      <c r="Q27" s="739"/>
      <c r="R27" s="730"/>
      <c r="S27" s="2"/>
      <c r="T27" s="2"/>
      <c r="U27" s="2"/>
      <c r="V27" s="2"/>
      <c r="W27" s="2"/>
      <c r="X27" s="2"/>
      <c r="Y27" s="2"/>
      <c r="Z27" s="2"/>
      <c r="AA27" s="2"/>
    </row>
    <row r="28" spans="1:27" ht="15.75" customHeight="1" x14ac:dyDescent="0.3">
      <c r="A28" s="500" t="s">
        <v>917</v>
      </c>
      <c r="B28" s="500" t="s">
        <v>918</v>
      </c>
      <c r="C28" s="500" t="s">
        <v>919</v>
      </c>
      <c r="D28" s="501" t="s">
        <v>920</v>
      </c>
      <c r="E28" s="500" t="s">
        <v>29</v>
      </c>
      <c r="F28" s="500" t="s">
        <v>24</v>
      </c>
      <c r="G28" s="500" t="s">
        <v>921</v>
      </c>
      <c r="H28" s="500"/>
      <c r="I28" s="500"/>
      <c r="J28" s="500"/>
      <c r="K28" s="500">
        <v>2006</v>
      </c>
      <c r="L28" s="502">
        <v>4</v>
      </c>
      <c r="M28" s="733"/>
      <c r="N28" s="736"/>
      <c r="O28" s="627"/>
      <c r="P28" s="739"/>
      <c r="Q28" s="739"/>
      <c r="R28" s="730"/>
      <c r="S28" s="2"/>
      <c r="T28" s="2"/>
      <c r="U28" s="2"/>
      <c r="V28" s="2"/>
      <c r="W28" s="2"/>
      <c r="X28" s="2"/>
      <c r="Y28" s="2"/>
      <c r="Z28" s="2"/>
      <c r="AA28" s="2"/>
    </row>
    <row r="29" spans="1:27" ht="15.75" customHeight="1" x14ac:dyDescent="0.3">
      <c r="A29" s="500" t="s">
        <v>917</v>
      </c>
      <c r="B29" s="500" t="s">
        <v>918</v>
      </c>
      <c r="C29" s="500" t="s">
        <v>919</v>
      </c>
      <c r="D29" s="501" t="s">
        <v>920</v>
      </c>
      <c r="E29" s="500" t="s">
        <v>29</v>
      </c>
      <c r="F29" s="500" t="s">
        <v>24</v>
      </c>
      <c r="G29" s="500" t="s">
        <v>921</v>
      </c>
      <c r="H29" s="500"/>
      <c r="I29" s="500"/>
      <c r="J29" s="500"/>
      <c r="K29" s="500">
        <v>2006</v>
      </c>
      <c r="L29" s="502">
        <v>4</v>
      </c>
      <c r="M29" s="733"/>
      <c r="N29" s="736"/>
      <c r="O29" s="627"/>
      <c r="P29" s="739"/>
      <c r="Q29" s="739"/>
      <c r="R29" s="730"/>
      <c r="S29" s="2"/>
      <c r="T29" s="2"/>
      <c r="U29" s="2"/>
      <c r="V29" s="2"/>
      <c r="W29" s="2"/>
      <c r="X29" s="2"/>
      <c r="Y29" s="2"/>
      <c r="Z29" s="2"/>
      <c r="AA29" s="2"/>
    </row>
    <row r="30" spans="1:27" ht="15.75" customHeight="1" thickBot="1" x14ac:dyDescent="0.35">
      <c r="A30" s="503" t="s">
        <v>917</v>
      </c>
      <c r="B30" s="503" t="s">
        <v>918</v>
      </c>
      <c r="C30" s="503" t="s">
        <v>922</v>
      </c>
      <c r="D30" s="504" t="s">
        <v>920</v>
      </c>
      <c r="E30" s="503" t="s">
        <v>908</v>
      </c>
      <c r="F30" s="503" t="s">
        <v>24</v>
      </c>
      <c r="G30" s="503" t="s">
        <v>923</v>
      </c>
      <c r="H30" s="503" t="s">
        <v>47</v>
      </c>
      <c r="I30" s="503">
        <v>2.2999999999999998</v>
      </c>
      <c r="J30" s="503"/>
      <c r="K30" s="503">
        <v>2006</v>
      </c>
      <c r="L30" s="505">
        <v>4</v>
      </c>
      <c r="M30" s="734"/>
      <c r="N30" s="737"/>
      <c r="O30" s="628" t="s">
        <v>39</v>
      </c>
      <c r="P30" s="740"/>
      <c r="Q30" s="740"/>
      <c r="R30" s="731"/>
      <c r="S30" s="2"/>
      <c r="T30" s="2"/>
      <c r="U30" s="2"/>
      <c r="V30" s="2"/>
      <c r="W30" s="2"/>
      <c r="X30" s="2"/>
      <c r="Y30" s="2"/>
      <c r="Z30" s="2"/>
      <c r="AA30" s="2"/>
    </row>
    <row r="31" spans="1:27" ht="15.75" customHeight="1" x14ac:dyDescent="0.3">
      <c r="A31" s="497" t="s">
        <v>917</v>
      </c>
      <c r="B31" s="497" t="s">
        <v>918</v>
      </c>
      <c r="C31" s="497" t="s">
        <v>919</v>
      </c>
      <c r="D31" s="498" t="s">
        <v>920</v>
      </c>
      <c r="E31" s="497" t="s">
        <v>29</v>
      </c>
      <c r="F31" s="497" t="s">
        <v>24</v>
      </c>
      <c r="G31" s="497" t="s">
        <v>921</v>
      </c>
      <c r="H31" s="497"/>
      <c r="I31" s="497"/>
      <c r="J31" s="497"/>
      <c r="K31" s="497">
        <v>2006</v>
      </c>
      <c r="L31" s="499">
        <v>5</v>
      </c>
      <c r="M31" s="732">
        <v>1</v>
      </c>
      <c r="N31" s="723"/>
      <c r="O31" s="621"/>
      <c r="P31" s="726"/>
      <c r="Q31" s="726"/>
      <c r="R31" s="729">
        <v>0.2</v>
      </c>
      <c r="S31" s="2"/>
      <c r="T31" s="2"/>
      <c r="U31" s="2"/>
      <c r="V31" s="2"/>
      <c r="W31" s="2"/>
      <c r="X31" s="2"/>
      <c r="Y31" s="2"/>
      <c r="Z31" s="2"/>
      <c r="AA31" s="2"/>
    </row>
    <row r="32" spans="1:27" ht="15.75" customHeight="1" x14ac:dyDescent="0.3">
      <c r="A32" s="500" t="s">
        <v>917</v>
      </c>
      <c r="B32" s="500" t="s">
        <v>918</v>
      </c>
      <c r="C32" s="500" t="s">
        <v>919</v>
      </c>
      <c r="D32" s="501" t="s">
        <v>920</v>
      </c>
      <c r="E32" s="500" t="s">
        <v>29</v>
      </c>
      <c r="F32" s="500" t="s">
        <v>24</v>
      </c>
      <c r="G32" s="500" t="s">
        <v>921</v>
      </c>
      <c r="H32" s="500"/>
      <c r="I32" s="500"/>
      <c r="J32" s="500"/>
      <c r="K32" s="500">
        <v>2006</v>
      </c>
      <c r="L32" s="502">
        <v>5</v>
      </c>
      <c r="M32" s="733"/>
      <c r="N32" s="724"/>
      <c r="O32" s="622"/>
      <c r="P32" s="727"/>
      <c r="Q32" s="727"/>
      <c r="R32" s="730"/>
      <c r="S32" s="2"/>
      <c r="T32" s="2"/>
      <c r="U32" s="2"/>
      <c r="V32" s="2"/>
      <c r="W32" s="2"/>
      <c r="X32" s="2"/>
      <c r="Y32" s="2"/>
      <c r="Z32" s="2"/>
      <c r="AA32" s="2"/>
    </row>
    <row r="33" spans="1:27" ht="15.75" customHeight="1" x14ac:dyDescent="0.3">
      <c r="A33" s="500" t="s">
        <v>917</v>
      </c>
      <c r="B33" s="500" t="s">
        <v>918</v>
      </c>
      <c r="C33" s="500" t="s">
        <v>919</v>
      </c>
      <c r="D33" s="501" t="s">
        <v>920</v>
      </c>
      <c r="E33" s="500" t="s">
        <v>29</v>
      </c>
      <c r="F33" s="500" t="s">
        <v>24</v>
      </c>
      <c r="G33" s="500" t="s">
        <v>921</v>
      </c>
      <c r="H33" s="500"/>
      <c r="I33" s="500"/>
      <c r="J33" s="500"/>
      <c r="K33" s="500">
        <v>2006</v>
      </c>
      <c r="L33" s="502">
        <v>5</v>
      </c>
      <c r="M33" s="733"/>
      <c r="N33" s="724"/>
      <c r="O33" s="622"/>
      <c r="P33" s="727"/>
      <c r="Q33" s="727"/>
      <c r="R33" s="730"/>
      <c r="S33" s="2"/>
      <c r="T33" s="2"/>
      <c r="U33" s="2"/>
      <c r="V33" s="2"/>
      <c r="W33" s="2"/>
      <c r="X33" s="2"/>
      <c r="Y33" s="2"/>
      <c r="Z33" s="2"/>
      <c r="AA33" s="2"/>
    </row>
    <row r="34" spans="1:27" ht="15.75" customHeight="1" x14ac:dyDescent="0.3">
      <c r="A34" s="500" t="s">
        <v>917</v>
      </c>
      <c r="B34" s="500" t="s">
        <v>918</v>
      </c>
      <c r="C34" s="500" t="s">
        <v>919</v>
      </c>
      <c r="D34" s="501" t="s">
        <v>920</v>
      </c>
      <c r="E34" s="500" t="s">
        <v>29</v>
      </c>
      <c r="F34" s="500" t="s">
        <v>24</v>
      </c>
      <c r="G34" s="500" t="s">
        <v>921</v>
      </c>
      <c r="H34" s="500"/>
      <c r="I34" s="500"/>
      <c r="J34" s="500"/>
      <c r="K34" s="500">
        <v>2006</v>
      </c>
      <c r="L34" s="502">
        <v>5</v>
      </c>
      <c r="M34" s="733"/>
      <c r="N34" s="724"/>
      <c r="O34" s="622"/>
      <c r="P34" s="727"/>
      <c r="Q34" s="727"/>
      <c r="R34" s="730"/>
      <c r="S34" s="2"/>
      <c r="T34" s="2"/>
      <c r="U34" s="2"/>
      <c r="V34" s="2"/>
      <c r="W34" s="2"/>
      <c r="X34" s="2"/>
      <c r="Y34" s="2"/>
      <c r="Z34" s="2"/>
      <c r="AA34" s="2"/>
    </row>
    <row r="35" spans="1:27" ht="15.75" customHeight="1" thickBot="1" x14ac:dyDescent="0.35">
      <c r="A35" s="503" t="s">
        <v>917</v>
      </c>
      <c r="B35" s="503" t="s">
        <v>918</v>
      </c>
      <c r="C35" s="503" t="s">
        <v>922</v>
      </c>
      <c r="D35" s="504" t="s">
        <v>920</v>
      </c>
      <c r="E35" s="503" t="s">
        <v>908</v>
      </c>
      <c r="F35" s="503" t="s">
        <v>24</v>
      </c>
      <c r="G35" s="503" t="s">
        <v>923</v>
      </c>
      <c r="H35" s="503" t="s">
        <v>47</v>
      </c>
      <c r="I35" s="503">
        <v>2.95</v>
      </c>
      <c r="J35" s="503"/>
      <c r="K35" s="503">
        <v>2006</v>
      </c>
      <c r="L35" s="505">
        <v>5</v>
      </c>
      <c r="M35" s="734"/>
      <c r="N35" s="725"/>
      <c r="O35" s="623" t="s">
        <v>39</v>
      </c>
      <c r="P35" s="728"/>
      <c r="Q35" s="728"/>
      <c r="R35" s="731"/>
      <c r="S35" s="2"/>
      <c r="T35" s="2"/>
      <c r="U35" s="2"/>
      <c r="V35" s="2"/>
      <c r="W35" s="2"/>
      <c r="X35" s="2"/>
      <c r="Y35" s="2"/>
      <c r="Z35" s="2"/>
      <c r="AA35" s="2"/>
    </row>
    <row r="36" spans="1:27" s="84" customFormat="1" ht="15.75" customHeight="1" x14ac:dyDescent="0.3">
      <c r="A36" s="497" t="s">
        <v>917</v>
      </c>
      <c r="B36" s="497" t="s">
        <v>918</v>
      </c>
      <c r="C36" s="497" t="s">
        <v>919</v>
      </c>
      <c r="D36" s="498" t="s">
        <v>920</v>
      </c>
      <c r="E36" s="497" t="s">
        <v>29</v>
      </c>
      <c r="F36" s="497" t="s">
        <v>24</v>
      </c>
      <c r="G36" s="497" t="s">
        <v>921</v>
      </c>
      <c r="H36" s="497"/>
      <c r="I36" s="497"/>
      <c r="J36" s="497"/>
      <c r="K36" s="497">
        <v>2006</v>
      </c>
      <c r="L36" s="499">
        <v>6</v>
      </c>
      <c r="M36" s="732">
        <v>1</v>
      </c>
      <c r="N36" s="723"/>
      <c r="O36" s="621"/>
      <c r="P36" s="726"/>
      <c r="Q36" s="726"/>
      <c r="R36" s="729">
        <v>0.2</v>
      </c>
      <c r="S36" s="83"/>
      <c r="T36" s="83"/>
      <c r="U36" s="83"/>
      <c r="V36" s="83"/>
      <c r="W36" s="83"/>
      <c r="X36" s="83"/>
      <c r="Y36" s="83"/>
      <c r="Z36" s="83"/>
      <c r="AA36" s="83"/>
    </row>
    <row r="37" spans="1:27" s="84" customFormat="1" ht="15.75" customHeight="1" x14ac:dyDescent="0.3">
      <c r="A37" s="500" t="s">
        <v>917</v>
      </c>
      <c r="B37" s="500" t="s">
        <v>918</v>
      </c>
      <c r="C37" s="500" t="s">
        <v>919</v>
      </c>
      <c r="D37" s="501" t="s">
        <v>920</v>
      </c>
      <c r="E37" s="500" t="s">
        <v>29</v>
      </c>
      <c r="F37" s="500" t="s">
        <v>24</v>
      </c>
      <c r="G37" s="500" t="s">
        <v>921</v>
      </c>
      <c r="H37" s="500"/>
      <c r="I37" s="500"/>
      <c r="J37" s="500"/>
      <c r="K37" s="500">
        <v>2006</v>
      </c>
      <c r="L37" s="502">
        <v>6</v>
      </c>
      <c r="M37" s="733"/>
      <c r="N37" s="724"/>
      <c r="O37" s="622"/>
      <c r="P37" s="727"/>
      <c r="Q37" s="727"/>
      <c r="R37" s="730"/>
      <c r="S37" s="83"/>
      <c r="T37" s="83"/>
      <c r="U37" s="83"/>
      <c r="V37" s="83"/>
      <c r="W37" s="83"/>
      <c r="X37" s="83"/>
      <c r="Y37" s="83"/>
      <c r="Z37" s="83"/>
      <c r="AA37" s="83"/>
    </row>
    <row r="38" spans="1:27" s="84" customFormat="1" ht="15.75" customHeight="1" x14ac:dyDescent="0.3">
      <c r="A38" s="500" t="s">
        <v>917</v>
      </c>
      <c r="B38" s="500" t="s">
        <v>918</v>
      </c>
      <c r="C38" s="500" t="s">
        <v>919</v>
      </c>
      <c r="D38" s="501" t="s">
        <v>920</v>
      </c>
      <c r="E38" s="500" t="s">
        <v>29</v>
      </c>
      <c r="F38" s="500" t="s">
        <v>24</v>
      </c>
      <c r="G38" s="500" t="s">
        <v>921</v>
      </c>
      <c r="H38" s="500"/>
      <c r="I38" s="500"/>
      <c r="J38" s="500"/>
      <c r="K38" s="500">
        <v>2006</v>
      </c>
      <c r="L38" s="502">
        <v>6</v>
      </c>
      <c r="M38" s="733"/>
      <c r="N38" s="724"/>
      <c r="O38" s="622"/>
      <c r="P38" s="727"/>
      <c r="Q38" s="727"/>
      <c r="R38" s="730"/>
      <c r="S38" s="83"/>
      <c r="T38" s="83"/>
      <c r="U38" s="83"/>
      <c r="V38" s="83"/>
      <c r="W38" s="83"/>
      <c r="X38" s="83"/>
      <c r="Y38" s="83"/>
      <c r="Z38" s="83"/>
      <c r="AA38" s="83"/>
    </row>
    <row r="39" spans="1:27" s="84" customFormat="1" ht="15.75" customHeight="1" x14ac:dyDescent="0.3">
      <c r="A39" s="500" t="s">
        <v>917</v>
      </c>
      <c r="B39" s="500" t="s">
        <v>918</v>
      </c>
      <c r="C39" s="500" t="s">
        <v>919</v>
      </c>
      <c r="D39" s="501" t="s">
        <v>920</v>
      </c>
      <c r="E39" s="500" t="s">
        <v>29</v>
      </c>
      <c r="F39" s="500" t="s">
        <v>24</v>
      </c>
      <c r="G39" s="500" t="s">
        <v>921</v>
      </c>
      <c r="H39" s="500"/>
      <c r="I39" s="500"/>
      <c r="J39" s="500"/>
      <c r="K39" s="500">
        <v>2006</v>
      </c>
      <c r="L39" s="502">
        <v>6</v>
      </c>
      <c r="M39" s="733"/>
      <c r="N39" s="724"/>
      <c r="O39" s="622"/>
      <c r="P39" s="727"/>
      <c r="Q39" s="727"/>
      <c r="R39" s="730"/>
      <c r="S39" s="83"/>
      <c r="T39" s="83"/>
      <c r="U39" s="83"/>
      <c r="V39" s="83"/>
      <c r="W39" s="83"/>
      <c r="X39" s="83"/>
      <c r="Y39" s="83"/>
      <c r="Z39" s="83"/>
      <c r="AA39" s="83"/>
    </row>
    <row r="40" spans="1:27" s="84" customFormat="1" ht="15.75" customHeight="1" thickBot="1" x14ac:dyDescent="0.35">
      <c r="A40" s="503" t="s">
        <v>917</v>
      </c>
      <c r="B40" s="503" t="s">
        <v>918</v>
      </c>
      <c r="C40" s="503" t="s">
        <v>922</v>
      </c>
      <c r="D40" s="504" t="s">
        <v>920</v>
      </c>
      <c r="E40" s="503" t="s">
        <v>908</v>
      </c>
      <c r="F40" s="503" t="s">
        <v>24</v>
      </c>
      <c r="G40" s="503" t="s">
        <v>923</v>
      </c>
      <c r="H40" s="503" t="s">
        <v>47</v>
      </c>
      <c r="I40" s="503">
        <v>2.95</v>
      </c>
      <c r="J40" s="503"/>
      <c r="K40" s="503">
        <v>2006</v>
      </c>
      <c r="L40" s="505">
        <v>6</v>
      </c>
      <c r="M40" s="734"/>
      <c r="N40" s="725"/>
      <c r="O40" s="623" t="s">
        <v>39</v>
      </c>
      <c r="P40" s="728"/>
      <c r="Q40" s="728"/>
      <c r="R40" s="731"/>
      <c r="S40" s="83"/>
      <c r="T40" s="83"/>
      <c r="U40" s="83"/>
      <c r="V40" s="83"/>
      <c r="W40" s="83"/>
      <c r="X40" s="83"/>
      <c r="Y40" s="83"/>
      <c r="Z40" s="83"/>
      <c r="AA40" s="83"/>
    </row>
    <row r="41" spans="1:27" ht="15.75" customHeight="1" x14ac:dyDescent="0.3">
      <c r="A41" s="497" t="s">
        <v>917</v>
      </c>
      <c r="B41" s="497" t="s">
        <v>918</v>
      </c>
      <c r="C41" s="497" t="s">
        <v>919</v>
      </c>
      <c r="D41" s="498" t="s">
        <v>920</v>
      </c>
      <c r="E41" s="497" t="s">
        <v>29</v>
      </c>
      <c r="F41" s="497" t="s">
        <v>24</v>
      </c>
      <c r="G41" s="497" t="s">
        <v>921</v>
      </c>
      <c r="H41" s="497"/>
      <c r="I41" s="497"/>
      <c r="J41" s="497"/>
      <c r="K41" s="497">
        <v>2006</v>
      </c>
      <c r="L41" s="499">
        <v>7</v>
      </c>
      <c r="M41" s="732">
        <v>1</v>
      </c>
      <c r="N41" s="723"/>
      <c r="O41" s="621"/>
      <c r="P41" s="726"/>
      <c r="Q41" s="726"/>
      <c r="R41" s="729">
        <v>0.2</v>
      </c>
      <c r="S41" s="2"/>
      <c r="T41" s="2"/>
      <c r="U41" s="2"/>
      <c r="V41" s="2"/>
      <c r="W41" s="2"/>
      <c r="X41" s="2"/>
      <c r="Y41" s="2"/>
      <c r="Z41" s="2"/>
      <c r="AA41" s="2"/>
    </row>
    <row r="42" spans="1:27" ht="15.75" customHeight="1" x14ac:dyDescent="0.3">
      <c r="A42" s="500" t="s">
        <v>917</v>
      </c>
      <c r="B42" s="500" t="s">
        <v>918</v>
      </c>
      <c r="C42" s="500" t="s">
        <v>919</v>
      </c>
      <c r="D42" s="501" t="s">
        <v>920</v>
      </c>
      <c r="E42" s="500" t="s">
        <v>29</v>
      </c>
      <c r="F42" s="500" t="s">
        <v>24</v>
      </c>
      <c r="G42" s="500" t="s">
        <v>921</v>
      </c>
      <c r="H42" s="500"/>
      <c r="I42" s="500"/>
      <c r="J42" s="500"/>
      <c r="K42" s="500">
        <v>2006</v>
      </c>
      <c r="L42" s="502">
        <v>7</v>
      </c>
      <c r="M42" s="733"/>
      <c r="N42" s="724"/>
      <c r="O42" s="622"/>
      <c r="P42" s="727"/>
      <c r="Q42" s="727"/>
      <c r="R42" s="730"/>
      <c r="S42" s="2"/>
      <c r="T42" s="2"/>
      <c r="U42" s="2"/>
      <c r="V42" s="2"/>
      <c r="W42" s="2"/>
      <c r="X42" s="2"/>
      <c r="Y42" s="2"/>
      <c r="Z42" s="2"/>
      <c r="AA42" s="2"/>
    </row>
    <row r="43" spans="1:27" ht="15.75" customHeight="1" x14ac:dyDescent="0.3">
      <c r="A43" s="500" t="s">
        <v>917</v>
      </c>
      <c r="B43" s="500" t="s">
        <v>918</v>
      </c>
      <c r="C43" s="500" t="s">
        <v>919</v>
      </c>
      <c r="D43" s="501" t="s">
        <v>920</v>
      </c>
      <c r="E43" s="500" t="s">
        <v>29</v>
      </c>
      <c r="F43" s="500" t="s">
        <v>24</v>
      </c>
      <c r="G43" s="500" t="s">
        <v>921</v>
      </c>
      <c r="H43" s="500"/>
      <c r="I43" s="500"/>
      <c r="J43" s="500"/>
      <c r="K43" s="500">
        <v>2006</v>
      </c>
      <c r="L43" s="502">
        <v>7</v>
      </c>
      <c r="M43" s="733"/>
      <c r="N43" s="724"/>
      <c r="O43" s="622"/>
      <c r="P43" s="727"/>
      <c r="Q43" s="727"/>
      <c r="R43" s="730"/>
      <c r="S43" s="2"/>
      <c r="T43" s="2"/>
      <c r="U43" s="2"/>
      <c r="V43" s="2"/>
      <c r="W43" s="2"/>
      <c r="X43" s="2"/>
      <c r="Y43" s="2"/>
      <c r="Z43" s="2"/>
      <c r="AA43" s="2"/>
    </row>
    <row r="44" spans="1:27" ht="15.75" customHeight="1" x14ac:dyDescent="0.3">
      <c r="A44" s="500" t="s">
        <v>917</v>
      </c>
      <c r="B44" s="500" t="s">
        <v>918</v>
      </c>
      <c r="C44" s="500" t="s">
        <v>919</v>
      </c>
      <c r="D44" s="501" t="s">
        <v>920</v>
      </c>
      <c r="E44" s="500" t="s">
        <v>924</v>
      </c>
      <c r="F44" s="500"/>
      <c r="G44" s="500" t="s">
        <v>921</v>
      </c>
      <c r="H44" s="500"/>
      <c r="I44" s="500"/>
      <c r="J44" s="500"/>
      <c r="K44" s="500">
        <v>2006</v>
      </c>
      <c r="L44" s="502">
        <v>7</v>
      </c>
      <c r="M44" s="733"/>
      <c r="N44" s="724"/>
      <c r="O44" s="622"/>
      <c r="P44" s="727"/>
      <c r="Q44" s="727"/>
      <c r="R44" s="730"/>
      <c r="S44" s="2"/>
      <c r="T44" s="2"/>
      <c r="U44" s="2"/>
      <c r="V44" s="2"/>
      <c r="W44" s="2"/>
      <c r="X44" s="2"/>
      <c r="Y44" s="2"/>
      <c r="Z44" s="2"/>
      <c r="AA44" s="2"/>
    </row>
    <row r="45" spans="1:27" ht="15.75" customHeight="1" thickBot="1" x14ac:dyDescent="0.35">
      <c r="A45" s="503" t="s">
        <v>917</v>
      </c>
      <c r="B45" s="503" t="s">
        <v>918</v>
      </c>
      <c r="C45" s="503" t="s">
        <v>922</v>
      </c>
      <c r="D45" s="504" t="s">
        <v>920</v>
      </c>
      <c r="E45" s="503" t="s">
        <v>908</v>
      </c>
      <c r="F45" s="503" t="s">
        <v>24</v>
      </c>
      <c r="G45" s="503" t="s">
        <v>923</v>
      </c>
      <c r="H45" s="503" t="s">
        <v>47</v>
      </c>
      <c r="I45" s="503">
        <v>2.95</v>
      </c>
      <c r="J45" s="503"/>
      <c r="K45" s="503">
        <v>2006</v>
      </c>
      <c r="L45" s="505">
        <v>7</v>
      </c>
      <c r="M45" s="734"/>
      <c r="N45" s="725"/>
      <c r="O45" s="623" t="s">
        <v>39</v>
      </c>
      <c r="P45" s="728"/>
      <c r="Q45" s="728"/>
      <c r="R45" s="731"/>
      <c r="S45" s="2"/>
      <c r="T45" s="2"/>
      <c r="U45" s="2"/>
      <c r="V45" s="2"/>
      <c r="W45" s="2"/>
      <c r="X45" s="2"/>
      <c r="Y45" s="2"/>
      <c r="Z45" s="2"/>
      <c r="AA45" s="2"/>
    </row>
    <row r="46" spans="1:27" ht="15.75" customHeight="1" x14ac:dyDescent="0.3">
      <c r="A46" s="497" t="s">
        <v>917</v>
      </c>
      <c r="B46" s="497" t="s">
        <v>918</v>
      </c>
      <c r="C46" s="497" t="s">
        <v>919</v>
      </c>
      <c r="D46" s="498" t="s">
        <v>920</v>
      </c>
      <c r="E46" s="497" t="s">
        <v>924</v>
      </c>
      <c r="F46" s="497" t="s">
        <v>30</v>
      </c>
      <c r="G46" s="497" t="s">
        <v>921</v>
      </c>
      <c r="H46" s="497"/>
      <c r="I46" s="497"/>
      <c r="J46" s="497"/>
      <c r="K46" s="497">
        <v>2006</v>
      </c>
      <c r="L46" s="499">
        <v>8</v>
      </c>
      <c r="M46" s="732">
        <v>1</v>
      </c>
      <c r="N46" s="723"/>
      <c r="O46" s="621"/>
      <c r="P46" s="726"/>
      <c r="Q46" s="726"/>
      <c r="R46" s="729">
        <v>0.2</v>
      </c>
      <c r="S46" s="2"/>
      <c r="T46" s="2"/>
      <c r="U46" s="2"/>
      <c r="V46" s="2"/>
      <c r="W46" s="2"/>
      <c r="X46" s="2"/>
      <c r="Y46" s="2"/>
      <c r="Z46" s="2"/>
      <c r="AA46" s="2"/>
    </row>
    <row r="47" spans="1:27" ht="15.75" customHeight="1" x14ac:dyDescent="0.3">
      <c r="A47" s="500" t="s">
        <v>917</v>
      </c>
      <c r="B47" s="500" t="s">
        <v>918</v>
      </c>
      <c r="C47" s="500" t="s">
        <v>925</v>
      </c>
      <c r="D47" s="501" t="s">
        <v>920</v>
      </c>
      <c r="E47" s="500" t="s">
        <v>29</v>
      </c>
      <c r="F47" s="500" t="s">
        <v>24</v>
      </c>
      <c r="G47" s="500" t="s">
        <v>921</v>
      </c>
      <c r="H47" s="500"/>
      <c r="I47" s="500"/>
      <c r="J47" s="500"/>
      <c r="K47" s="500">
        <v>2006</v>
      </c>
      <c r="L47" s="502">
        <v>8</v>
      </c>
      <c r="M47" s="733"/>
      <c r="N47" s="724"/>
      <c r="O47" s="622"/>
      <c r="P47" s="727"/>
      <c r="Q47" s="727"/>
      <c r="R47" s="730"/>
      <c r="S47" s="2"/>
      <c r="T47" s="2"/>
      <c r="U47" s="2"/>
      <c r="V47" s="2"/>
      <c r="W47" s="2"/>
      <c r="X47" s="2"/>
      <c r="Y47" s="2"/>
      <c r="Z47" s="2"/>
      <c r="AA47" s="2"/>
    </row>
    <row r="48" spans="1:27" ht="15.75" customHeight="1" x14ac:dyDescent="0.3">
      <c r="A48" s="500" t="s">
        <v>917</v>
      </c>
      <c r="B48" s="500" t="s">
        <v>918</v>
      </c>
      <c r="C48" s="500" t="s">
        <v>925</v>
      </c>
      <c r="D48" s="501" t="s">
        <v>920</v>
      </c>
      <c r="E48" s="500" t="s">
        <v>29</v>
      </c>
      <c r="F48" s="500" t="s">
        <v>24</v>
      </c>
      <c r="G48" s="500" t="s">
        <v>921</v>
      </c>
      <c r="H48" s="500"/>
      <c r="I48" s="500"/>
      <c r="J48" s="500"/>
      <c r="K48" s="500">
        <v>2006</v>
      </c>
      <c r="L48" s="502">
        <v>8</v>
      </c>
      <c r="M48" s="733"/>
      <c r="N48" s="724"/>
      <c r="O48" s="622"/>
      <c r="P48" s="727"/>
      <c r="Q48" s="727"/>
      <c r="R48" s="730"/>
      <c r="S48" s="2"/>
      <c r="T48" s="2"/>
      <c r="U48" s="2"/>
      <c r="V48" s="2"/>
      <c r="W48" s="2"/>
      <c r="X48" s="2"/>
      <c r="Y48" s="2"/>
      <c r="Z48" s="2"/>
      <c r="AA48" s="2"/>
    </row>
    <row r="49" spans="1:27" ht="15.75" customHeight="1" x14ac:dyDescent="0.3">
      <c r="A49" s="500" t="s">
        <v>917</v>
      </c>
      <c r="B49" s="500" t="s">
        <v>918</v>
      </c>
      <c r="C49" s="500" t="s">
        <v>925</v>
      </c>
      <c r="D49" s="501" t="s">
        <v>920</v>
      </c>
      <c r="E49" s="500" t="s">
        <v>29</v>
      </c>
      <c r="F49" s="500" t="s">
        <v>24</v>
      </c>
      <c r="G49" s="500" t="s">
        <v>921</v>
      </c>
      <c r="H49" s="500"/>
      <c r="I49" s="500"/>
      <c r="J49" s="500"/>
      <c r="K49" s="500">
        <v>2006</v>
      </c>
      <c r="L49" s="502">
        <v>8</v>
      </c>
      <c r="M49" s="733"/>
      <c r="N49" s="724"/>
      <c r="O49" s="622"/>
      <c r="P49" s="727"/>
      <c r="Q49" s="727"/>
      <c r="R49" s="730"/>
      <c r="S49" s="2"/>
      <c r="T49" s="2"/>
      <c r="U49" s="2"/>
      <c r="V49" s="2"/>
      <c r="W49" s="2"/>
      <c r="X49" s="2"/>
      <c r="Y49" s="2"/>
      <c r="Z49" s="2"/>
      <c r="AA49" s="2"/>
    </row>
    <row r="50" spans="1:27" ht="15.75" customHeight="1" thickBot="1" x14ac:dyDescent="0.35">
      <c r="A50" s="503" t="s">
        <v>917</v>
      </c>
      <c r="B50" s="503" t="s">
        <v>918</v>
      </c>
      <c r="C50" s="503" t="s">
        <v>922</v>
      </c>
      <c r="D50" s="504" t="s">
        <v>920</v>
      </c>
      <c r="E50" s="503" t="s">
        <v>908</v>
      </c>
      <c r="F50" s="503" t="s">
        <v>24</v>
      </c>
      <c r="G50" s="503" t="s">
        <v>923</v>
      </c>
      <c r="H50" s="503" t="s">
        <v>47</v>
      </c>
      <c r="I50" s="503">
        <v>2.95</v>
      </c>
      <c r="J50" s="503"/>
      <c r="K50" s="503">
        <v>2006</v>
      </c>
      <c r="L50" s="505">
        <v>8</v>
      </c>
      <c r="M50" s="734"/>
      <c r="N50" s="725"/>
      <c r="O50" s="623" t="s">
        <v>39</v>
      </c>
      <c r="P50" s="728"/>
      <c r="Q50" s="728"/>
      <c r="R50" s="731"/>
      <c r="S50" s="2"/>
      <c r="T50" s="2"/>
      <c r="U50" s="2"/>
      <c r="V50" s="2"/>
      <c r="W50" s="2"/>
      <c r="X50" s="2"/>
      <c r="Y50" s="2"/>
      <c r="Z50" s="2"/>
      <c r="AA50" s="2"/>
    </row>
    <row r="51" spans="1:27" s="84" customFormat="1" ht="15.75" customHeight="1" x14ac:dyDescent="0.3">
      <c r="A51" s="497" t="s">
        <v>917</v>
      </c>
      <c r="B51" s="497" t="s">
        <v>918</v>
      </c>
      <c r="C51" s="497" t="s">
        <v>925</v>
      </c>
      <c r="D51" s="498" t="s">
        <v>920</v>
      </c>
      <c r="E51" s="497" t="s">
        <v>29</v>
      </c>
      <c r="F51" s="497" t="s">
        <v>24</v>
      </c>
      <c r="G51" s="500" t="s">
        <v>921</v>
      </c>
      <c r="H51" s="497"/>
      <c r="I51" s="497"/>
      <c r="J51" s="497"/>
      <c r="K51" s="497">
        <v>2006</v>
      </c>
      <c r="L51" s="499">
        <v>9</v>
      </c>
      <c r="M51" s="732">
        <v>1</v>
      </c>
      <c r="N51" s="723"/>
      <c r="O51" s="621"/>
      <c r="P51" s="726"/>
      <c r="Q51" s="726"/>
      <c r="R51" s="729">
        <v>0.2</v>
      </c>
      <c r="S51" s="83"/>
      <c r="T51" s="83"/>
      <c r="U51" s="83"/>
      <c r="V51" s="83"/>
      <c r="W51" s="83"/>
      <c r="X51" s="83"/>
      <c r="Y51" s="83"/>
      <c r="Z51" s="83"/>
      <c r="AA51" s="83"/>
    </row>
    <row r="52" spans="1:27" s="84" customFormat="1" ht="15.75" customHeight="1" x14ac:dyDescent="0.3">
      <c r="A52" s="500" t="s">
        <v>917</v>
      </c>
      <c r="B52" s="500" t="s">
        <v>918</v>
      </c>
      <c r="C52" s="500" t="s">
        <v>925</v>
      </c>
      <c r="D52" s="501" t="s">
        <v>920</v>
      </c>
      <c r="E52" s="500" t="s">
        <v>29</v>
      </c>
      <c r="F52" s="500" t="s">
        <v>24</v>
      </c>
      <c r="G52" s="500" t="s">
        <v>921</v>
      </c>
      <c r="H52" s="500"/>
      <c r="I52" s="500"/>
      <c r="J52" s="500"/>
      <c r="K52" s="500">
        <v>2006</v>
      </c>
      <c r="L52" s="502">
        <v>9</v>
      </c>
      <c r="M52" s="733"/>
      <c r="N52" s="724"/>
      <c r="O52" s="622"/>
      <c r="P52" s="727"/>
      <c r="Q52" s="727"/>
      <c r="R52" s="730"/>
      <c r="S52" s="83"/>
      <c r="T52" s="83"/>
      <c r="U52" s="83"/>
      <c r="V52" s="83"/>
      <c r="W52" s="83"/>
      <c r="X52" s="83"/>
      <c r="Y52" s="83"/>
      <c r="Z52" s="83"/>
      <c r="AA52" s="83"/>
    </row>
    <row r="53" spans="1:27" s="84" customFormat="1" ht="15.75" customHeight="1" x14ac:dyDescent="0.3">
      <c r="A53" s="500" t="s">
        <v>917</v>
      </c>
      <c r="B53" s="500" t="s">
        <v>918</v>
      </c>
      <c r="C53" s="500" t="s">
        <v>925</v>
      </c>
      <c r="D53" s="501" t="s">
        <v>920</v>
      </c>
      <c r="E53" s="500" t="s">
        <v>29</v>
      </c>
      <c r="F53" s="500" t="s">
        <v>24</v>
      </c>
      <c r="G53" s="500" t="s">
        <v>921</v>
      </c>
      <c r="H53" s="500"/>
      <c r="I53" s="500"/>
      <c r="J53" s="500"/>
      <c r="K53" s="500">
        <v>2006</v>
      </c>
      <c r="L53" s="502">
        <v>9</v>
      </c>
      <c r="M53" s="733"/>
      <c r="N53" s="724"/>
      <c r="O53" s="622"/>
      <c r="P53" s="727"/>
      <c r="Q53" s="727"/>
      <c r="R53" s="730"/>
      <c r="S53" s="83"/>
      <c r="T53" s="83"/>
      <c r="U53" s="83"/>
      <c r="V53" s="83"/>
      <c r="W53" s="83"/>
      <c r="X53" s="83"/>
      <c r="Y53" s="83"/>
      <c r="Z53" s="83"/>
      <c r="AA53" s="83"/>
    </row>
    <row r="54" spans="1:27" s="84" customFormat="1" ht="15.75" customHeight="1" thickBot="1" x14ac:dyDescent="0.35">
      <c r="A54" s="503" t="s">
        <v>917</v>
      </c>
      <c r="B54" s="503" t="s">
        <v>918</v>
      </c>
      <c r="C54" s="503" t="s">
        <v>922</v>
      </c>
      <c r="D54" s="504" t="s">
        <v>920</v>
      </c>
      <c r="E54" s="503" t="s">
        <v>908</v>
      </c>
      <c r="F54" s="503" t="s">
        <v>24</v>
      </c>
      <c r="G54" s="503" t="s">
        <v>923</v>
      </c>
      <c r="H54" s="503" t="s">
        <v>47</v>
      </c>
      <c r="I54" s="503">
        <v>2.2999999999999998</v>
      </c>
      <c r="J54" s="503"/>
      <c r="K54" s="503">
        <v>2006</v>
      </c>
      <c r="L54" s="505">
        <v>9</v>
      </c>
      <c r="M54" s="734"/>
      <c r="N54" s="725"/>
      <c r="O54" s="623" t="s">
        <v>39</v>
      </c>
      <c r="P54" s="728"/>
      <c r="Q54" s="728"/>
      <c r="R54" s="731"/>
      <c r="S54" s="83"/>
      <c r="T54" s="83"/>
      <c r="U54" s="83"/>
      <c r="V54" s="83"/>
      <c r="W54" s="83"/>
      <c r="X54" s="83"/>
      <c r="Y54" s="83"/>
      <c r="Z54" s="83"/>
      <c r="AA54" s="83"/>
    </row>
    <row r="55" spans="1:27" ht="15.75" customHeight="1" x14ac:dyDescent="0.3">
      <c r="A55" s="9" t="s">
        <v>917</v>
      </c>
      <c r="B55" s="9" t="s">
        <v>918</v>
      </c>
      <c r="C55" s="9" t="s">
        <v>925</v>
      </c>
      <c r="D55" s="10" t="s">
        <v>920</v>
      </c>
      <c r="E55" s="9" t="s">
        <v>29</v>
      </c>
      <c r="F55" s="9" t="s">
        <v>24</v>
      </c>
      <c r="G55" s="9" t="s">
        <v>926</v>
      </c>
      <c r="H55" s="9"/>
      <c r="I55" s="9"/>
      <c r="J55" s="9"/>
      <c r="K55" s="9">
        <v>2006</v>
      </c>
      <c r="L55" s="506">
        <v>10</v>
      </c>
      <c r="M55" s="747">
        <v>1</v>
      </c>
      <c r="N55" s="742"/>
      <c r="O55" s="629"/>
      <c r="P55" s="744"/>
      <c r="Q55" s="744"/>
      <c r="R55" s="741">
        <v>0.2</v>
      </c>
      <c r="S55" s="2"/>
      <c r="T55" s="2"/>
      <c r="U55" s="2"/>
      <c r="V55" s="2"/>
      <c r="W55" s="2"/>
      <c r="X55" s="2"/>
      <c r="Y55" s="2"/>
      <c r="Z55" s="2"/>
      <c r="AA55" s="2"/>
    </row>
    <row r="56" spans="1:27" ht="15.75" customHeight="1" x14ac:dyDescent="0.3">
      <c r="A56" s="63" t="s">
        <v>917</v>
      </c>
      <c r="B56" s="63" t="s">
        <v>918</v>
      </c>
      <c r="C56" s="63" t="s">
        <v>925</v>
      </c>
      <c r="D56" s="67" t="s">
        <v>920</v>
      </c>
      <c r="E56" s="63" t="s">
        <v>29</v>
      </c>
      <c r="F56" s="63" t="s">
        <v>24</v>
      </c>
      <c r="G56" s="63" t="s">
        <v>926</v>
      </c>
      <c r="H56" s="63"/>
      <c r="I56" s="63"/>
      <c r="J56" s="63"/>
      <c r="K56" s="63">
        <v>2006</v>
      </c>
      <c r="L56" s="507">
        <v>10</v>
      </c>
      <c r="M56" s="733"/>
      <c r="N56" s="748"/>
      <c r="O56" s="622"/>
      <c r="P56" s="727"/>
      <c r="Q56" s="727"/>
      <c r="R56" s="730"/>
      <c r="S56" s="2"/>
      <c r="T56" s="2"/>
      <c r="U56" s="2"/>
      <c r="V56" s="2"/>
      <c r="W56" s="2"/>
      <c r="X56" s="2"/>
      <c r="Y56" s="2"/>
      <c r="Z56" s="2"/>
      <c r="AA56" s="2"/>
    </row>
    <row r="57" spans="1:27" ht="15.75" customHeight="1" x14ac:dyDescent="0.3">
      <c r="A57" s="63" t="s">
        <v>917</v>
      </c>
      <c r="B57" s="63" t="s">
        <v>918</v>
      </c>
      <c r="C57" s="63" t="s">
        <v>925</v>
      </c>
      <c r="D57" s="67" t="s">
        <v>920</v>
      </c>
      <c r="E57" s="63" t="s">
        <v>29</v>
      </c>
      <c r="F57" s="63" t="s">
        <v>24</v>
      </c>
      <c r="G57" s="63" t="s">
        <v>926</v>
      </c>
      <c r="H57" s="63"/>
      <c r="I57" s="63"/>
      <c r="J57" s="63"/>
      <c r="K57" s="63">
        <v>2006</v>
      </c>
      <c r="L57" s="507">
        <v>10</v>
      </c>
      <c r="M57" s="733"/>
      <c r="N57" s="748"/>
      <c r="O57" s="622"/>
      <c r="P57" s="727"/>
      <c r="Q57" s="727"/>
      <c r="R57" s="730"/>
      <c r="S57" s="2"/>
      <c r="T57" s="2"/>
      <c r="U57" s="2"/>
      <c r="V57" s="2"/>
      <c r="W57" s="2"/>
      <c r="X57" s="2"/>
      <c r="Y57" s="2"/>
      <c r="Z57" s="2"/>
      <c r="AA57" s="2"/>
    </row>
    <row r="58" spans="1:27" ht="15.75" customHeight="1" x14ac:dyDescent="0.3">
      <c r="A58" s="63" t="s">
        <v>917</v>
      </c>
      <c r="B58" s="63" t="s">
        <v>918</v>
      </c>
      <c r="C58" s="63" t="s">
        <v>925</v>
      </c>
      <c r="D58" s="67" t="s">
        <v>920</v>
      </c>
      <c r="E58" s="63" t="s">
        <v>29</v>
      </c>
      <c r="F58" s="63" t="s">
        <v>24</v>
      </c>
      <c r="G58" s="63" t="s">
        <v>926</v>
      </c>
      <c r="H58" s="63"/>
      <c r="I58" s="63"/>
      <c r="J58" s="63"/>
      <c r="K58" s="63">
        <v>2006</v>
      </c>
      <c r="L58" s="507">
        <v>10</v>
      </c>
      <c r="M58" s="733"/>
      <c r="N58" s="748"/>
      <c r="O58" s="622"/>
      <c r="P58" s="727"/>
      <c r="Q58" s="727"/>
      <c r="R58" s="730"/>
      <c r="S58" s="2"/>
      <c r="T58" s="2"/>
      <c r="U58" s="2"/>
      <c r="V58" s="2"/>
      <c r="W58" s="2"/>
      <c r="X58" s="2"/>
      <c r="Y58" s="2"/>
      <c r="Z58" s="2"/>
      <c r="AA58" s="2"/>
    </row>
    <row r="59" spans="1:27" ht="15.75" customHeight="1" thickBot="1" x14ac:dyDescent="0.35">
      <c r="A59" s="613" t="s">
        <v>917</v>
      </c>
      <c r="B59" s="16" t="s">
        <v>918</v>
      </c>
      <c r="C59" s="16" t="s">
        <v>922</v>
      </c>
      <c r="D59" s="17" t="s">
        <v>920</v>
      </c>
      <c r="E59" s="16" t="s">
        <v>908</v>
      </c>
      <c r="F59" s="16" t="s">
        <v>24</v>
      </c>
      <c r="G59" s="16" t="s">
        <v>927</v>
      </c>
      <c r="H59" s="16" t="s">
        <v>26</v>
      </c>
      <c r="I59" s="16">
        <v>2.95</v>
      </c>
      <c r="J59" s="16"/>
      <c r="K59" s="16">
        <v>2006</v>
      </c>
      <c r="L59" s="508">
        <v>10</v>
      </c>
      <c r="M59" s="734"/>
      <c r="N59" s="743"/>
      <c r="O59" s="623" t="s">
        <v>39</v>
      </c>
      <c r="P59" s="728"/>
      <c r="Q59" s="728"/>
      <c r="R59" s="731"/>
      <c r="S59" s="2"/>
      <c r="T59" s="2"/>
      <c r="U59" s="2"/>
      <c r="V59" s="2"/>
      <c r="W59" s="2"/>
      <c r="X59" s="2"/>
      <c r="Y59" s="2"/>
      <c r="Z59" s="2"/>
      <c r="AA59" s="2"/>
    </row>
    <row r="60" spans="1:27" s="84" customFormat="1" ht="15.75" customHeight="1" x14ac:dyDescent="0.3">
      <c r="A60" s="497" t="s">
        <v>917</v>
      </c>
      <c r="B60" s="497" t="s">
        <v>918</v>
      </c>
      <c r="C60" s="497" t="s">
        <v>925</v>
      </c>
      <c r="D60" s="498" t="s">
        <v>920</v>
      </c>
      <c r="E60" s="497" t="s">
        <v>29</v>
      </c>
      <c r="F60" s="497" t="s">
        <v>24</v>
      </c>
      <c r="G60" s="497" t="s">
        <v>921</v>
      </c>
      <c r="H60" s="497"/>
      <c r="I60" s="497"/>
      <c r="J60" s="497"/>
      <c r="K60" s="497">
        <v>2006</v>
      </c>
      <c r="L60" s="499">
        <v>11</v>
      </c>
      <c r="M60" s="732">
        <v>1</v>
      </c>
      <c r="N60" s="723"/>
      <c r="O60" s="621"/>
      <c r="P60" s="726"/>
      <c r="Q60" s="726"/>
      <c r="R60" s="729">
        <v>0.2</v>
      </c>
      <c r="S60" s="83"/>
      <c r="T60" s="83"/>
      <c r="U60" s="83"/>
      <c r="V60" s="83"/>
      <c r="W60" s="83"/>
      <c r="X60" s="83"/>
      <c r="Y60" s="83"/>
      <c r="Z60" s="83"/>
      <c r="AA60" s="83"/>
    </row>
    <row r="61" spans="1:27" s="84" customFormat="1" ht="15.75" customHeight="1" x14ac:dyDescent="0.3">
      <c r="A61" s="500" t="s">
        <v>917</v>
      </c>
      <c r="B61" s="500" t="s">
        <v>918</v>
      </c>
      <c r="C61" s="500" t="s">
        <v>925</v>
      </c>
      <c r="D61" s="501" t="s">
        <v>920</v>
      </c>
      <c r="E61" s="500" t="s">
        <v>29</v>
      </c>
      <c r="F61" s="500" t="s">
        <v>24</v>
      </c>
      <c r="G61" s="500" t="s">
        <v>921</v>
      </c>
      <c r="H61" s="500"/>
      <c r="I61" s="500"/>
      <c r="J61" s="500"/>
      <c r="K61" s="500">
        <v>2006</v>
      </c>
      <c r="L61" s="502">
        <v>11</v>
      </c>
      <c r="M61" s="733"/>
      <c r="N61" s="724"/>
      <c r="O61" s="622"/>
      <c r="P61" s="727"/>
      <c r="Q61" s="727"/>
      <c r="R61" s="730"/>
      <c r="S61" s="83"/>
      <c r="T61" s="83"/>
      <c r="U61" s="83"/>
      <c r="V61" s="83"/>
      <c r="W61" s="83"/>
      <c r="X61" s="83"/>
      <c r="Y61" s="83"/>
      <c r="Z61" s="83"/>
      <c r="AA61" s="83"/>
    </row>
    <row r="62" spans="1:27" s="84" customFormat="1" ht="15.75" customHeight="1" x14ac:dyDescent="0.3">
      <c r="A62" s="500" t="s">
        <v>917</v>
      </c>
      <c r="B62" s="500" t="s">
        <v>918</v>
      </c>
      <c r="C62" s="500" t="s">
        <v>925</v>
      </c>
      <c r="D62" s="501" t="s">
        <v>920</v>
      </c>
      <c r="E62" s="500" t="s">
        <v>29</v>
      </c>
      <c r="F62" s="500" t="s">
        <v>24</v>
      </c>
      <c r="G62" s="500" t="s">
        <v>921</v>
      </c>
      <c r="H62" s="500"/>
      <c r="I62" s="500"/>
      <c r="J62" s="500"/>
      <c r="K62" s="500">
        <v>2006</v>
      </c>
      <c r="L62" s="502">
        <v>11</v>
      </c>
      <c r="M62" s="733"/>
      <c r="N62" s="724"/>
      <c r="O62" s="622"/>
      <c r="P62" s="727"/>
      <c r="Q62" s="727"/>
      <c r="R62" s="730"/>
      <c r="S62" s="83"/>
      <c r="T62" s="83"/>
      <c r="U62" s="83"/>
      <c r="V62" s="83"/>
      <c r="W62" s="83"/>
      <c r="X62" s="83"/>
      <c r="Y62" s="83"/>
      <c r="Z62" s="83"/>
      <c r="AA62" s="83"/>
    </row>
    <row r="63" spans="1:27" s="84" customFormat="1" ht="15.75" customHeight="1" x14ac:dyDescent="0.3">
      <c r="A63" s="500" t="s">
        <v>917</v>
      </c>
      <c r="B63" s="500" t="s">
        <v>918</v>
      </c>
      <c r="C63" s="500" t="s">
        <v>925</v>
      </c>
      <c r="D63" s="501" t="s">
        <v>920</v>
      </c>
      <c r="E63" s="500" t="s">
        <v>29</v>
      </c>
      <c r="F63" s="500" t="s">
        <v>24</v>
      </c>
      <c r="G63" s="500" t="s">
        <v>921</v>
      </c>
      <c r="H63" s="500"/>
      <c r="I63" s="500"/>
      <c r="J63" s="500"/>
      <c r="K63" s="500">
        <v>2006</v>
      </c>
      <c r="L63" s="502">
        <v>11</v>
      </c>
      <c r="M63" s="733"/>
      <c r="N63" s="724"/>
      <c r="O63" s="622"/>
      <c r="P63" s="727"/>
      <c r="Q63" s="727"/>
      <c r="R63" s="730"/>
      <c r="S63" s="83"/>
      <c r="T63" s="83"/>
      <c r="U63" s="83"/>
      <c r="V63" s="83"/>
      <c r="W63" s="83"/>
      <c r="X63" s="83"/>
      <c r="Y63" s="83"/>
      <c r="Z63" s="83"/>
      <c r="AA63" s="83"/>
    </row>
    <row r="64" spans="1:27" s="84" customFormat="1" ht="15.75" customHeight="1" thickBot="1" x14ac:dyDescent="0.35">
      <c r="A64" s="503" t="s">
        <v>917</v>
      </c>
      <c r="B64" s="503" t="s">
        <v>918</v>
      </c>
      <c r="C64" s="503" t="s">
        <v>922</v>
      </c>
      <c r="D64" s="504" t="s">
        <v>920</v>
      </c>
      <c r="E64" s="503" t="s">
        <v>908</v>
      </c>
      <c r="F64" s="503" t="s">
        <v>24</v>
      </c>
      <c r="G64" s="503" t="s">
        <v>923</v>
      </c>
      <c r="H64" s="503" t="s">
        <v>47</v>
      </c>
      <c r="I64" s="503">
        <v>2.95</v>
      </c>
      <c r="J64" s="503"/>
      <c r="K64" s="503">
        <v>2006</v>
      </c>
      <c r="L64" s="505">
        <v>11</v>
      </c>
      <c r="M64" s="734"/>
      <c r="N64" s="725"/>
      <c r="O64" s="623" t="s">
        <v>39</v>
      </c>
      <c r="P64" s="728"/>
      <c r="Q64" s="728"/>
      <c r="R64" s="731"/>
      <c r="S64" s="83"/>
      <c r="T64" s="83"/>
      <c r="U64" s="83"/>
      <c r="V64" s="83"/>
      <c r="W64" s="83"/>
      <c r="X64" s="83"/>
      <c r="Y64" s="83"/>
      <c r="Z64" s="83"/>
      <c r="AA64" s="83"/>
    </row>
    <row r="65" spans="1:27" ht="15.75" customHeight="1" x14ac:dyDescent="0.3">
      <c r="A65" s="9" t="s">
        <v>917</v>
      </c>
      <c r="B65" s="9" t="s">
        <v>918</v>
      </c>
      <c r="C65" s="9" t="s">
        <v>925</v>
      </c>
      <c r="D65" s="10" t="s">
        <v>920</v>
      </c>
      <c r="E65" s="9" t="s">
        <v>29</v>
      </c>
      <c r="F65" s="9" t="s">
        <v>24</v>
      </c>
      <c r="G65" s="9" t="s">
        <v>926</v>
      </c>
      <c r="H65" s="9"/>
      <c r="I65" s="9"/>
      <c r="J65" s="9"/>
      <c r="K65" s="9">
        <v>2006</v>
      </c>
      <c r="L65" s="506">
        <v>12</v>
      </c>
      <c r="M65" s="747">
        <v>1</v>
      </c>
      <c r="N65" s="742"/>
      <c r="O65" s="629"/>
      <c r="P65" s="744"/>
      <c r="Q65" s="744"/>
      <c r="R65" s="741">
        <v>0.2</v>
      </c>
      <c r="S65" s="2"/>
      <c r="T65" s="2"/>
      <c r="U65" s="2"/>
      <c r="V65" s="2"/>
      <c r="W65" s="2"/>
      <c r="X65" s="2"/>
      <c r="Y65" s="2"/>
      <c r="Z65" s="2"/>
      <c r="AA65" s="2"/>
    </row>
    <row r="66" spans="1:27" ht="15.75" customHeight="1" x14ac:dyDescent="0.3">
      <c r="A66" s="63" t="s">
        <v>917</v>
      </c>
      <c r="B66" s="63" t="s">
        <v>918</v>
      </c>
      <c r="C66" s="63" t="s">
        <v>925</v>
      </c>
      <c r="D66" s="67" t="s">
        <v>920</v>
      </c>
      <c r="E66" s="63" t="s">
        <v>29</v>
      </c>
      <c r="F66" s="63" t="s">
        <v>24</v>
      </c>
      <c r="G66" s="63" t="s">
        <v>926</v>
      </c>
      <c r="H66" s="63"/>
      <c r="I66" s="63"/>
      <c r="J66" s="63"/>
      <c r="K66" s="63">
        <v>2006</v>
      </c>
      <c r="L66" s="507">
        <v>12</v>
      </c>
      <c r="M66" s="733"/>
      <c r="N66" s="748"/>
      <c r="O66" s="622"/>
      <c r="P66" s="727"/>
      <c r="Q66" s="727"/>
      <c r="R66" s="730"/>
      <c r="S66" s="2"/>
      <c r="T66" s="2"/>
      <c r="U66" s="2"/>
      <c r="V66" s="2"/>
      <c r="W66" s="2"/>
      <c r="X66" s="2"/>
      <c r="Y66" s="2"/>
      <c r="Z66" s="2"/>
      <c r="AA66" s="2"/>
    </row>
    <row r="67" spans="1:27" ht="15.75" customHeight="1" x14ac:dyDescent="0.3">
      <c r="A67" s="63" t="s">
        <v>917</v>
      </c>
      <c r="B67" s="63" t="s">
        <v>918</v>
      </c>
      <c r="C67" s="63" t="s">
        <v>925</v>
      </c>
      <c r="D67" s="67" t="s">
        <v>920</v>
      </c>
      <c r="E67" s="63" t="s">
        <v>29</v>
      </c>
      <c r="F67" s="63" t="s">
        <v>24</v>
      </c>
      <c r="G67" s="63" t="s">
        <v>926</v>
      </c>
      <c r="H67" s="63"/>
      <c r="I67" s="63"/>
      <c r="J67" s="63"/>
      <c r="K67" s="63">
        <v>2006</v>
      </c>
      <c r="L67" s="507">
        <v>12</v>
      </c>
      <c r="M67" s="733"/>
      <c r="N67" s="748"/>
      <c r="O67" s="622"/>
      <c r="P67" s="727"/>
      <c r="Q67" s="727"/>
      <c r="R67" s="730"/>
      <c r="S67" s="2"/>
      <c r="T67" s="2"/>
      <c r="U67" s="2"/>
      <c r="V67" s="2"/>
      <c r="W67" s="2"/>
      <c r="X67" s="2"/>
      <c r="Y67" s="2"/>
      <c r="Z67" s="2"/>
      <c r="AA67" s="2"/>
    </row>
    <row r="68" spans="1:27" ht="15.75" customHeight="1" x14ac:dyDescent="0.3">
      <c r="A68" s="63" t="s">
        <v>917</v>
      </c>
      <c r="B68" s="63" t="s">
        <v>918</v>
      </c>
      <c r="C68" s="63" t="s">
        <v>925</v>
      </c>
      <c r="D68" s="67" t="s">
        <v>920</v>
      </c>
      <c r="E68" s="63" t="s">
        <v>29</v>
      </c>
      <c r="F68" s="63" t="s">
        <v>24</v>
      </c>
      <c r="G68" s="63" t="s">
        <v>926</v>
      </c>
      <c r="H68" s="63"/>
      <c r="I68" s="63"/>
      <c r="J68" s="63"/>
      <c r="K68" s="63">
        <v>2006</v>
      </c>
      <c r="L68" s="509">
        <v>12</v>
      </c>
      <c r="M68" s="733"/>
      <c r="N68" s="748"/>
      <c r="O68" s="622"/>
      <c r="P68" s="727"/>
      <c r="Q68" s="727"/>
      <c r="R68" s="730"/>
      <c r="S68" s="2"/>
      <c r="T68" s="2"/>
      <c r="U68" s="2"/>
      <c r="V68" s="2"/>
      <c r="W68" s="2"/>
      <c r="X68" s="2"/>
      <c r="Y68" s="2"/>
      <c r="Z68" s="2"/>
      <c r="AA68" s="2"/>
    </row>
    <row r="69" spans="1:27" ht="15.75" customHeight="1" thickBot="1" x14ac:dyDescent="0.35">
      <c r="A69" s="16" t="s">
        <v>917</v>
      </c>
      <c r="B69" s="16" t="s">
        <v>918</v>
      </c>
      <c r="C69" s="16" t="s">
        <v>922</v>
      </c>
      <c r="D69" s="17" t="s">
        <v>920</v>
      </c>
      <c r="E69" s="16" t="s">
        <v>908</v>
      </c>
      <c r="F69" s="16" t="s">
        <v>24</v>
      </c>
      <c r="G69" s="16" t="s">
        <v>927</v>
      </c>
      <c r="H69" s="16" t="s">
        <v>26</v>
      </c>
      <c r="I69" s="16">
        <v>2.95</v>
      </c>
      <c r="J69" s="16"/>
      <c r="K69" s="16">
        <v>2006</v>
      </c>
      <c r="L69" s="508">
        <v>12</v>
      </c>
      <c r="M69" s="734"/>
      <c r="N69" s="743"/>
      <c r="O69" s="623" t="s">
        <v>39</v>
      </c>
      <c r="P69" s="728"/>
      <c r="Q69" s="728"/>
      <c r="R69" s="731"/>
      <c r="S69" s="2"/>
      <c r="T69" s="2"/>
      <c r="U69" s="2"/>
      <c r="V69" s="2"/>
      <c r="W69" s="2"/>
      <c r="X69" s="2"/>
      <c r="Y69" s="2"/>
      <c r="Z69" s="2"/>
      <c r="AA69" s="2"/>
    </row>
    <row r="70" spans="1:27" ht="15.75" customHeight="1" x14ac:dyDescent="0.3">
      <c r="A70" s="9" t="s">
        <v>917</v>
      </c>
      <c r="B70" s="9" t="s">
        <v>918</v>
      </c>
      <c r="C70" s="9" t="s">
        <v>925</v>
      </c>
      <c r="D70" s="10" t="s">
        <v>920</v>
      </c>
      <c r="E70" s="9" t="s">
        <v>29</v>
      </c>
      <c r="F70" s="9" t="s">
        <v>24</v>
      </c>
      <c r="G70" s="9" t="s">
        <v>926</v>
      </c>
      <c r="H70" s="9"/>
      <c r="I70" s="9"/>
      <c r="J70" s="9"/>
      <c r="K70" s="9">
        <v>2006</v>
      </c>
      <c r="L70" s="510">
        <v>13</v>
      </c>
      <c r="M70" s="747">
        <v>1</v>
      </c>
      <c r="N70" s="742"/>
      <c r="O70" s="629"/>
      <c r="P70" s="744"/>
      <c r="Q70" s="744"/>
      <c r="R70" s="741">
        <v>0.2</v>
      </c>
      <c r="S70" s="2"/>
      <c r="T70" s="2"/>
      <c r="U70" s="2"/>
      <c r="V70" s="2"/>
      <c r="W70" s="2"/>
      <c r="X70" s="2"/>
      <c r="Y70" s="2"/>
      <c r="Z70" s="2"/>
      <c r="AA70" s="2"/>
    </row>
    <row r="71" spans="1:27" ht="15.75" customHeight="1" x14ac:dyDescent="0.3">
      <c r="A71" s="63" t="s">
        <v>917</v>
      </c>
      <c r="B71" s="63" t="s">
        <v>918</v>
      </c>
      <c r="C71" s="63" t="s">
        <v>925</v>
      </c>
      <c r="D71" s="67" t="s">
        <v>920</v>
      </c>
      <c r="E71" s="63" t="s">
        <v>29</v>
      </c>
      <c r="F71" s="63" t="s">
        <v>24</v>
      </c>
      <c r="G71" s="63" t="s">
        <v>926</v>
      </c>
      <c r="H71" s="63"/>
      <c r="I71" s="63"/>
      <c r="J71" s="63"/>
      <c r="K71" s="63">
        <v>2006</v>
      </c>
      <c r="L71" s="509">
        <v>13</v>
      </c>
      <c r="M71" s="733"/>
      <c r="N71" s="748"/>
      <c r="O71" s="622"/>
      <c r="P71" s="727"/>
      <c r="Q71" s="727"/>
      <c r="R71" s="730"/>
      <c r="S71" s="2"/>
      <c r="T71" s="2"/>
      <c r="U71" s="2"/>
      <c r="V71" s="2"/>
      <c r="W71" s="2"/>
      <c r="X71" s="2"/>
      <c r="Y71" s="2"/>
      <c r="Z71" s="2"/>
      <c r="AA71" s="2"/>
    </row>
    <row r="72" spans="1:27" ht="15.75" customHeight="1" x14ac:dyDescent="0.3">
      <c r="A72" s="63" t="s">
        <v>917</v>
      </c>
      <c r="B72" s="63" t="s">
        <v>918</v>
      </c>
      <c r="C72" s="63" t="s">
        <v>925</v>
      </c>
      <c r="D72" s="67" t="s">
        <v>920</v>
      </c>
      <c r="E72" s="63" t="s">
        <v>29</v>
      </c>
      <c r="F72" s="63" t="s">
        <v>24</v>
      </c>
      <c r="G72" s="63" t="s">
        <v>926</v>
      </c>
      <c r="H72" s="63"/>
      <c r="I72" s="63"/>
      <c r="J72" s="63"/>
      <c r="K72" s="63">
        <v>2006</v>
      </c>
      <c r="L72" s="507">
        <v>13</v>
      </c>
      <c r="M72" s="733"/>
      <c r="N72" s="748"/>
      <c r="O72" s="622"/>
      <c r="P72" s="727"/>
      <c r="Q72" s="727"/>
      <c r="R72" s="730"/>
      <c r="S72" s="2"/>
      <c r="T72" s="2"/>
      <c r="U72" s="2"/>
      <c r="V72" s="2"/>
      <c r="W72" s="2"/>
      <c r="X72" s="2"/>
      <c r="Y72" s="2"/>
      <c r="Z72" s="2"/>
      <c r="AA72" s="2"/>
    </row>
    <row r="73" spans="1:27" ht="15.75" customHeight="1" x14ac:dyDescent="0.3">
      <c r="A73" s="63" t="s">
        <v>917</v>
      </c>
      <c r="B73" s="63" t="s">
        <v>918</v>
      </c>
      <c r="C73" s="63" t="s">
        <v>925</v>
      </c>
      <c r="D73" s="67" t="s">
        <v>920</v>
      </c>
      <c r="E73" s="63" t="s">
        <v>29</v>
      </c>
      <c r="F73" s="63" t="s">
        <v>24</v>
      </c>
      <c r="G73" s="63" t="s">
        <v>926</v>
      </c>
      <c r="H73" s="63"/>
      <c r="I73" s="63"/>
      <c r="J73" s="63"/>
      <c r="K73" s="63">
        <v>2006</v>
      </c>
      <c r="L73" s="507">
        <v>13</v>
      </c>
      <c r="M73" s="733"/>
      <c r="N73" s="748"/>
      <c r="O73" s="622"/>
      <c r="P73" s="727"/>
      <c r="Q73" s="727"/>
      <c r="R73" s="730"/>
      <c r="S73" s="2"/>
      <c r="T73" s="2"/>
      <c r="U73" s="2"/>
      <c r="V73" s="2"/>
      <c r="W73" s="2"/>
      <c r="X73" s="2"/>
      <c r="Y73" s="2"/>
      <c r="Z73" s="2"/>
      <c r="AA73" s="2"/>
    </row>
    <row r="74" spans="1:27" ht="15.75" customHeight="1" thickBot="1" x14ac:dyDescent="0.35">
      <c r="A74" s="16" t="s">
        <v>917</v>
      </c>
      <c r="B74" s="16" t="s">
        <v>918</v>
      </c>
      <c r="C74" s="16" t="s">
        <v>922</v>
      </c>
      <c r="D74" s="17" t="s">
        <v>920</v>
      </c>
      <c r="E74" s="16" t="s">
        <v>908</v>
      </c>
      <c r="F74" s="16" t="s">
        <v>24</v>
      </c>
      <c r="G74" s="16" t="s">
        <v>928</v>
      </c>
      <c r="H74" s="16" t="s">
        <v>26</v>
      </c>
      <c r="I74" s="16">
        <v>2.2999999999999998</v>
      </c>
      <c r="J74" s="16"/>
      <c r="K74" s="16">
        <v>2006</v>
      </c>
      <c r="L74" s="508">
        <v>13</v>
      </c>
      <c r="M74" s="734"/>
      <c r="N74" s="743"/>
      <c r="O74" s="623" t="s">
        <v>39</v>
      </c>
      <c r="P74" s="728"/>
      <c r="Q74" s="728"/>
      <c r="R74" s="731"/>
      <c r="S74" s="2"/>
      <c r="T74" s="2"/>
      <c r="U74" s="2"/>
      <c r="V74" s="2"/>
      <c r="W74" s="2"/>
      <c r="X74" s="2"/>
      <c r="Y74" s="2"/>
      <c r="Z74" s="2"/>
      <c r="AA74" s="2"/>
    </row>
    <row r="75" spans="1:27" ht="15.75" customHeight="1" x14ac:dyDescent="0.3">
      <c r="A75" s="9" t="s">
        <v>917</v>
      </c>
      <c r="B75" s="9" t="s">
        <v>918</v>
      </c>
      <c r="C75" s="9" t="s">
        <v>925</v>
      </c>
      <c r="D75" s="10" t="s">
        <v>920</v>
      </c>
      <c r="E75" s="9" t="s">
        <v>29</v>
      </c>
      <c r="F75" s="9" t="s">
        <v>24</v>
      </c>
      <c r="G75" s="9" t="s">
        <v>926</v>
      </c>
      <c r="H75" s="9"/>
      <c r="I75" s="9"/>
      <c r="J75" s="9"/>
      <c r="K75" s="9">
        <v>2006</v>
      </c>
      <c r="L75" s="506">
        <v>14</v>
      </c>
      <c r="M75" s="747">
        <v>1</v>
      </c>
      <c r="N75" s="742"/>
      <c r="O75" s="629"/>
      <c r="P75" s="744"/>
      <c r="Q75" s="744"/>
      <c r="R75" s="741">
        <v>0.2</v>
      </c>
      <c r="S75" s="2"/>
      <c r="T75" s="2"/>
      <c r="U75" s="2"/>
      <c r="V75" s="2"/>
      <c r="W75" s="2"/>
      <c r="X75" s="2"/>
      <c r="Y75" s="2"/>
      <c r="Z75" s="2"/>
      <c r="AA75" s="2"/>
    </row>
    <row r="76" spans="1:27" ht="15.75" customHeight="1" x14ac:dyDescent="0.3">
      <c r="A76" s="63" t="s">
        <v>917</v>
      </c>
      <c r="B76" s="63" t="s">
        <v>918</v>
      </c>
      <c r="C76" s="63" t="s">
        <v>925</v>
      </c>
      <c r="D76" s="67" t="s">
        <v>920</v>
      </c>
      <c r="E76" s="63" t="s">
        <v>29</v>
      </c>
      <c r="F76" s="63" t="s">
        <v>24</v>
      </c>
      <c r="G76" s="63" t="s">
        <v>926</v>
      </c>
      <c r="H76" s="63"/>
      <c r="I76" s="63"/>
      <c r="J76" s="63"/>
      <c r="K76" s="63">
        <v>2006</v>
      </c>
      <c r="L76" s="507">
        <v>14</v>
      </c>
      <c r="M76" s="733"/>
      <c r="N76" s="748"/>
      <c r="O76" s="622"/>
      <c r="P76" s="727"/>
      <c r="Q76" s="727"/>
      <c r="R76" s="730"/>
      <c r="S76" s="2"/>
      <c r="T76" s="2"/>
      <c r="U76" s="2"/>
      <c r="V76" s="2"/>
      <c r="W76" s="2"/>
      <c r="X76" s="2"/>
      <c r="Y76" s="2"/>
      <c r="Z76" s="2"/>
      <c r="AA76" s="2"/>
    </row>
    <row r="77" spans="1:27" ht="15.75" customHeight="1" x14ac:dyDescent="0.3">
      <c r="A77" s="63" t="s">
        <v>917</v>
      </c>
      <c r="B77" s="63" t="s">
        <v>918</v>
      </c>
      <c r="C77" s="63" t="s">
        <v>925</v>
      </c>
      <c r="D77" s="67" t="s">
        <v>920</v>
      </c>
      <c r="E77" s="63" t="s">
        <v>29</v>
      </c>
      <c r="F77" s="63" t="s">
        <v>24</v>
      </c>
      <c r="G77" s="63" t="s">
        <v>926</v>
      </c>
      <c r="H77" s="63"/>
      <c r="I77" s="63"/>
      <c r="J77" s="63"/>
      <c r="K77" s="63">
        <v>2006</v>
      </c>
      <c r="L77" s="507">
        <v>14</v>
      </c>
      <c r="M77" s="733"/>
      <c r="N77" s="748"/>
      <c r="O77" s="622"/>
      <c r="P77" s="727"/>
      <c r="Q77" s="727"/>
      <c r="R77" s="730"/>
      <c r="S77" s="2"/>
      <c r="T77" s="2"/>
      <c r="U77" s="2"/>
      <c r="V77" s="2"/>
      <c r="W77" s="2"/>
      <c r="X77" s="2"/>
      <c r="Y77" s="2"/>
      <c r="Z77" s="2"/>
      <c r="AA77" s="2"/>
    </row>
    <row r="78" spans="1:27" ht="15.75" customHeight="1" x14ac:dyDescent="0.3">
      <c r="A78" s="63" t="s">
        <v>917</v>
      </c>
      <c r="B78" s="63" t="s">
        <v>918</v>
      </c>
      <c r="C78" s="63" t="s">
        <v>925</v>
      </c>
      <c r="D78" s="67" t="s">
        <v>920</v>
      </c>
      <c r="E78" s="63" t="s">
        <v>29</v>
      </c>
      <c r="F78" s="63" t="s">
        <v>24</v>
      </c>
      <c r="G78" s="63" t="s">
        <v>926</v>
      </c>
      <c r="H78" s="63"/>
      <c r="I78" s="63"/>
      <c r="J78" s="63"/>
      <c r="K78" s="63">
        <v>2006</v>
      </c>
      <c r="L78" s="507">
        <v>14</v>
      </c>
      <c r="M78" s="733"/>
      <c r="N78" s="748"/>
      <c r="O78" s="622"/>
      <c r="P78" s="727"/>
      <c r="Q78" s="727"/>
      <c r="R78" s="730"/>
      <c r="S78" s="2"/>
      <c r="T78" s="2"/>
      <c r="U78" s="2"/>
      <c r="V78" s="2"/>
      <c r="W78" s="2"/>
      <c r="X78" s="2"/>
      <c r="Y78" s="2"/>
      <c r="Z78" s="2"/>
      <c r="AA78" s="2"/>
    </row>
    <row r="79" spans="1:27" ht="15.75" customHeight="1" thickBot="1" x14ac:dyDescent="0.35">
      <c r="A79" s="16" t="s">
        <v>917</v>
      </c>
      <c r="B79" s="16" t="s">
        <v>918</v>
      </c>
      <c r="C79" s="16" t="s">
        <v>922</v>
      </c>
      <c r="D79" s="17" t="s">
        <v>920</v>
      </c>
      <c r="E79" s="16" t="s">
        <v>908</v>
      </c>
      <c r="F79" s="16" t="s">
        <v>24</v>
      </c>
      <c r="G79" s="16" t="s">
        <v>928</v>
      </c>
      <c r="H79" s="16" t="s">
        <v>26</v>
      </c>
      <c r="I79" s="16">
        <v>2.2999999999999998</v>
      </c>
      <c r="J79" s="16"/>
      <c r="K79" s="16">
        <v>2006</v>
      </c>
      <c r="L79" s="508">
        <v>14</v>
      </c>
      <c r="M79" s="734"/>
      <c r="N79" s="743"/>
      <c r="O79" s="623" t="s">
        <v>39</v>
      </c>
      <c r="P79" s="728"/>
      <c r="Q79" s="728"/>
      <c r="R79" s="731"/>
      <c r="S79" s="2"/>
      <c r="T79" s="2"/>
      <c r="U79" s="2"/>
      <c r="V79" s="2"/>
      <c r="W79" s="2"/>
      <c r="X79" s="2"/>
      <c r="Y79" s="2"/>
      <c r="Z79" s="2"/>
      <c r="AA79" s="2"/>
    </row>
    <row r="80" spans="1:27" ht="15.75" customHeight="1" x14ac:dyDescent="0.3">
      <c r="A80" s="9" t="s">
        <v>917</v>
      </c>
      <c r="B80" s="9" t="s">
        <v>918</v>
      </c>
      <c r="C80" s="9" t="s">
        <v>925</v>
      </c>
      <c r="D80" s="10" t="s">
        <v>920</v>
      </c>
      <c r="E80" s="9" t="s">
        <v>29</v>
      </c>
      <c r="F80" s="9" t="s">
        <v>24</v>
      </c>
      <c r="G80" s="9" t="s">
        <v>926</v>
      </c>
      <c r="H80" s="9"/>
      <c r="I80" s="9"/>
      <c r="J80" s="9"/>
      <c r="K80" s="9">
        <v>2006</v>
      </c>
      <c r="L80" s="506">
        <v>15</v>
      </c>
      <c r="M80" s="747">
        <v>1</v>
      </c>
      <c r="N80" s="742"/>
      <c r="O80" s="629"/>
      <c r="P80" s="744"/>
      <c r="Q80" s="744"/>
      <c r="R80" s="741">
        <v>0.2</v>
      </c>
      <c r="S80" s="2"/>
      <c r="T80" s="2"/>
      <c r="U80" s="2"/>
      <c r="V80" s="2"/>
      <c r="W80" s="2"/>
      <c r="X80" s="2"/>
      <c r="Y80" s="2"/>
      <c r="Z80" s="2"/>
      <c r="AA80" s="2"/>
    </row>
    <row r="81" spans="1:27" ht="15.75" customHeight="1" x14ac:dyDescent="0.3">
      <c r="A81" s="63" t="s">
        <v>917</v>
      </c>
      <c r="B81" s="63" t="s">
        <v>918</v>
      </c>
      <c r="C81" s="63" t="s">
        <v>925</v>
      </c>
      <c r="D81" s="67" t="s">
        <v>920</v>
      </c>
      <c r="E81" s="63" t="s">
        <v>29</v>
      </c>
      <c r="F81" s="63" t="s">
        <v>24</v>
      </c>
      <c r="G81" s="63" t="s">
        <v>929</v>
      </c>
      <c r="H81" s="63"/>
      <c r="I81" s="63"/>
      <c r="J81" s="63"/>
      <c r="K81" s="63">
        <v>2006</v>
      </c>
      <c r="L81" s="507">
        <v>15</v>
      </c>
      <c r="M81" s="733"/>
      <c r="N81" s="748"/>
      <c r="O81" s="622"/>
      <c r="P81" s="727"/>
      <c r="Q81" s="727"/>
      <c r="R81" s="730"/>
      <c r="S81" s="2"/>
      <c r="T81" s="2"/>
      <c r="U81" s="2"/>
      <c r="V81" s="2"/>
      <c r="W81" s="2"/>
      <c r="X81" s="2"/>
      <c r="Y81" s="2"/>
      <c r="Z81" s="2"/>
      <c r="AA81" s="2"/>
    </row>
    <row r="82" spans="1:27" ht="15.75" customHeight="1" x14ac:dyDescent="0.3">
      <c r="A82" s="63" t="s">
        <v>917</v>
      </c>
      <c r="B82" s="63" t="s">
        <v>918</v>
      </c>
      <c r="C82" s="63" t="s">
        <v>925</v>
      </c>
      <c r="D82" s="67" t="s">
        <v>920</v>
      </c>
      <c r="E82" s="63" t="s">
        <v>924</v>
      </c>
      <c r="F82" s="63"/>
      <c r="G82" s="63" t="s">
        <v>930</v>
      </c>
      <c r="H82" s="63"/>
      <c r="I82" s="63"/>
      <c r="J82" s="63"/>
      <c r="K82" s="63">
        <v>2006</v>
      </c>
      <c r="L82" s="507">
        <v>15</v>
      </c>
      <c r="M82" s="733"/>
      <c r="N82" s="748"/>
      <c r="O82" s="622"/>
      <c r="P82" s="727"/>
      <c r="Q82" s="727"/>
      <c r="R82" s="730"/>
      <c r="S82" s="2"/>
      <c r="T82" s="2"/>
      <c r="U82" s="2"/>
      <c r="V82" s="2"/>
      <c r="W82" s="2"/>
      <c r="X82" s="2"/>
      <c r="Y82" s="2"/>
      <c r="Z82" s="2"/>
      <c r="AA82" s="2"/>
    </row>
    <row r="83" spans="1:27" ht="15.75" customHeight="1" thickBot="1" x14ac:dyDescent="0.35">
      <c r="A83" s="16" t="s">
        <v>917</v>
      </c>
      <c r="B83" s="16" t="s">
        <v>918</v>
      </c>
      <c r="C83" s="16" t="s">
        <v>922</v>
      </c>
      <c r="D83" s="17" t="s">
        <v>920</v>
      </c>
      <c r="E83" s="16" t="s">
        <v>908</v>
      </c>
      <c r="F83" s="16" t="s">
        <v>24</v>
      </c>
      <c r="G83" s="16" t="s">
        <v>928</v>
      </c>
      <c r="H83" s="16" t="s">
        <v>26</v>
      </c>
      <c r="I83" s="16">
        <v>2.2999999999999998</v>
      </c>
      <c r="J83" s="16"/>
      <c r="K83" s="16">
        <v>2006</v>
      </c>
      <c r="L83" s="508">
        <v>15</v>
      </c>
      <c r="M83" s="734"/>
      <c r="N83" s="743"/>
      <c r="O83" s="623" t="s">
        <v>39</v>
      </c>
      <c r="P83" s="728"/>
      <c r="Q83" s="728"/>
      <c r="R83" s="731"/>
      <c r="S83" s="2"/>
      <c r="T83" s="2"/>
      <c r="U83" s="2"/>
      <c r="V83" s="2"/>
      <c r="W83" s="2"/>
      <c r="X83" s="2"/>
      <c r="Y83" s="2"/>
      <c r="Z83" s="2"/>
      <c r="AA83" s="2"/>
    </row>
    <row r="84" spans="1:27" ht="25.2" customHeight="1" x14ac:dyDescent="0.3">
      <c r="A84" s="9" t="s">
        <v>917</v>
      </c>
      <c r="B84" s="9" t="s">
        <v>931</v>
      </c>
      <c r="C84" s="9" t="s">
        <v>932</v>
      </c>
      <c r="D84" s="10" t="s">
        <v>22</v>
      </c>
      <c r="E84" s="9" t="s">
        <v>933</v>
      </c>
      <c r="F84" s="9" t="s">
        <v>934</v>
      </c>
      <c r="G84" s="9" t="s">
        <v>935</v>
      </c>
      <c r="H84" s="9" t="s">
        <v>108</v>
      </c>
      <c r="I84" s="9"/>
      <c r="J84" s="9"/>
      <c r="K84" s="9"/>
      <c r="L84" s="511">
        <v>16</v>
      </c>
      <c r="M84" s="747">
        <v>2</v>
      </c>
      <c r="N84" s="751" t="s">
        <v>936</v>
      </c>
      <c r="O84" s="630" t="s">
        <v>39</v>
      </c>
      <c r="P84" s="744"/>
      <c r="Q84" s="744"/>
      <c r="R84" s="741">
        <v>0.2</v>
      </c>
      <c r="S84" s="123"/>
      <c r="T84" s="123"/>
      <c r="U84" s="123"/>
      <c r="V84" s="123"/>
      <c r="W84" s="123"/>
      <c r="X84" s="123"/>
      <c r="Y84" s="123"/>
      <c r="Z84" s="123"/>
      <c r="AA84" s="123"/>
    </row>
    <row r="85" spans="1:27" ht="31.2" customHeight="1" x14ac:dyDescent="0.3">
      <c r="A85" s="63" t="s">
        <v>917</v>
      </c>
      <c r="B85" s="63" t="s">
        <v>931</v>
      </c>
      <c r="C85" s="63" t="s">
        <v>932</v>
      </c>
      <c r="D85" s="67" t="s">
        <v>22</v>
      </c>
      <c r="E85" s="63" t="s">
        <v>937</v>
      </c>
      <c r="F85" s="63" t="s">
        <v>594</v>
      </c>
      <c r="G85" s="63" t="s">
        <v>938</v>
      </c>
      <c r="H85" s="63"/>
      <c r="I85" s="63"/>
      <c r="J85" s="63"/>
      <c r="K85" s="63"/>
      <c r="L85" s="512">
        <v>16</v>
      </c>
      <c r="M85" s="733"/>
      <c r="N85" s="752"/>
      <c r="O85" s="622" t="s">
        <v>39</v>
      </c>
      <c r="P85" s="727"/>
      <c r="Q85" s="727"/>
      <c r="R85" s="730"/>
      <c r="S85" s="123"/>
      <c r="T85" s="123"/>
      <c r="U85" s="123"/>
      <c r="V85" s="123"/>
      <c r="W85" s="123"/>
      <c r="X85" s="123"/>
      <c r="Y85" s="123"/>
      <c r="Z85" s="123"/>
      <c r="AA85" s="123"/>
    </row>
    <row r="86" spans="1:27" ht="31.95" customHeight="1" thickBot="1" x14ac:dyDescent="0.35">
      <c r="A86" s="16" t="s">
        <v>917</v>
      </c>
      <c r="B86" s="16" t="s">
        <v>73</v>
      </c>
      <c r="C86" s="16" t="s">
        <v>939</v>
      </c>
      <c r="D86" s="17" t="s">
        <v>22</v>
      </c>
      <c r="E86" s="16" t="s">
        <v>940</v>
      </c>
      <c r="F86" s="16"/>
      <c r="G86" s="16"/>
      <c r="H86" s="16"/>
      <c r="I86" s="16"/>
      <c r="J86" s="16"/>
      <c r="K86" s="16"/>
      <c r="L86" s="508">
        <v>16</v>
      </c>
      <c r="M86" s="734"/>
      <c r="N86" s="753"/>
      <c r="O86" s="623"/>
      <c r="P86" s="728"/>
      <c r="Q86" s="728"/>
      <c r="R86" s="731"/>
      <c r="S86" s="123"/>
      <c r="T86" s="123"/>
      <c r="U86" s="123"/>
      <c r="V86" s="123"/>
      <c r="W86" s="123"/>
      <c r="X86" s="123"/>
      <c r="Y86" s="123"/>
      <c r="Z86" s="123"/>
      <c r="AA86" s="123"/>
    </row>
    <row r="87" spans="1:27" ht="15.75" customHeight="1" x14ac:dyDescent="0.3">
      <c r="A87" s="9" t="s">
        <v>917</v>
      </c>
      <c r="B87" s="9" t="s">
        <v>73</v>
      </c>
      <c r="C87" s="9" t="s">
        <v>941</v>
      </c>
      <c r="D87" s="10" t="s">
        <v>22</v>
      </c>
      <c r="E87" s="9" t="s">
        <v>942</v>
      </c>
      <c r="F87" s="9"/>
      <c r="G87" s="9"/>
      <c r="H87" s="9"/>
      <c r="I87" s="9"/>
      <c r="J87" s="9"/>
      <c r="K87" s="9"/>
      <c r="L87" s="506">
        <v>17</v>
      </c>
      <c r="M87" s="747">
        <v>2</v>
      </c>
      <c r="N87" s="742"/>
      <c r="O87" s="629"/>
      <c r="P87" s="744"/>
      <c r="Q87" s="744"/>
      <c r="R87" s="741">
        <v>0.2</v>
      </c>
      <c r="S87" s="2"/>
      <c r="T87" s="2"/>
      <c r="U87" s="2"/>
      <c r="V87" s="2"/>
      <c r="W87" s="2"/>
      <c r="X87" s="2"/>
      <c r="Y87" s="2"/>
      <c r="Z87" s="2"/>
      <c r="AA87" s="2"/>
    </row>
    <row r="88" spans="1:27" ht="15.75" customHeight="1" thickBot="1" x14ac:dyDescent="0.35">
      <c r="A88" s="16" t="s">
        <v>917</v>
      </c>
      <c r="B88" s="16" t="s">
        <v>73</v>
      </c>
      <c r="C88" s="16" t="s">
        <v>941</v>
      </c>
      <c r="D88" s="17" t="s">
        <v>22</v>
      </c>
      <c r="E88" s="16" t="s">
        <v>940</v>
      </c>
      <c r="F88" s="16" t="s">
        <v>943</v>
      </c>
      <c r="G88" s="16" t="s">
        <v>944</v>
      </c>
      <c r="H88" s="16"/>
      <c r="I88" s="16"/>
      <c r="J88" s="16"/>
      <c r="K88" s="16"/>
      <c r="L88" s="508">
        <v>17</v>
      </c>
      <c r="M88" s="734"/>
      <c r="N88" s="743"/>
      <c r="O88" s="623"/>
      <c r="P88" s="728"/>
      <c r="Q88" s="728"/>
      <c r="R88" s="731"/>
      <c r="S88" s="2"/>
      <c r="T88" s="2"/>
      <c r="U88" s="2"/>
      <c r="V88" s="2"/>
      <c r="W88" s="2"/>
      <c r="X88" s="2"/>
      <c r="Y88" s="2"/>
      <c r="Z88" s="2"/>
      <c r="AA88" s="2"/>
    </row>
    <row r="89" spans="1:27" ht="15.75" customHeight="1" x14ac:dyDescent="0.3">
      <c r="A89" s="9" t="s">
        <v>917</v>
      </c>
      <c r="B89" s="9" t="s">
        <v>73</v>
      </c>
      <c r="C89" s="9" t="s">
        <v>945</v>
      </c>
      <c r="D89" s="10" t="s">
        <v>22</v>
      </c>
      <c r="E89" s="9" t="s">
        <v>942</v>
      </c>
      <c r="F89" s="9"/>
      <c r="G89" s="9"/>
      <c r="H89" s="9"/>
      <c r="I89" s="9"/>
      <c r="J89" s="9"/>
      <c r="K89" s="9"/>
      <c r="L89" s="506">
        <v>18</v>
      </c>
      <c r="M89" s="747">
        <v>2</v>
      </c>
      <c r="N89" s="742"/>
      <c r="O89" s="629"/>
      <c r="P89" s="744"/>
      <c r="Q89" s="744"/>
      <c r="R89" s="741">
        <v>0.2</v>
      </c>
      <c r="S89" s="2"/>
      <c r="T89" s="2"/>
      <c r="U89" s="2"/>
      <c r="V89" s="2"/>
      <c r="W89" s="2"/>
      <c r="X89" s="2"/>
      <c r="Y89" s="2"/>
      <c r="Z89" s="2"/>
      <c r="AA89" s="2"/>
    </row>
    <row r="90" spans="1:27" ht="15.75" customHeight="1" thickBot="1" x14ac:dyDescent="0.35">
      <c r="A90" s="16" t="s">
        <v>917</v>
      </c>
      <c r="B90" s="16" t="s">
        <v>73</v>
      </c>
      <c r="C90" s="16" t="s">
        <v>945</v>
      </c>
      <c r="D90" s="17" t="s">
        <v>22</v>
      </c>
      <c r="E90" s="16" t="s">
        <v>940</v>
      </c>
      <c r="F90" s="16" t="s">
        <v>943</v>
      </c>
      <c r="G90" s="16" t="s">
        <v>944</v>
      </c>
      <c r="H90" s="16"/>
      <c r="I90" s="16"/>
      <c r="J90" s="16"/>
      <c r="K90" s="16"/>
      <c r="L90" s="508">
        <v>18</v>
      </c>
      <c r="M90" s="734"/>
      <c r="N90" s="743"/>
      <c r="O90" s="623"/>
      <c r="P90" s="728"/>
      <c r="Q90" s="728"/>
      <c r="R90" s="731"/>
      <c r="S90" s="2"/>
      <c r="T90" s="2"/>
      <c r="U90" s="2"/>
      <c r="V90" s="2"/>
      <c r="W90" s="2"/>
      <c r="X90" s="2"/>
      <c r="Y90" s="2"/>
      <c r="Z90" s="2"/>
      <c r="AA90" s="2"/>
    </row>
    <row r="91" spans="1:27" ht="27.6" customHeight="1" x14ac:dyDescent="0.3">
      <c r="A91" s="9" t="s">
        <v>917</v>
      </c>
      <c r="B91" s="9" t="s">
        <v>73</v>
      </c>
      <c r="C91" s="9" t="s">
        <v>946</v>
      </c>
      <c r="D91" s="10" t="s">
        <v>22</v>
      </c>
      <c r="E91" s="9" t="s">
        <v>942</v>
      </c>
      <c r="F91" s="9"/>
      <c r="G91" s="9"/>
      <c r="H91" s="9"/>
      <c r="I91" s="9"/>
      <c r="J91" s="9"/>
      <c r="K91" s="9"/>
      <c r="L91" s="506">
        <v>19</v>
      </c>
      <c r="M91" s="747">
        <v>2</v>
      </c>
      <c r="N91" s="742"/>
      <c r="O91" s="629"/>
      <c r="P91" s="744"/>
      <c r="Q91" s="744"/>
      <c r="R91" s="741">
        <v>0.2</v>
      </c>
      <c r="S91" s="2"/>
      <c r="T91" s="2"/>
      <c r="U91" s="2"/>
      <c r="V91" s="2"/>
      <c r="W91" s="2"/>
      <c r="X91" s="2"/>
      <c r="Y91" s="2"/>
      <c r="Z91" s="2"/>
      <c r="AA91" s="2"/>
    </row>
    <row r="92" spans="1:27" ht="27.6" customHeight="1" thickBot="1" x14ac:dyDescent="0.35">
      <c r="A92" s="16" t="s">
        <v>917</v>
      </c>
      <c r="B92" s="16" t="s">
        <v>73</v>
      </c>
      <c r="C92" s="16" t="s">
        <v>946</v>
      </c>
      <c r="D92" s="17" t="s">
        <v>22</v>
      </c>
      <c r="E92" s="16" t="s">
        <v>940</v>
      </c>
      <c r="F92" s="16" t="s">
        <v>943</v>
      </c>
      <c r="G92" s="16" t="s">
        <v>944</v>
      </c>
      <c r="H92" s="16"/>
      <c r="I92" s="16"/>
      <c r="J92" s="16"/>
      <c r="K92" s="16"/>
      <c r="L92" s="508">
        <v>19</v>
      </c>
      <c r="M92" s="734"/>
      <c r="N92" s="743"/>
      <c r="O92" s="623"/>
      <c r="P92" s="728"/>
      <c r="Q92" s="728"/>
      <c r="R92" s="731"/>
      <c r="S92" s="2"/>
      <c r="T92" s="2"/>
      <c r="U92" s="2"/>
      <c r="V92" s="2"/>
      <c r="W92" s="2"/>
      <c r="X92" s="2"/>
      <c r="Y92" s="2"/>
      <c r="Z92" s="2"/>
      <c r="AA92" s="2"/>
    </row>
    <row r="93" spans="1:27" ht="24.75" customHeight="1" thickBot="1" x14ac:dyDescent="0.35">
      <c r="A93" s="28" t="s">
        <v>917</v>
      </c>
      <c r="B93" s="28" t="s">
        <v>73</v>
      </c>
      <c r="C93" s="28" t="s">
        <v>947</v>
      </c>
      <c r="D93" s="29" t="s">
        <v>22</v>
      </c>
      <c r="E93" s="28" t="s">
        <v>942</v>
      </c>
      <c r="F93" s="28"/>
      <c r="G93" s="28"/>
      <c r="H93" s="28"/>
      <c r="I93" s="28"/>
      <c r="J93" s="28"/>
      <c r="K93" s="28"/>
      <c r="L93" s="513">
        <v>20</v>
      </c>
      <c r="M93" s="97">
        <v>2</v>
      </c>
      <c r="N93" s="514"/>
      <c r="O93" s="631"/>
      <c r="P93" s="531"/>
      <c r="Q93" s="531"/>
      <c r="R93" s="71">
        <v>0.2</v>
      </c>
      <c r="S93" s="2"/>
      <c r="T93" s="2"/>
      <c r="U93" s="2"/>
      <c r="V93" s="2"/>
      <c r="W93" s="2"/>
      <c r="X93" s="2"/>
      <c r="Y93" s="2"/>
      <c r="Z93" s="2"/>
      <c r="AA93" s="2"/>
    </row>
    <row r="94" spans="1:27" ht="15.75" customHeight="1" x14ac:dyDescent="0.3">
      <c r="A94" s="9" t="s">
        <v>917</v>
      </c>
      <c r="B94" s="9" t="s">
        <v>73</v>
      </c>
      <c r="C94" s="9" t="s">
        <v>948</v>
      </c>
      <c r="D94" s="10" t="s">
        <v>22</v>
      </c>
      <c r="E94" s="9" t="s">
        <v>942</v>
      </c>
      <c r="F94" s="9"/>
      <c r="G94" s="9"/>
      <c r="H94" s="9"/>
      <c r="I94" s="9"/>
      <c r="J94" s="9"/>
      <c r="K94" s="9"/>
      <c r="L94" s="506">
        <v>21</v>
      </c>
      <c r="M94" s="747">
        <v>2</v>
      </c>
      <c r="N94" s="742"/>
      <c r="O94" s="629"/>
      <c r="P94" s="744"/>
      <c r="Q94" s="744"/>
      <c r="R94" s="741">
        <v>0.2</v>
      </c>
      <c r="S94" s="2"/>
      <c r="T94" s="2"/>
      <c r="U94" s="2"/>
      <c r="V94" s="2"/>
      <c r="W94" s="2"/>
      <c r="X94" s="2"/>
      <c r="Y94" s="2"/>
      <c r="Z94" s="2"/>
      <c r="AA94" s="2"/>
    </row>
    <row r="95" spans="1:27" ht="15.75" customHeight="1" thickBot="1" x14ac:dyDescent="0.35">
      <c r="A95" s="16" t="s">
        <v>917</v>
      </c>
      <c r="B95" s="16" t="s">
        <v>73</v>
      </c>
      <c r="C95" s="16" t="s">
        <v>948</v>
      </c>
      <c r="D95" s="17" t="s">
        <v>22</v>
      </c>
      <c r="E95" s="16" t="s">
        <v>940</v>
      </c>
      <c r="F95" s="16" t="s">
        <v>943</v>
      </c>
      <c r="G95" s="16" t="s">
        <v>944</v>
      </c>
      <c r="H95" s="16"/>
      <c r="I95" s="16"/>
      <c r="J95" s="16"/>
      <c r="K95" s="16"/>
      <c r="L95" s="508">
        <v>21</v>
      </c>
      <c r="M95" s="734"/>
      <c r="N95" s="743"/>
      <c r="O95" s="623"/>
      <c r="P95" s="728"/>
      <c r="Q95" s="728"/>
      <c r="R95" s="731"/>
      <c r="S95" s="2"/>
      <c r="T95" s="2"/>
      <c r="U95" s="2"/>
      <c r="V95" s="2"/>
      <c r="W95" s="2"/>
      <c r="X95" s="2"/>
      <c r="Y95" s="2"/>
      <c r="Z95" s="2"/>
      <c r="AA95" s="2"/>
    </row>
    <row r="96" spans="1:27" ht="15.75" customHeight="1" x14ac:dyDescent="0.3">
      <c r="A96" s="9" t="s">
        <v>917</v>
      </c>
      <c r="B96" s="9" t="s">
        <v>73</v>
      </c>
      <c r="C96" s="9" t="s">
        <v>949</v>
      </c>
      <c r="D96" s="10" t="s">
        <v>22</v>
      </c>
      <c r="E96" s="9" t="s">
        <v>942</v>
      </c>
      <c r="F96" s="9"/>
      <c r="G96" s="9"/>
      <c r="H96" s="9"/>
      <c r="I96" s="9"/>
      <c r="J96" s="9"/>
      <c r="K96" s="9"/>
      <c r="L96" s="506">
        <v>22</v>
      </c>
      <c r="M96" s="747">
        <v>2</v>
      </c>
      <c r="N96" s="742"/>
      <c r="O96" s="629"/>
      <c r="P96" s="744"/>
      <c r="Q96" s="744"/>
      <c r="R96" s="741">
        <v>0.2</v>
      </c>
      <c r="S96" s="2"/>
      <c r="T96" s="2"/>
      <c r="U96" s="2"/>
      <c r="V96" s="2"/>
      <c r="W96" s="2"/>
      <c r="X96" s="2"/>
      <c r="Y96" s="2"/>
      <c r="Z96" s="2"/>
      <c r="AA96" s="2"/>
    </row>
    <row r="97" spans="1:27" ht="15.75" customHeight="1" thickBot="1" x14ac:dyDescent="0.35">
      <c r="A97" s="16" t="s">
        <v>917</v>
      </c>
      <c r="B97" s="16" t="s">
        <v>73</v>
      </c>
      <c r="C97" s="16" t="s">
        <v>949</v>
      </c>
      <c r="D97" s="17" t="s">
        <v>22</v>
      </c>
      <c r="E97" s="16" t="s">
        <v>940</v>
      </c>
      <c r="F97" s="16" t="s">
        <v>943</v>
      </c>
      <c r="G97" s="16" t="s">
        <v>944</v>
      </c>
      <c r="H97" s="16"/>
      <c r="I97" s="16"/>
      <c r="J97" s="16"/>
      <c r="K97" s="16"/>
      <c r="L97" s="508">
        <v>22</v>
      </c>
      <c r="M97" s="734"/>
      <c r="N97" s="743"/>
      <c r="O97" s="623"/>
      <c r="P97" s="728"/>
      <c r="Q97" s="728"/>
      <c r="R97" s="731"/>
      <c r="S97" s="2"/>
      <c r="T97" s="2"/>
      <c r="U97" s="2"/>
      <c r="V97" s="2"/>
      <c r="W97" s="2"/>
      <c r="X97" s="2"/>
      <c r="Y97" s="2"/>
      <c r="Z97" s="2"/>
      <c r="AA97" s="2"/>
    </row>
    <row r="98" spans="1:27" ht="15.75" customHeight="1" x14ac:dyDescent="0.3">
      <c r="A98" s="9" t="s">
        <v>917</v>
      </c>
      <c r="B98" s="9" t="s">
        <v>73</v>
      </c>
      <c r="C98" s="9" t="s">
        <v>950</v>
      </c>
      <c r="D98" s="10" t="s">
        <v>22</v>
      </c>
      <c r="E98" s="9" t="s">
        <v>942</v>
      </c>
      <c r="F98" s="9"/>
      <c r="G98" s="9"/>
      <c r="H98" s="9"/>
      <c r="I98" s="9"/>
      <c r="J98" s="9"/>
      <c r="K98" s="9"/>
      <c r="L98" s="506">
        <v>23</v>
      </c>
      <c r="M98" s="747">
        <v>2</v>
      </c>
      <c r="N98" s="742"/>
      <c r="O98" s="629"/>
      <c r="P98" s="744"/>
      <c r="Q98" s="744"/>
      <c r="R98" s="741">
        <v>0.2</v>
      </c>
      <c r="S98" s="2"/>
      <c r="T98" s="2"/>
      <c r="U98" s="2"/>
      <c r="V98" s="2"/>
      <c r="W98" s="2"/>
      <c r="X98" s="2"/>
      <c r="Y98" s="2"/>
      <c r="Z98" s="2"/>
      <c r="AA98" s="2"/>
    </row>
    <row r="99" spans="1:27" ht="15.75" customHeight="1" thickBot="1" x14ac:dyDescent="0.35">
      <c r="A99" s="16" t="s">
        <v>917</v>
      </c>
      <c r="B99" s="16" t="s">
        <v>73</v>
      </c>
      <c r="C99" s="16" t="s">
        <v>950</v>
      </c>
      <c r="D99" s="17" t="s">
        <v>22</v>
      </c>
      <c r="E99" s="16" t="s">
        <v>940</v>
      </c>
      <c r="F99" s="16" t="s">
        <v>943</v>
      </c>
      <c r="G99" s="16" t="s">
        <v>944</v>
      </c>
      <c r="H99" s="16"/>
      <c r="I99" s="16"/>
      <c r="J99" s="16"/>
      <c r="K99" s="16"/>
      <c r="L99" s="508">
        <v>23</v>
      </c>
      <c r="M99" s="734"/>
      <c r="N99" s="743"/>
      <c r="O99" s="623"/>
      <c r="P99" s="728"/>
      <c r="Q99" s="728"/>
      <c r="R99" s="731"/>
      <c r="S99" s="2"/>
      <c r="T99" s="2"/>
      <c r="U99" s="2"/>
      <c r="V99" s="2"/>
      <c r="W99" s="2"/>
      <c r="X99" s="2"/>
      <c r="Y99" s="2"/>
      <c r="Z99" s="2"/>
      <c r="AA99" s="2"/>
    </row>
    <row r="100" spans="1:27" ht="15.75" customHeight="1" x14ac:dyDescent="0.3">
      <c r="A100" s="9" t="s">
        <v>917</v>
      </c>
      <c r="B100" s="9" t="s">
        <v>73</v>
      </c>
      <c r="C100" s="9" t="s">
        <v>951</v>
      </c>
      <c r="D100" s="10" t="s">
        <v>22</v>
      </c>
      <c r="E100" s="9" t="s">
        <v>942</v>
      </c>
      <c r="F100" s="9"/>
      <c r="G100" s="9"/>
      <c r="H100" s="9"/>
      <c r="I100" s="9"/>
      <c r="J100" s="9"/>
      <c r="K100" s="9"/>
      <c r="L100" s="506">
        <v>24</v>
      </c>
      <c r="M100" s="747">
        <v>2</v>
      </c>
      <c r="N100" s="742"/>
      <c r="O100" s="629"/>
      <c r="P100" s="744"/>
      <c r="Q100" s="744"/>
      <c r="R100" s="741">
        <v>0.2</v>
      </c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15.75" customHeight="1" thickBot="1" x14ac:dyDescent="0.35">
      <c r="A101" s="16" t="s">
        <v>917</v>
      </c>
      <c r="B101" s="16" t="s">
        <v>73</v>
      </c>
      <c r="C101" s="16" t="s">
        <v>951</v>
      </c>
      <c r="D101" s="17" t="s">
        <v>22</v>
      </c>
      <c r="E101" s="16" t="s">
        <v>940</v>
      </c>
      <c r="F101" s="16" t="s">
        <v>943</v>
      </c>
      <c r="G101" s="16" t="s">
        <v>944</v>
      </c>
      <c r="H101" s="16"/>
      <c r="I101" s="16"/>
      <c r="J101" s="16"/>
      <c r="K101" s="16"/>
      <c r="L101" s="508">
        <v>24</v>
      </c>
      <c r="M101" s="734"/>
      <c r="N101" s="743"/>
      <c r="O101" s="623"/>
      <c r="P101" s="728"/>
      <c r="Q101" s="728"/>
      <c r="R101" s="731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15.75" customHeight="1" x14ac:dyDescent="0.3">
      <c r="A102" s="9" t="s">
        <v>917</v>
      </c>
      <c r="B102" s="9" t="s">
        <v>73</v>
      </c>
      <c r="C102" s="9" t="s">
        <v>952</v>
      </c>
      <c r="D102" s="10" t="s">
        <v>22</v>
      </c>
      <c r="E102" s="9" t="s">
        <v>942</v>
      </c>
      <c r="F102" s="9"/>
      <c r="G102" s="9"/>
      <c r="H102" s="9"/>
      <c r="I102" s="9"/>
      <c r="J102" s="9"/>
      <c r="K102" s="9"/>
      <c r="L102" s="506">
        <v>25</v>
      </c>
      <c r="M102" s="747">
        <v>2</v>
      </c>
      <c r="N102" s="742"/>
      <c r="O102" s="629"/>
      <c r="P102" s="744"/>
      <c r="Q102" s="744"/>
      <c r="R102" s="741">
        <v>0.2</v>
      </c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15.75" customHeight="1" thickBot="1" x14ac:dyDescent="0.35">
      <c r="A103" s="16" t="s">
        <v>917</v>
      </c>
      <c r="B103" s="16" t="s">
        <v>73</v>
      </c>
      <c r="C103" s="16" t="s">
        <v>952</v>
      </c>
      <c r="D103" s="17" t="s">
        <v>22</v>
      </c>
      <c r="E103" s="16" t="s">
        <v>940</v>
      </c>
      <c r="F103" s="16" t="s">
        <v>943</v>
      </c>
      <c r="G103" s="16" t="s">
        <v>944</v>
      </c>
      <c r="H103" s="16"/>
      <c r="I103" s="16"/>
      <c r="J103" s="16"/>
      <c r="K103" s="16"/>
      <c r="L103" s="508">
        <v>25</v>
      </c>
      <c r="M103" s="734"/>
      <c r="N103" s="743"/>
      <c r="O103" s="623"/>
      <c r="P103" s="728"/>
      <c r="Q103" s="728"/>
      <c r="R103" s="731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15.75" customHeight="1" x14ac:dyDescent="0.3">
      <c r="A104" s="9" t="s">
        <v>917</v>
      </c>
      <c r="B104" s="9" t="s">
        <v>931</v>
      </c>
      <c r="C104" s="9" t="s">
        <v>953</v>
      </c>
      <c r="D104" s="10" t="s">
        <v>22</v>
      </c>
      <c r="E104" s="9" t="s">
        <v>933</v>
      </c>
      <c r="F104" s="9" t="s">
        <v>954</v>
      </c>
      <c r="G104" s="9" t="s">
        <v>955</v>
      </c>
      <c r="H104" s="9" t="s">
        <v>956</v>
      </c>
      <c r="I104" s="9"/>
      <c r="J104" s="9"/>
      <c r="K104" s="9"/>
      <c r="L104" s="511">
        <v>26</v>
      </c>
      <c r="M104" s="747">
        <v>2</v>
      </c>
      <c r="N104" s="742"/>
      <c r="O104" s="629"/>
      <c r="P104" s="744"/>
      <c r="Q104" s="744"/>
      <c r="R104" s="741">
        <v>0.2</v>
      </c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15.75" customHeight="1" x14ac:dyDescent="0.3">
      <c r="A105" s="63" t="s">
        <v>917</v>
      </c>
      <c r="B105" s="63" t="s">
        <v>931</v>
      </c>
      <c r="C105" s="63" t="s">
        <v>953</v>
      </c>
      <c r="D105" s="67" t="s">
        <v>22</v>
      </c>
      <c r="E105" s="63" t="s">
        <v>937</v>
      </c>
      <c r="F105" s="63" t="s">
        <v>594</v>
      </c>
      <c r="G105" s="63">
        <v>30947</v>
      </c>
      <c r="H105" s="63"/>
      <c r="I105" s="63"/>
      <c r="J105" s="63"/>
      <c r="K105" s="63"/>
      <c r="L105" s="512">
        <v>26</v>
      </c>
      <c r="M105" s="733"/>
      <c r="N105" s="748"/>
      <c r="O105" s="622" t="s">
        <v>39</v>
      </c>
      <c r="P105" s="727"/>
      <c r="Q105" s="727"/>
      <c r="R105" s="730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15.75" customHeight="1" x14ac:dyDescent="0.3">
      <c r="A106" s="63" t="s">
        <v>917</v>
      </c>
      <c r="B106" s="63" t="s">
        <v>931</v>
      </c>
      <c r="C106" s="63" t="s">
        <v>953</v>
      </c>
      <c r="D106" s="67" t="s">
        <v>22</v>
      </c>
      <c r="E106" s="63" t="s">
        <v>937</v>
      </c>
      <c r="F106" s="63" t="s">
        <v>594</v>
      </c>
      <c r="G106" s="63">
        <v>30947</v>
      </c>
      <c r="H106" s="63"/>
      <c r="I106" s="63"/>
      <c r="J106" s="63"/>
      <c r="K106" s="63"/>
      <c r="L106" s="512">
        <v>26</v>
      </c>
      <c r="M106" s="733"/>
      <c r="N106" s="748"/>
      <c r="O106" s="622" t="s">
        <v>39</v>
      </c>
      <c r="P106" s="727"/>
      <c r="Q106" s="727"/>
      <c r="R106" s="730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15.75" customHeight="1" thickBot="1" x14ac:dyDescent="0.35">
      <c r="A107" s="16" t="s">
        <v>917</v>
      </c>
      <c r="B107" s="16" t="s">
        <v>73</v>
      </c>
      <c r="C107" s="16" t="s">
        <v>957</v>
      </c>
      <c r="D107" s="17" t="s">
        <v>22</v>
      </c>
      <c r="E107" s="16" t="s">
        <v>958</v>
      </c>
      <c r="F107" s="16"/>
      <c r="G107" s="16"/>
      <c r="H107" s="16"/>
      <c r="I107" s="16"/>
      <c r="J107" s="16"/>
      <c r="K107" s="16"/>
      <c r="L107" s="508">
        <v>26</v>
      </c>
      <c r="M107" s="734"/>
      <c r="N107" s="743"/>
      <c r="O107" s="623"/>
      <c r="P107" s="728"/>
      <c r="Q107" s="728"/>
      <c r="R107" s="731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15.75" customHeight="1" x14ac:dyDescent="0.3">
      <c r="A108" s="9" t="s">
        <v>917</v>
      </c>
      <c r="B108" s="9" t="s">
        <v>931</v>
      </c>
      <c r="C108" s="9" t="s">
        <v>959</v>
      </c>
      <c r="D108" s="10" t="s">
        <v>22</v>
      </c>
      <c r="E108" s="9" t="s">
        <v>933</v>
      </c>
      <c r="F108" s="9" t="s">
        <v>112</v>
      </c>
      <c r="G108" s="9" t="s">
        <v>960</v>
      </c>
      <c r="H108" s="9" t="s">
        <v>956</v>
      </c>
      <c r="I108" s="9"/>
      <c r="J108" s="9"/>
      <c r="K108" s="9"/>
      <c r="L108" s="511">
        <v>27</v>
      </c>
      <c r="M108" s="747">
        <v>2</v>
      </c>
      <c r="N108" s="742"/>
      <c r="O108" s="629" t="s">
        <v>39</v>
      </c>
      <c r="P108" s="744"/>
      <c r="Q108" s="744"/>
      <c r="R108" s="741">
        <v>0.2</v>
      </c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15.75" customHeight="1" x14ac:dyDescent="0.3">
      <c r="A109" s="63" t="s">
        <v>917</v>
      </c>
      <c r="B109" s="63" t="s">
        <v>931</v>
      </c>
      <c r="C109" s="63" t="s">
        <v>959</v>
      </c>
      <c r="D109" s="67" t="s">
        <v>22</v>
      </c>
      <c r="E109" s="63" t="s">
        <v>937</v>
      </c>
      <c r="F109" s="63" t="s">
        <v>961</v>
      </c>
      <c r="G109" s="63" t="s">
        <v>962</v>
      </c>
      <c r="H109" s="63"/>
      <c r="I109" s="63"/>
      <c r="J109" s="63"/>
      <c r="K109" s="63"/>
      <c r="L109" s="512">
        <v>27</v>
      </c>
      <c r="M109" s="733"/>
      <c r="N109" s="748"/>
      <c r="O109" s="622" t="s">
        <v>39</v>
      </c>
      <c r="P109" s="727"/>
      <c r="Q109" s="727"/>
      <c r="R109" s="730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15.75" customHeight="1" thickBot="1" x14ac:dyDescent="0.35">
      <c r="A110" s="16" t="s">
        <v>917</v>
      </c>
      <c r="B110" s="16" t="s">
        <v>73</v>
      </c>
      <c r="C110" s="16" t="s">
        <v>963</v>
      </c>
      <c r="D110" s="17" t="s">
        <v>22</v>
      </c>
      <c r="E110" s="16" t="s">
        <v>958</v>
      </c>
      <c r="F110" s="16"/>
      <c r="G110" s="16"/>
      <c r="H110" s="16"/>
      <c r="I110" s="16"/>
      <c r="J110" s="16"/>
      <c r="K110" s="16"/>
      <c r="L110" s="508">
        <v>27</v>
      </c>
      <c r="M110" s="734"/>
      <c r="N110" s="743"/>
      <c r="O110" s="623"/>
      <c r="P110" s="728"/>
      <c r="Q110" s="728"/>
      <c r="R110" s="731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15.75" customHeight="1" thickBot="1" x14ac:dyDescent="0.35">
      <c r="A111" s="28" t="s">
        <v>917</v>
      </c>
      <c r="B111" s="28" t="s">
        <v>931</v>
      </c>
      <c r="C111" s="28" t="s">
        <v>964</v>
      </c>
      <c r="D111" s="29" t="s">
        <v>965</v>
      </c>
      <c r="E111" s="28" t="s">
        <v>911</v>
      </c>
      <c r="F111" s="28" t="s">
        <v>966</v>
      </c>
      <c r="G111" s="28" t="s">
        <v>967</v>
      </c>
      <c r="H111" s="28"/>
      <c r="I111" s="28"/>
      <c r="J111" s="28"/>
      <c r="K111" s="28"/>
      <c r="L111" s="513">
        <v>28</v>
      </c>
      <c r="M111" s="97">
        <v>1</v>
      </c>
      <c r="N111" s="514"/>
      <c r="O111" s="631"/>
      <c r="P111" s="531"/>
      <c r="Q111" s="531"/>
      <c r="R111" s="71">
        <v>0.2</v>
      </c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15.75" customHeight="1" thickBot="1" x14ac:dyDescent="0.35">
      <c r="A112" s="28" t="s">
        <v>917</v>
      </c>
      <c r="B112" s="28" t="s">
        <v>931</v>
      </c>
      <c r="C112" s="28" t="s">
        <v>968</v>
      </c>
      <c r="D112" s="29" t="s">
        <v>22</v>
      </c>
      <c r="E112" s="28" t="s">
        <v>969</v>
      </c>
      <c r="F112" s="28" t="s">
        <v>970</v>
      </c>
      <c r="G112" s="28" t="s">
        <v>971</v>
      </c>
      <c r="H112" s="28"/>
      <c r="I112" s="28"/>
      <c r="J112" s="28"/>
      <c r="K112" s="28"/>
      <c r="L112" s="513">
        <v>29</v>
      </c>
      <c r="M112" s="97">
        <v>2</v>
      </c>
      <c r="N112" s="514"/>
      <c r="O112" s="631"/>
      <c r="P112" s="531"/>
      <c r="Q112" s="531"/>
      <c r="R112" s="71">
        <v>0.2</v>
      </c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15.75" customHeight="1" thickBot="1" x14ac:dyDescent="0.35">
      <c r="A113" s="28" t="s">
        <v>917</v>
      </c>
      <c r="B113" s="28" t="s">
        <v>931</v>
      </c>
      <c r="C113" s="28" t="s">
        <v>968</v>
      </c>
      <c r="D113" s="29" t="s">
        <v>22</v>
      </c>
      <c r="E113" s="28" t="s">
        <v>969</v>
      </c>
      <c r="F113" s="28"/>
      <c r="G113" s="28" t="s">
        <v>972</v>
      </c>
      <c r="H113" s="28"/>
      <c r="I113" s="28"/>
      <c r="J113" s="28"/>
      <c r="K113" s="28"/>
      <c r="L113" s="513">
        <v>30</v>
      </c>
      <c r="M113" s="97">
        <v>2</v>
      </c>
      <c r="N113" s="514"/>
      <c r="O113" s="631"/>
      <c r="P113" s="531"/>
      <c r="Q113" s="531"/>
      <c r="R113" s="71">
        <v>0.2</v>
      </c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15.75" customHeight="1" x14ac:dyDescent="0.3">
      <c r="A114" s="9" t="s">
        <v>917</v>
      </c>
      <c r="B114" s="9" t="s">
        <v>973</v>
      </c>
      <c r="C114" s="9" t="s">
        <v>974</v>
      </c>
      <c r="D114" s="10" t="s">
        <v>22</v>
      </c>
      <c r="E114" s="9" t="s">
        <v>908</v>
      </c>
      <c r="F114" s="9" t="s">
        <v>144</v>
      </c>
      <c r="G114" s="9" t="s">
        <v>975</v>
      </c>
      <c r="H114" s="9" t="s">
        <v>134</v>
      </c>
      <c r="I114" s="9"/>
      <c r="J114" s="9"/>
      <c r="K114" s="9"/>
      <c r="L114" s="506">
        <v>31</v>
      </c>
      <c r="M114" s="747">
        <v>2</v>
      </c>
      <c r="N114" s="742"/>
      <c r="O114" s="629"/>
      <c r="P114" s="744"/>
      <c r="Q114" s="744"/>
      <c r="R114" s="741">
        <v>0.2</v>
      </c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15.75" customHeight="1" thickBot="1" x14ac:dyDescent="0.35">
      <c r="A115" s="16" t="s">
        <v>917</v>
      </c>
      <c r="B115" s="16" t="s">
        <v>931</v>
      </c>
      <c r="C115" s="16" t="s">
        <v>974</v>
      </c>
      <c r="D115" s="17" t="s">
        <v>22</v>
      </c>
      <c r="E115" s="16" t="s">
        <v>29</v>
      </c>
      <c r="F115" s="16" t="s">
        <v>144</v>
      </c>
      <c r="G115" s="16" t="s">
        <v>976</v>
      </c>
      <c r="H115" s="16"/>
      <c r="I115" s="16"/>
      <c r="J115" s="16"/>
      <c r="K115" s="16"/>
      <c r="L115" s="508">
        <v>31</v>
      </c>
      <c r="M115" s="734"/>
      <c r="N115" s="743"/>
      <c r="O115" s="623"/>
      <c r="P115" s="728"/>
      <c r="Q115" s="728"/>
      <c r="R115" s="731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15.75" customHeight="1" thickBot="1" x14ac:dyDescent="0.35">
      <c r="A116" s="28" t="s">
        <v>917</v>
      </c>
      <c r="B116" s="28" t="s">
        <v>931</v>
      </c>
      <c r="C116" s="28" t="s">
        <v>977</v>
      </c>
      <c r="D116" s="29" t="s">
        <v>965</v>
      </c>
      <c r="E116" s="28" t="s">
        <v>969</v>
      </c>
      <c r="F116" s="28" t="s">
        <v>970</v>
      </c>
      <c r="G116" s="28" t="s">
        <v>971</v>
      </c>
      <c r="H116" s="28"/>
      <c r="I116" s="28"/>
      <c r="J116" s="28"/>
      <c r="K116" s="28"/>
      <c r="L116" s="513">
        <v>32</v>
      </c>
      <c r="M116" s="97">
        <v>1</v>
      </c>
      <c r="N116" s="514"/>
      <c r="O116" s="631"/>
      <c r="P116" s="531"/>
      <c r="Q116" s="531"/>
      <c r="R116" s="71">
        <v>0.2</v>
      </c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15.75" customHeight="1" x14ac:dyDescent="0.3">
      <c r="A117" s="9" t="s">
        <v>917</v>
      </c>
      <c r="B117" s="9" t="s">
        <v>973</v>
      </c>
      <c r="C117" s="9" t="s">
        <v>978</v>
      </c>
      <c r="D117" s="10" t="s">
        <v>22</v>
      </c>
      <c r="E117" s="9" t="s">
        <v>908</v>
      </c>
      <c r="F117" s="9" t="s">
        <v>165</v>
      </c>
      <c r="G117" s="9" t="s">
        <v>979</v>
      </c>
      <c r="H117" s="9" t="s">
        <v>26</v>
      </c>
      <c r="I117" s="9"/>
      <c r="J117" s="9"/>
      <c r="K117" s="9"/>
      <c r="L117" s="506">
        <v>33</v>
      </c>
      <c r="M117" s="747">
        <v>2</v>
      </c>
      <c r="N117" s="742"/>
      <c r="O117" s="629"/>
      <c r="P117" s="744"/>
      <c r="Q117" s="744"/>
      <c r="R117" s="741">
        <v>0.2</v>
      </c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15.75" customHeight="1" thickBot="1" x14ac:dyDescent="0.35">
      <c r="A118" s="16" t="s">
        <v>917</v>
      </c>
      <c r="B118" s="16" t="s">
        <v>931</v>
      </c>
      <c r="C118" s="16" t="s">
        <v>978</v>
      </c>
      <c r="D118" s="17" t="s">
        <v>22</v>
      </c>
      <c r="E118" s="16" t="s">
        <v>29</v>
      </c>
      <c r="F118" s="16" t="s">
        <v>165</v>
      </c>
      <c r="G118" s="16" t="s">
        <v>980</v>
      </c>
      <c r="H118" s="16"/>
      <c r="I118" s="16"/>
      <c r="J118" s="16"/>
      <c r="K118" s="16"/>
      <c r="L118" s="508">
        <v>33</v>
      </c>
      <c r="M118" s="734"/>
      <c r="N118" s="743"/>
      <c r="O118" s="623"/>
      <c r="P118" s="728"/>
      <c r="Q118" s="728"/>
      <c r="R118" s="731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15.75" customHeight="1" x14ac:dyDescent="0.3">
      <c r="A119" s="9" t="s">
        <v>917</v>
      </c>
      <c r="B119" s="9" t="s">
        <v>973</v>
      </c>
      <c r="C119" s="9" t="s">
        <v>978</v>
      </c>
      <c r="D119" s="10" t="s">
        <v>22</v>
      </c>
      <c r="E119" s="9" t="s">
        <v>908</v>
      </c>
      <c r="F119" s="9" t="s">
        <v>165</v>
      </c>
      <c r="G119" s="9" t="s">
        <v>981</v>
      </c>
      <c r="H119" s="9" t="s">
        <v>26</v>
      </c>
      <c r="I119" s="9"/>
      <c r="J119" s="9"/>
      <c r="K119" s="9"/>
      <c r="L119" s="506">
        <v>34</v>
      </c>
      <c r="M119" s="747">
        <v>2</v>
      </c>
      <c r="N119" s="742"/>
      <c r="O119" s="629"/>
      <c r="P119" s="744"/>
      <c r="Q119" s="744"/>
      <c r="R119" s="741">
        <v>0.2</v>
      </c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15.75" customHeight="1" thickBot="1" x14ac:dyDescent="0.35">
      <c r="A120" s="16" t="s">
        <v>917</v>
      </c>
      <c r="B120" s="16" t="s">
        <v>931</v>
      </c>
      <c r="C120" s="16" t="s">
        <v>978</v>
      </c>
      <c r="D120" s="17" t="s">
        <v>22</v>
      </c>
      <c r="E120" s="16" t="s">
        <v>29</v>
      </c>
      <c r="F120" s="16" t="s">
        <v>165</v>
      </c>
      <c r="G120" s="16" t="s">
        <v>982</v>
      </c>
      <c r="H120" s="16"/>
      <c r="I120" s="16"/>
      <c r="J120" s="16"/>
      <c r="K120" s="16"/>
      <c r="L120" s="508">
        <v>34</v>
      </c>
      <c r="M120" s="734"/>
      <c r="N120" s="743"/>
      <c r="O120" s="623"/>
      <c r="P120" s="728"/>
      <c r="Q120" s="728"/>
      <c r="R120" s="731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15.75" customHeight="1" x14ac:dyDescent="0.3">
      <c r="A121" s="9" t="s">
        <v>917</v>
      </c>
      <c r="B121" s="9" t="s">
        <v>983</v>
      </c>
      <c r="C121" s="9" t="s">
        <v>978</v>
      </c>
      <c r="D121" s="10" t="s">
        <v>22</v>
      </c>
      <c r="E121" s="9" t="s">
        <v>908</v>
      </c>
      <c r="F121" s="9" t="s">
        <v>24</v>
      </c>
      <c r="G121" s="9" t="s">
        <v>984</v>
      </c>
      <c r="H121" s="9" t="s">
        <v>26</v>
      </c>
      <c r="I121" s="9"/>
      <c r="J121" s="9"/>
      <c r="K121" s="9"/>
      <c r="L121" s="506">
        <v>35</v>
      </c>
      <c r="M121" s="747">
        <v>2</v>
      </c>
      <c r="N121" s="742"/>
      <c r="O121" s="629" t="s">
        <v>39</v>
      </c>
      <c r="P121" s="744"/>
      <c r="Q121" s="744"/>
      <c r="R121" s="741">
        <v>0.2</v>
      </c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15.75" customHeight="1" thickBot="1" x14ac:dyDescent="0.35">
      <c r="A122" s="16" t="s">
        <v>917</v>
      </c>
      <c r="B122" s="16" t="s">
        <v>931</v>
      </c>
      <c r="C122" s="16" t="s">
        <v>978</v>
      </c>
      <c r="D122" s="17" t="s">
        <v>22</v>
      </c>
      <c r="E122" s="16" t="s">
        <v>29</v>
      </c>
      <c r="F122" s="16" t="s">
        <v>24</v>
      </c>
      <c r="G122" s="16" t="s">
        <v>985</v>
      </c>
      <c r="H122" s="16"/>
      <c r="I122" s="16"/>
      <c r="J122" s="16"/>
      <c r="K122" s="16"/>
      <c r="L122" s="508">
        <v>35</v>
      </c>
      <c r="M122" s="734"/>
      <c r="N122" s="743"/>
      <c r="O122" s="623"/>
      <c r="P122" s="728"/>
      <c r="Q122" s="728"/>
      <c r="R122" s="731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15.75" customHeight="1" x14ac:dyDescent="0.3">
      <c r="A123" s="9" t="s">
        <v>917</v>
      </c>
      <c r="B123" s="9" t="s">
        <v>918</v>
      </c>
      <c r="C123" s="9" t="s">
        <v>978</v>
      </c>
      <c r="D123" s="10" t="s">
        <v>22</v>
      </c>
      <c r="E123" s="9" t="s">
        <v>908</v>
      </c>
      <c r="F123" s="9" t="s">
        <v>165</v>
      </c>
      <c r="G123" s="9" t="s">
        <v>986</v>
      </c>
      <c r="H123" s="9" t="s">
        <v>26</v>
      </c>
      <c r="I123" s="9"/>
      <c r="J123" s="9"/>
      <c r="K123" s="9"/>
      <c r="L123" s="506">
        <v>36</v>
      </c>
      <c r="M123" s="747">
        <v>2</v>
      </c>
      <c r="N123" s="742"/>
      <c r="O123" s="629"/>
      <c r="P123" s="744"/>
      <c r="Q123" s="744"/>
      <c r="R123" s="741">
        <v>0.2</v>
      </c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15.75" customHeight="1" thickBot="1" x14ac:dyDescent="0.35">
      <c r="A124" s="16" t="s">
        <v>917</v>
      </c>
      <c r="B124" s="16" t="s">
        <v>931</v>
      </c>
      <c r="C124" s="16" t="s">
        <v>978</v>
      </c>
      <c r="D124" s="17" t="s">
        <v>22</v>
      </c>
      <c r="E124" s="16" t="s">
        <v>29</v>
      </c>
      <c r="F124" s="16" t="s">
        <v>165</v>
      </c>
      <c r="G124" s="16" t="s">
        <v>987</v>
      </c>
      <c r="H124" s="16"/>
      <c r="I124" s="16"/>
      <c r="J124" s="16"/>
      <c r="K124" s="16"/>
      <c r="L124" s="515">
        <v>36</v>
      </c>
      <c r="M124" s="734"/>
      <c r="N124" s="743"/>
      <c r="O124" s="623"/>
      <c r="P124" s="728"/>
      <c r="Q124" s="728"/>
      <c r="R124" s="731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15.75" customHeight="1" thickBot="1" x14ac:dyDescent="0.35">
      <c r="A125" s="28" t="s">
        <v>917</v>
      </c>
      <c r="B125" s="28" t="s">
        <v>931</v>
      </c>
      <c r="C125" s="28" t="s">
        <v>978</v>
      </c>
      <c r="D125" s="29" t="s">
        <v>22</v>
      </c>
      <c r="E125" s="28" t="s">
        <v>969</v>
      </c>
      <c r="F125" s="28" t="s">
        <v>970</v>
      </c>
      <c r="G125" s="28" t="s">
        <v>988</v>
      </c>
      <c r="H125" s="28"/>
      <c r="I125" s="28"/>
      <c r="J125" s="28"/>
      <c r="K125" s="28"/>
      <c r="L125" s="516">
        <v>37</v>
      </c>
      <c r="M125" s="97">
        <v>2</v>
      </c>
      <c r="N125" s="514"/>
      <c r="O125" s="631"/>
      <c r="P125" s="531"/>
      <c r="Q125" s="531"/>
      <c r="R125" s="71">
        <v>0.2</v>
      </c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19.5" customHeight="1" thickBot="1" x14ac:dyDescent="0.35">
      <c r="A126" s="28" t="s">
        <v>917</v>
      </c>
      <c r="B126" s="28" t="s">
        <v>918</v>
      </c>
      <c r="C126" s="28" t="s">
        <v>989</v>
      </c>
      <c r="D126" s="29" t="s">
        <v>920</v>
      </c>
      <c r="E126" s="28" t="s">
        <v>911</v>
      </c>
      <c r="F126" s="28" t="s">
        <v>966</v>
      </c>
      <c r="G126" s="28" t="s">
        <v>990</v>
      </c>
      <c r="H126" s="28"/>
      <c r="I126" s="28"/>
      <c r="J126" s="28"/>
      <c r="K126" s="28"/>
      <c r="L126" s="516">
        <v>38</v>
      </c>
      <c r="M126" s="97">
        <v>1</v>
      </c>
      <c r="N126" s="514"/>
      <c r="O126" s="631"/>
      <c r="P126" s="531"/>
      <c r="Q126" s="531"/>
      <c r="R126" s="71">
        <v>0.2</v>
      </c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19.5" customHeight="1" thickBot="1" x14ac:dyDescent="0.35">
      <c r="A127" s="517" t="s">
        <v>917</v>
      </c>
      <c r="B127" s="517" t="s">
        <v>918</v>
      </c>
      <c r="C127" s="517" t="s">
        <v>991</v>
      </c>
      <c r="D127" s="518" t="s">
        <v>22</v>
      </c>
      <c r="E127" s="517" t="s">
        <v>992</v>
      </c>
      <c r="F127" s="517" t="s">
        <v>993</v>
      </c>
      <c r="G127" s="517" t="s">
        <v>994</v>
      </c>
      <c r="H127" s="517"/>
      <c r="I127" s="517"/>
      <c r="J127" s="517" t="s">
        <v>995</v>
      </c>
      <c r="K127" s="519">
        <v>43523</v>
      </c>
      <c r="L127" s="520">
        <v>39</v>
      </c>
      <c r="M127" s="97">
        <v>2</v>
      </c>
      <c r="N127" s="514"/>
      <c r="O127" s="631"/>
      <c r="P127" s="531"/>
      <c r="Q127" s="531"/>
      <c r="R127" s="71">
        <v>0.2</v>
      </c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19.5" customHeight="1" thickBot="1" x14ac:dyDescent="0.35">
      <c r="A128" s="517" t="s">
        <v>917</v>
      </c>
      <c r="B128" s="517" t="s">
        <v>918</v>
      </c>
      <c r="C128" s="517" t="s">
        <v>996</v>
      </c>
      <c r="D128" s="518" t="s">
        <v>22</v>
      </c>
      <c r="E128" s="517" t="s">
        <v>992</v>
      </c>
      <c r="F128" s="517" t="s">
        <v>993</v>
      </c>
      <c r="G128" s="517" t="s">
        <v>997</v>
      </c>
      <c r="H128" s="517"/>
      <c r="I128" s="517"/>
      <c r="J128" s="517" t="s">
        <v>998</v>
      </c>
      <c r="K128" s="519">
        <v>43523</v>
      </c>
      <c r="L128" s="520">
        <v>40</v>
      </c>
      <c r="M128" s="97">
        <v>2</v>
      </c>
      <c r="N128" s="514"/>
      <c r="O128" s="631"/>
      <c r="P128" s="531"/>
      <c r="Q128" s="531"/>
      <c r="R128" s="71">
        <v>0.2</v>
      </c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19.5" customHeight="1" thickBot="1" x14ac:dyDescent="0.35">
      <c r="A129" s="517" t="s">
        <v>917</v>
      </c>
      <c r="B129" s="517" t="s">
        <v>918</v>
      </c>
      <c r="C129" s="517" t="s">
        <v>996</v>
      </c>
      <c r="D129" s="518" t="s">
        <v>22</v>
      </c>
      <c r="E129" s="517" t="s">
        <v>992</v>
      </c>
      <c r="F129" s="517" t="s">
        <v>993</v>
      </c>
      <c r="G129" s="517" t="s">
        <v>997</v>
      </c>
      <c r="H129" s="517"/>
      <c r="I129" s="517"/>
      <c r="J129" s="517" t="s">
        <v>999</v>
      </c>
      <c r="K129" s="519">
        <v>43473</v>
      </c>
      <c r="L129" s="520">
        <v>41</v>
      </c>
      <c r="M129" s="97">
        <v>2</v>
      </c>
      <c r="N129" s="514"/>
      <c r="O129" s="631"/>
      <c r="P129" s="531"/>
      <c r="Q129" s="531"/>
      <c r="R129" s="71">
        <v>0.2</v>
      </c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19.5" customHeight="1" thickBot="1" x14ac:dyDescent="0.35">
      <c r="A130" s="28" t="s">
        <v>917</v>
      </c>
      <c r="B130" s="28" t="s">
        <v>973</v>
      </c>
      <c r="C130" s="28" t="s">
        <v>1000</v>
      </c>
      <c r="D130" s="29" t="s">
        <v>965</v>
      </c>
      <c r="E130" s="28" t="s">
        <v>911</v>
      </c>
      <c r="F130" s="28" t="s">
        <v>966</v>
      </c>
      <c r="G130" s="28" t="s">
        <v>967</v>
      </c>
      <c r="H130" s="28"/>
      <c r="I130" s="28"/>
      <c r="J130" s="28"/>
      <c r="K130" s="28"/>
      <c r="L130" s="516">
        <v>42</v>
      </c>
      <c r="M130" s="97">
        <v>1</v>
      </c>
      <c r="N130" s="514"/>
      <c r="O130" s="631"/>
      <c r="P130" s="531"/>
      <c r="Q130" s="531"/>
      <c r="R130" s="71">
        <v>0.2</v>
      </c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19.5" customHeight="1" thickBot="1" x14ac:dyDescent="0.35">
      <c r="A131" s="28" t="s">
        <v>917</v>
      </c>
      <c r="B131" s="28" t="s">
        <v>973</v>
      </c>
      <c r="C131" s="28" t="s">
        <v>1000</v>
      </c>
      <c r="D131" s="29" t="s">
        <v>965</v>
      </c>
      <c r="E131" s="28" t="s">
        <v>911</v>
      </c>
      <c r="F131" s="28" t="s">
        <v>966</v>
      </c>
      <c r="G131" s="28" t="s">
        <v>967</v>
      </c>
      <c r="H131" s="28"/>
      <c r="I131" s="28"/>
      <c r="J131" s="28"/>
      <c r="K131" s="28"/>
      <c r="L131" s="516">
        <v>43</v>
      </c>
      <c r="M131" s="97">
        <v>1</v>
      </c>
      <c r="N131" s="514"/>
      <c r="O131" s="631"/>
      <c r="P131" s="531"/>
      <c r="Q131" s="531"/>
      <c r="R131" s="71">
        <v>0.2</v>
      </c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19.5" customHeight="1" thickBot="1" x14ac:dyDescent="0.35">
      <c r="A132" s="28" t="s">
        <v>917</v>
      </c>
      <c r="B132" s="28" t="s">
        <v>973</v>
      </c>
      <c r="C132" s="28" t="s">
        <v>1000</v>
      </c>
      <c r="D132" s="29" t="s">
        <v>965</v>
      </c>
      <c r="E132" s="28" t="s">
        <v>911</v>
      </c>
      <c r="F132" s="28" t="s">
        <v>966</v>
      </c>
      <c r="G132" s="28" t="s">
        <v>990</v>
      </c>
      <c r="H132" s="28"/>
      <c r="I132" s="28"/>
      <c r="J132" s="28"/>
      <c r="K132" s="28"/>
      <c r="L132" s="516">
        <v>44</v>
      </c>
      <c r="M132" s="97">
        <v>1</v>
      </c>
      <c r="N132" s="514"/>
      <c r="O132" s="631"/>
      <c r="P132" s="531"/>
      <c r="Q132" s="531"/>
      <c r="R132" s="71">
        <v>0.2</v>
      </c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19.5" customHeight="1" thickBot="1" x14ac:dyDescent="0.35">
      <c r="A133" s="517" t="s">
        <v>917</v>
      </c>
      <c r="B133" s="517" t="s">
        <v>973</v>
      </c>
      <c r="C133" s="517" t="s">
        <v>1000</v>
      </c>
      <c r="D133" s="518" t="s">
        <v>22</v>
      </c>
      <c r="E133" s="517" t="s">
        <v>992</v>
      </c>
      <c r="F133" s="517" t="s">
        <v>993</v>
      </c>
      <c r="G133" s="517" t="s">
        <v>994</v>
      </c>
      <c r="H133" s="517"/>
      <c r="I133" s="517"/>
      <c r="J133" s="517" t="s">
        <v>1001</v>
      </c>
      <c r="K133" s="519">
        <v>43523</v>
      </c>
      <c r="L133" s="520">
        <v>45</v>
      </c>
      <c r="M133" s="97">
        <v>2</v>
      </c>
      <c r="N133" s="514"/>
      <c r="O133" s="631"/>
      <c r="P133" s="531"/>
      <c r="Q133" s="531"/>
      <c r="R133" s="71">
        <v>0.2</v>
      </c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19.5" customHeight="1" thickBot="1" x14ac:dyDescent="0.35">
      <c r="A134" s="517" t="s">
        <v>917</v>
      </c>
      <c r="B134" s="517" t="s">
        <v>973</v>
      </c>
      <c r="C134" s="517" t="s">
        <v>1002</v>
      </c>
      <c r="D134" s="518" t="s">
        <v>22</v>
      </c>
      <c r="E134" s="517" t="s">
        <v>992</v>
      </c>
      <c r="F134" s="517" t="s">
        <v>993</v>
      </c>
      <c r="G134" s="517" t="s">
        <v>994</v>
      </c>
      <c r="H134" s="517"/>
      <c r="I134" s="517"/>
      <c r="J134" s="517" t="s">
        <v>1003</v>
      </c>
      <c r="K134" s="519">
        <v>43523</v>
      </c>
      <c r="L134" s="520">
        <v>47</v>
      </c>
      <c r="M134" s="97">
        <v>2</v>
      </c>
      <c r="N134" s="514"/>
      <c r="O134" s="631"/>
      <c r="P134" s="531"/>
      <c r="Q134" s="531"/>
      <c r="R134" s="71">
        <v>0.2</v>
      </c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19.5" customHeight="1" thickBot="1" x14ac:dyDescent="0.35">
      <c r="A135" s="517" t="s">
        <v>917</v>
      </c>
      <c r="B135" s="517" t="s">
        <v>973</v>
      </c>
      <c r="C135" s="517" t="s">
        <v>1002</v>
      </c>
      <c r="D135" s="518" t="s">
        <v>22</v>
      </c>
      <c r="E135" s="517" t="s">
        <v>1004</v>
      </c>
      <c r="F135" s="517" t="s">
        <v>993</v>
      </c>
      <c r="G135" s="517" t="s">
        <v>1005</v>
      </c>
      <c r="H135" s="517"/>
      <c r="I135" s="517"/>
      <c r="J135" s="517" t="s">
        <v>1006</v>
      </c>
      <c r="K135" s="519">
        <v>43377</v>
      </c>
      <c r="L135" s="520">
        <v>48</v>
      </c>
      <c r="M135" s="97">
        <v>2</v>
      </c>
      <c r="N135" s="514"/>
      <c r="O135" s="631"/>
      <c r="P135" s="531"/>
      <c r="Q135" s="531"/>
      <c r="R135" s="71">
        <v>0.2</v>
      </c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19.5" customHeight="1" thickBot="1" x14ac:dyDescent="0.35">
      <c r="A136" s="517" t="s">
        <v>917</v>
      </c>
      <c r="B136" s="517" t="s">
        <v>918</v>
      </c>
      <c r="C136" s="517" t="s">
        <v>1007</v>
      </c>
      <c r="D136" s="518" t="s">
        <v>22</v>
      </c>
      <c r="E136" s="517" t="s">
        <v>992</v>
      </c>
      <c r="F136" s="517" t="s">
        <v>993</v>
      </c>
      <c r="G136" s="517" t="s">
        <v>994</v>
      </c>
      <c r="H136" s="517"/>
      <c r="I136" s="517"/>
      <c r="J136" s="517" t="s">
        <v>1008</v>
      </c>
      <c r="K136" s="519">
        <v>43523</v>
      </c>
      <c r="L136" s="520">
        <v>49</v>
      </c>
      <c r="M136" s="97">
        <v>2</v>
      </c>
      <c r="N136" s="514"/>
      <c r="O136" s="631"/>
      <c r="P136" s="531"/>
      <c r="Q136" s="531"/>
      <c r="R136" s="71">
        <v>0.2</v>
      </c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19.5" customHeight="1" thickBot="1" x14ac:dyDescent="0.35">
      <c r="A137" s="517" t="s">
        <v>917</v>
      </c>
      <c r="B137" s="517" t="s">
        <v>1009</v>
      </c>
      <c r="C137" s="517" t="s">
        <v>1010</v>
      </c>
      <c r="D137" s="518" t="s">
        <v>22</v>
      </c>
      <c r="E137" s="517" t="s">
        <v>992</v>
      </c>
      <c r="F137" s="517" t="s">
        <v>993</v>
      </c>
      <c r="G137" s="517" t="s">
        <v>1011</v>
      </c>
      <c r="H137" s="517"/>
      <c r="I137" s="517"/>
      <c r="J137" s="517" t="s">
        <v>1012</v>
      </c>
      <c r="K137" s="519">
        <v>43048</v>
      </c>
      <c r="L137" s="520">
        <v>50</v>
      </c>
      <c r="M137" s="97">
        <v>2</v>
      </c>
      <c r="N137" s="514"/>
      <c r="O137" s="631"/>
      <c r="P137" s="531"/>
      <c r="Q137" s="531"/>
      <c r="R137" s="71">
        <v>0.2</v>
      </c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19.5" customHeight="1" thickBot="1" x14ac:dyDescent="0.35">
      <c r="A138" s="517" t="s">
        <v>917</v>
      </c>
      <c r="B138" s="517" t="s">
        <v>1013</v>
      </c>
      <c r="C138" s="517" t="s">
        <v>1013</v>
      </c>
      <c r="D138" s="518" t="s">
        <v>22</v>
      </c>
      <c r="E138" s="517" t="s">
        <v>992</v>
      </c>
      <c r="F138" s="517" t="s">
        <v>993</v>
      </c>
      <c r="G138" s="517" t="s">
        <v>1014</v>
      </c>
      <c r="H138" s="517"/>
      <c r="I138" s="517"/>
      <c r="J138" s="517" t="s">
        <v>1015</v>
      </c>
      <c r="K138" s="519">
        <v>37680</v>
      </c>
      <c r="L138" s="520">
        <v>51</v>
      </c>
      <c r="M138" s="97">
        <v>2</v>
      </c>
      <c r="N138" s="514"/>
      <c r="O138" s="631"/>
      <c r="P138" s="531"/>
      <c r="Q138" s="531"/>
      <c r="R138" s="71">
        <v>0.2</v>
      </c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19.5" customHeight="1" thickBot="1" x14ac:dyDescent="0.35">
      <c r="A139" s="517" t="s">
        <v>1016</v>
      </c>
      <c r="B139" s="517" t="s">
        <v>1017</v>
      </c>
      <c r="C139" s="517" t="s">
        <v>30</v>
      </c>
      <c r="D139" s="518" t="s">
        <v>920</v>
      </c>
      <c r="E139" s="517" t="s">
        <v>1018</v>
      </c>
      <c r="F139" s="517" t="s">
        <v>24</v>
      </c>
      <c r="G139" s="517" t="s">
        <v>1019</v>
      </c>
      <c r="H139" s="517"/>
      <c r="I139" s="517"/>
      <c r="J139" s="517"/>
      <c r="K139" s="517"/>
      <c r="L139" s="521">
        <v>52</v>
      </c>
      <c r="M139" s="97">
        <v>1</v>
      </c>
      <c r="N139" s="514"/>
      <c r="O139" s="631"/>
      <c r="P139" s="531"/>
      <c r="Q139" s="531"/>
      <c r="R139" s="71">
        <v>0.1</v>
      </c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19.5" customHeight="1" thickBot="1" x14ac:dyDescent="0.35">
      <c r="A140" s="517" t="s">
        <v>1016</v>
      </c>
      <c r="B140" s="517" t="s">
        <v>1017</v>
      </c>
      <c r="C140" s="517" t="s">
        <v>30</v>
      </c>
      <c r="D140" s="518" t="s">
        <v>920</v>
      </c>
      <c r="E140" s="517" t="s">
        <v>1018</v>
      </c>
      <c r="F140" s="517" t="s">
        <v>24</v>
      </c>
      <c r="G140" s="517" t="s">
        <v>1019</v>
      </c>
      <c r="H140" s="517"/>
      <c r="I140" s="517"/>
      <c r="J140" s="517"/>
      <c r="K140" s="517"/>
      <c r="L140" s="521">
        <v>53</v>
      </c>
      <c r="M140" s="97">
        <v>1</v>
      </c>
      <c r="N140" s="514"/>
      <c r="O140" s="631"/>
      <c r="P140" s="531"/>
      <c r="Q140" s="531"/>
      <c r="R140" s="71">
        <v>0.1</v>
      </c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19.5" customHeight="1" thickBot="1" x14ac:dyDescent="0.35">
      <c r="A141" s="517" t="s">
        <v>1016</v>
      </c>
      <c r="B141" s="517" t="s">
        <v>1017</v>
      </c>
      <c r="C141" s="517" t="s">
        <v>30</v>
      </c>
      <c r="D141" s="518" t="s">
        <v>920</v>
      </c>
      <c r="E141" s="517" t="s">
        <v>1018</v>
      </c>
      <c r="F141" s="517" t="s">
        <v>24</v>
      </c>
      <c r="G141" s="517" t="s">
        <v>1019</v>
      </c>
      <c r="H141" s="517"/>
      <c r="I141" s="517"/>
      <c r="J141" s="517"/>
      <c r="K141" s="517"/>
      <c r="L141" s="521">
        <v>54</v>
      </c>
      <c r="M141" s="97">
        <v>1</v>
      </c>
      <c r="N141" s="514"/>
      <c r="O141" s="631"/>
      <c r="P141" s="531"/>
      <c r="Q141" s="531"/>
      <c r="R141" s="71">
        <v>0.1</v>
      </c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19.5" customHeight="1" thickBot="1" x14ac:dyDescent="0.35">
      <c r="A142" s="517" t="s">
        <v>1016</v>
      </c>
      <c r="B142" s="517" t="s">
        <v>1017</v>
      </c>
      <c r="C142" s="517" t="s">
        <v>30</v>
      </c>
      <c r="D142" s="518" t="s">
        <v>920</v>
      </c>
      <c r="E142" s="517" t="s">
        <v>1018</v>
      </c>
      <c r="F142" s="517" t="s">
        <v>24</v>
      </c>
      <c r="G142" s="517" t="s">
        <v>1019</v>
      </c>
      <c r="H142" s="517"/>
      <c r="I142" s="517"/>
      <c r="J142" s="517"/>
      <c r="K142" s="517"/>
      <c r="L142" s="521">
        <v>55</v>
      </c>
      <c r="M142" s="97">
        <v>1</v>
      </c>
      <c r="N142" s="514"/>
      <c r="O142" s="631"/>
      <c r="P142" s="531"/>
      <c r="Q142" s="531"/>
      <c r="R142" s="71">
        <v>0.1</v>
      </c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19.5" customHeight="1" thickBot="1" x14ac:dyDescent="0.35">
      <c r="A143" s="517" t="s">
        <v>1016</v>
      </c>
      <c r="B143" s="517" t="s">
        <v>1017</v>
      </c>
      <c r="C143" s="517" t="s">
        <v>30</v>
      </c>
      <c r="D143" s="518" t="s">
        <v>920</v>
      </c>
      <c r="E143" s="517" t="s">
        <v>1018</v>
      </c>
      <c r="F143" s="517" t="s">
        <v>24</v>
      </c>
      <c r="G143" s="517" t="s">
        <v>1019</v>
      </c>
      <c r="H143" s="517"/>
      <c r="I143" s="517"/>
      <c r="J143" s="517"/>
      <c r="K143" s="517"/>
      <c r="L143" s="521">
        <v>56</v>
      </c>
      <c r="M143" s="97">
        <v>1</v>
      </c>
      <c r="N143" s="514"/>
      <c r="O143" s="631"/>
      <c r="P143" s="531"/>
      <c r="Q143" s="531"/>
      <c r="R143" s="71">
        <v>0.1</v>
      </c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19.5" customHeight="1" thickBot="1" x14ac:dyDescent="0.35">
      <c r="A144" s="517" t="s">
        <v>1016</v>
      </c>
      <c r="B144" s="517" t="s">
        <v>1017</v>
      </c>
      <c r="C144" s="517" t="s">
        <v>30</v>
      </c>
      <c r="D144" s="518" t="s">
        <v>920</v>
      </c>
      <c r="E144" s="517" t="s">
        <v>1018</v>
      </c>
      <c r="F144" s="517" t="s">
        <v>24</v>
      </c>
      <c r="G144" s="517" t="s">
        <v>1019</v>
      </c>
      <c r="H144" s="517"/>
      <c r="I144" s="517"/>
      <c r="J144" s="517"/>
      <c r="K144" s="517"/>
      <c r="L144" s="521">
        <v>57</v>
      </c>
      <c r="M144" s="97">
        <v>1</v>
      </c>
      <c r="N144" s="514"/>
      <c r="O144" s="631"/>
      <c r="P144" s="531"/>
      <c r="Q144" s="531"/>
      <c r="R144" s="71">
        <v>0.1</v>
      </c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15.75" customHeight="1" x14ac:dyDescent="0.3">
      <c r="A145" s="9" t="s">
        <v>1016</v>
      </c>
      <c r="B145" s="9" t="s">
        <v>1020</v>
      </c>
      <c r="C145" s="9" t="s">
        <v>1021</v>
      </c>
      <c r="D145" s="522" t="s">
        <v>920</v>
      </c>
      <c r="E145" s="9" t="s">
        <v>1022</v>
      </c>
      <c r="F145" s="9" t="s">
        <v>165</v>
      </c>
      <c r="G145" s="9" t="s">
        <v>1023</v>
      </c>
      <c r="H145" s="9" t="s">
        <v>26</v>
      </c>
      <c r="I145" s="9">
        <v>3.82</v>
      </c>
      <c r="J145" s="9"/>
      <c r="K145" s="9"/>
      <c r="L145" s="523">
        <v>58</v>
      </c>
      <c r="M145" s="747">
        <v>1</v>
      </c>
      <c r="N145" s="742"/>
      <c r="O145" s="629"/>
      <c r="P145" s="744"/>
      <c r="Q145" s="744"/>
      <c r="R145" s="71">
        <v>0.1</v>
      </c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15.75" customHeight="1" x14ac:dyDescent="0.3">
      <c r="A146" s="72" t="s">
        <v>1016</v>
      </c>
      <c r="B146" s="72" t="s">
        <v>1020</v>
      </c>
      <c r="C146" s="72" t="s">
        <v>1021</v>
      </c>
      <c r="D146" s="78" t="s">
        <v>920</v>
      </c>
      <c r="E146" s="72" t="s">
        <v>29</v>
      </c>
      <c r="F146" s="72" t="s">
        <v>165</v>
      </c>
      <c r="G146" s="72" t="s">
        <v>1024</v>
      </c>
      <c r="H146" s="72"/>
      <c r="I146" s="72"/>
      <c r="J146" s="72"/>
      <c r="K146" s="72"/>
      <c r="L146" s="524">
        <v>58</v>
      </c>
      <c r="M146" s="733"/>
      <c r="N146" s="748"/>
      <c r="O146" s="622"/>
      <c r="P146" s="727"/>
      <c r="Q146" s="749"/>
      <c r="R146" s="71">
        <v>0.1</v>
      </c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15.75" customHeight="1" thickBot="1" x14ac:dyDescent="0.35">
      <c r="A147" s="525" t="s">
        <v>1016</v>
      </c>
      <c r="B147" s="525" t="s">
        <v>1020</v>
      </c>
      <c r="C147" s="525" t="s">
        <v>1021</v>
      </c>
      <c r="D147" s="526" t="s">
        <v>920</v>
      </c>
      <c r="E147" s="525" t="s">
        <v>29</v>
      </c>
      <c r="F147" s="525" t="s">
        <v>165</v>
      </c>
      <c r="G147" s="525" t="s">
        <v>987</v>
      </c>
      <c r="H147" s="525"/>
      <c r="I147" s="525"/>
      <c r="J147" s="525"/>
      <c r="K147" s="525"/>
      <c r="L147" s="527">
        <v>58</v>
      </c>
      <c r="M147" s="734"/>
      <c r="N147" s="743"/>
      <c r="O147" s="623"/>
      <c r="P147" s="728"/>
      <c r="Q147" s="750"/>
      <c r="R147" s="71">
        <v>0.1</v>
      </c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15.75" customHeight="1" x14ac:dyDescent="0.3">
      <c r="A148" s="528" t="s">
        <v>1016</v>
      </c>
      <c r="B148" s="528" t="s">
        <v>1020</v>
      </c>
      <c r="C148" s="528" t="s">
        <v>1025</v>
      </c>
      <c r="D148" s="522" t="s">
        <v>920</v>
      </c>
      <c r="E148" s="528" t="s">
        <v>1022</v>
      </c>
      <c r="F148" s="528" t="s">
        <v>165</v>
      </c>
      <c r="G148" s="528" t="s">
        <v>1023</v>
      </c>
      <c r="H148" s="9" t="s">
        <v>26</v>
      </c>
      <c r="I148" s="9">
        <v>3.82</v>
      </c>
      <c r="J148" s="528"/>
      <c r="K148" s="528"/>
      <c r="L148" s="523">
        <v>59</v>
      </c>
      <c r="M148" s="747">
        <v>1</v>
      </c>
      <c r="N148" s="742"/>
      <c r="O148" s="629"/>
      <c r="P148" s="744"/>
      <c r="Q148" s="744"/>
      <c r="R148" s="71">
        <v>0.1</v>
      </c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15.75" customHeight="1" x14ac:dyDescent="0.3">
      <c r="A149" s="72" t="s">
        <v>1016</v>
      </c>
      <c r="B149" s="72" t="s">
        <v>1020</v>
      </c>
      <c r="C149" s="72" t="s">
        <v>1025</v>
      </c>
      <c r="D149" s="78" t="s">
        <v>920</v>
      </c>
      <c r="E149" s="72" t="s">
        <v>29</v>
      </c>
      <c r="F149" s="72" t="s">
        <v>165</v>
      </c>
      <c r="G149" s="72" t="s">
        <v>987</v>
      </c>
      <c r="H149" s="72"/>
      <c r="I149" s="72"/>
      <c r="J149" s="72"/>
      <c r="K149" s="72"/>
      <c r="L149" s="524">
        <v>59</v>
      </c>
      <c r="M149" s="733"/>
      <c r="N149" s="748"/>
      <c r="O149" s="622"/>
      <c r="P149" s="727"/>
      <c r="Q149" s="749"/>
      <c r="R149" s="71">
        <v>0.1</v>
      </c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15.75" customHeight="1" thickBot="1" x14ac:dyDescent="0.35">
      <c r="A150" s="525" t="s">
        <v>1016</v>
      </c>
      <c r="B150" s="525" t="s">
        <v>1020</v>
      </c>
      <c r="C150" s="525" t="s">
        <v>1025</v>
      </c>
      <c r="D150" s="526" t="s">
        <v>920</v>
      </c>
      <c r="E150" s="525" t="s">
        <v>29</v>
      </c>
      <c r="F150" s="525" t="s">
        <v>165</v>
      </c>
      <c r="G150" s="525" t="s">
        <v>987</v>
      </c>
      <c r="H150" s="525"/>
      <c r="I150" s="525"/>
      <c r="J150" s="525"/>
      <c r="K150" s="525"/>
      <c r="L150" s="527">
        <v>59</v>
      </c>
      <c r="M150" s="734"/>
      <c r="N150" s="743"/>
      <c r="O150" s="623"/>
      <c r="P150" s="728"/>
      <c r="Q150" s="750"/>
      <c r="R150" s="71">
        <v>0.1</v>
      </c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15.75" customHeight="1" x14ac:dyDescent="0.3">
      <c r="A151" s="528" t="s">
        <v>1016</v>
      </c>
      <c r="B151" s="528" t="s">
        <v>1020</v>
      </c>
      <c r="C151" s="528" t="s">
        <v>1026</v>
      </c>
      <c r="D151" s="522" t="s">
        <v>920</v>
      </c>
      <c r="E151" s="528" t="s">
        <v>1022</v>
      </c>
      <c r="F151" s="528" t="s">
        <v>165</v>
      </c>
      <c r="G151" s="528" t="s">
        <v>1027</v>
      </c>
      <c r="H151" s="9" t="s">
        <v>26</v>
      </c>
      <c r="I151" s="528">
        <v>2.82</v>
      </c>
      <c r="J151" s="528"/>
      <c r="K151" s="528"/>
      <c r="L151" s="523">
        <v>60</v>
      </c>
      <c r="M151" s="747">
        <v>1</v>
      </c>
      <c r="N151" s="742"/>
      <c r="O151" s="629"/>
      <c r="P151" s="744"/>
      <c r="Q151" s="744"/>
      <c r="R151" s="71">
        <v>0.1</v>
      </c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15.75" customHeight="1" x14ac:dyDescent="0.3">
      <c r="A152" s="72" t="s">
        <v>1016</v>
      </c>
      <c r="B152" s="72" t="s">
        <v>1020</v>
      </c>
      <c r="C152" s="72" t="s">
        <v>1026</v>
      </c>
      <c r="D152" s="78" t="s">
        <v>920</v>
      </c>
      <c r="E152" s="72" t="s">
        <v>29</v>
      </c>
      <c r="F152" s="72" t="s">
        <v>165</v>
      </c>
      <c r="G152" s="72" t="s">
        <v>1028</v>
      </c>
      <c r="H152" s="72"/>
      <c r="I152" s="72"/>
      <c r="J152" s="72"/>
      <c r="K152" s="72"/>
      <c r="L152" s="524">
        <v>60</v>
      </c>
      <c r="M152" s="733"/>
      <c r="N152" s="748"/>
      <c r="O152" s="622"/>
      <c r="P152" s="727"/>
      <c r="Q152" s="749"/>
      <c r="R152" s="71">
        <v>0.1</v>
      </c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15.75" customHeight="1" thickBot="1" x14ac:dyDescent="0.35">
      <c r="A153" s="525" t="s">
        <v>1016</v>
      </c>
      <c r="B153" s="525" t="s">
        <v>1020</v>
      </c>
      <c r="C153" s="525" t="s">
        <v>1026</v>
      </c>
      <c r="D153" s="526" t="s">
        <v>920</v>
      </c>
      <c r="E153" s="525" t="s">
        <v>29</v>
      </c>
      <c r="F153" s="525" t="s">
        <v>165</v>
      </c>
      <c r="G153" s="525" t="s">
        <v>1028</v>
      </c>
      <c r="H153" s="525"/>
      <c r="I153" s="525"/>
      <c r="J153" s="525"/>
      <c r="K153" s="525"/>
      <c r="L153" s="527">
        <v>60</v>
      </c>
      <c r="M153" s="734"/>
      <c r="N153" s="743"/>
      <c r="O153" s="623"/>
      <c r="P153" s="728"/>
      <c r="Q153" s="750"/>
      <c r="R153" s="71">
        <v>0.1</v>
      </c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15.75" customHeight="1" thickBot="1" x14ac:dyDescent="0.35">
      <c r="A154" s="517" t="s">
        <v>1016</v>
      </c>
      <c r="B154" s="517" t="s">
        <v>1017</v>
      </c>
      <c r="C154" s="517" t="s">
        <v>1029</v>
      </c>
      <c r="D154" s="518" t="s">
        <v>920</v>
      </c>
      <c r="E154" s="517" t="s">
        <v>1018</v>
      </c>
      <c r="F154" s="517" t="s">
        <v>24</v>
      </c>
      <c r="G154" s="517" t="s">
        <v>1030</v>
      </c>
      <c r="H154" s="517"/>
      <c r="I154" s="517"/>
      <c r="J154" s="517"/>
      <c r="K154" s="517"/>
      <c r="L154" s="529">
        <v>61</v>
      </c>
      <c r="M154" s="97">
        <v>1</v>
      </c>
      <c r="N154" s="514"/>
      <c r="O154" s="631"/>
      <c r="P154" s="531"/>
      <c r="Q154" s="531"/>
      <c r="R154" s="71">
        <v>0.1</v>
      </c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15.75" customHeight="1" x14ac:dyDescent="0.3">
      <c r="A155" s="528" t="s">
        <v>1016</v>
      </c>
      <c r="B155" s="528" t="s">
        <v>1017</v>
      </c>
      <c r="C155" s="528" t="s">
        <v>1031</v>
      </c>
      <c r="D155" s="522" t="s">
        <v>920</v>
      </c>
      <c r="E155" s="528" t="s">
        <v>1032</v>
      </c>
      <c r="F155" s="528" t="s">
        <v>24</v>
      </c>
      <c r="G155" s="528" t="s">
        <v>42</v>
      </c>
      <c r="H155" s="9" t="s">
        <v>26</v>
      </c>
      <c r="I155" s="528">
        <v>8.6</v>
      </c>
      <c r="J155" s="528"/>
      <c r="K155" s="528"/>
      <c r="L155" s="523">
        <v>62</v>
      </c>
      <c r="M155" s="747">
        <v>1</v>
      </c>
      <c r="N155" s="742"/>
      <c r="O155" s="629" t="s">
        <v>39</v>
      </c>
      <c r="P155" s="744"/>
      <c r="Q155" s="744"/>
      <c r="R155" s="745">
        <v>0.1</v>
      </c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15.75" customHeight="1" thickBot="1" x14ac:dyDescent="0.35">
      <c r="A156" s="525" t="s">
        <v>1016</v>
      </c>
      <c r="B156" s="525" t="s">
        <v>1017</v>
      </c>
      <c r="C156" s="525" t="s">
        <v>1033</v>
      </c>
      <c r="D156" s="526" t="s">
        <v>920</v>
      </c>
      <c r="E156" s="525" t="s">
        <v>1018</v>
      </c>
      <c r="F156" s="525" t="s">
        <v>24</v>
      </c>
      <c r="G156" s="525" t="s">
        <v>1034</v>
      </c>
      <c r="H156" s="525"/>
      <c r="I156" s="525"/>
      <c r="J156" s="525"/>
      <c r="K156" s="525"/>
      <c r="L156" s="527">
        <v>62</v>
      </c>
      <c r="M156" s="734"/>
      <c r="N156" s="743"/>
      <c r="O156" s="623"/>
      <c r="P156" s="728"/>
      <c r="Q156" s="728"/>
      <c r="R156" s="746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15.75" customHeight="1" thickBot="1" x14ac:dyDescent="0.35">
      <c r="A157" s="517" t="s">
        <v>1016</v>
      </c>
      <c r="B157" s="517" t="s">
        <v>1017</v>
      </c>
      <c r="C157" s="517" t="s">
        <v>1031</v>
      </c>
      <c r="D157" s="518" t="s">
        <v>920</v>
      </c>
      <c r="E157" s="517" t="s">
        <v>1032</v>
      </c>
      <c r="F157" s="517" t="s">
        <v>24</v>
      </c>
      <c r="G157" s="517" t="s">
        <v>42</v>
      </c>
      <c r="H157" s="28" t="s">
        <v>26</v>
      </c>
      <c r="I157" s="517">
        <v>8.6</v>
      </c>
      <c r="J157" s="517"/>
      <c r="K157" s="517"/>
      <c r="L157" s="529">
        <v>63</v>
      </c>
      <c r="M157" s="97">
        <v>1</v>
      </c>
      <c r="N157" s="514"/>
      <c r="O157" s="631" t="s">
        <v>39</v>
      </c>
      <c r="P157" s="531"/>
      <c r="Q157" s="531"/>
      <c r="R157" s="71">
        <v>0.1</v>
      </c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15.75" customHeight="1" thickBot="1" x14ac:dyDescent="0.35">
      <c r="A158" s="517" t="s">
        <v>1016</v>
      </c>
      <c r="B158" s="517" t="s">
        <v>1017</v>
      </c>
      <c r="C158" s="517" t="s">
        <v>1031</v>
      </c>
      <c r="D158" s="518" t="s">
        <v>920</v>
      </c>
      <c r="E158" s="517" t="s">
        <v>1032</v>
      </c>
      <c r="F158" s="517" t="s">
        <v>24</v>
      </c>
      <c r="G158" s="517" t="s">
        <v>1035</v>
      </c>
      <c r="H158" s="28" t="s">
        <v>26</v>
      </c>
      <c r="I158" s="517"/>
      <c r="J158" s="517"/>
      <c r="K158" s="517"/>
      <c r="L158" s="529">
        <v>64</v>
      </c>
      <c r="M158" s="97">
        <v>1</v>
      </c>
      <c r="N158" s="514"/>
      <c r="O158" s="631" t="s">
        <v>39</v>
      </c>
      <c r="P158" s="531"/>
      <c r="Q158" s="531"/>
      <c r="R158" s="71">
        <v>0.1</v>
      </c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15.75" customHeight="1" thickBot="1" x14ac:dyDescent="0.35">
      <c r="A159" s="517" t="s">
        <v>1016</v>
      </c>
      <c r="B159" s="517" t="s">
        <v>1017</v>
      </c>
      <c r="C159" s="517" t="s">
        <v>1031</v>
      </c>
      <c r="D159" s="518" t="s">
        <v>920</v>
      </c>
      <c r="E159" s="517" t="s">
        <v>1032</v>
      </c>
      <c r="F159" s="517" t="s">
        <v>24</v>
      </c>
      <c r="G159" s="517" t="s">
        <v>1035</v>
      </c>
      <c r="H159" s="517" t="s">
        <v>1036</v>
      </c>
      <c r="I159" s="517"/>
      <c r="J159" s="517"/>
      <c r="K159" s="517"/>
      <c r="L159" s="529">
        <v>65</v>
      </c>
      <c r="M159" s="97">
        <v>1</v>
      </c>
      <c r="N159" s="514"/>
      <c r="O159" s="631" t="s">
        <v>39</v>
      </c>
      <c r="P159" s="531"/>
      <c r="Q159" s="531"/>
      <c r="R159" s="71">
        <v>0.1</v>
      </c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15.75" customHeight="1" x14ac:dyDescent="0.3">
      <c r="A160" s="528" t="s">
        <v>1016</v>
      </c>
      <c r="B160" s="528" t="s">
        <v>1020</v>
      </c>
      <c r="C160" s="528" t="s">
        <v>978</v>
      </c>
      <c r="D160" s="522" t="s">
        <v>22</v>
      </c>
      <c r="E160" s="528" t="s">
        <v>908</v>
      </c>
      <c r="F160" s="528" t="s">
        <v>165</v>
      </c>
      <c r="G160" s="528" t="s">
        <v>979</v>
      </c>
      <c r="H160" s="9" t="s">
        <v>26</v>
      </c>
      <c r="I160" s="528"/>
      <c r="J160" s="528"/>
      <c r="K160" s="528"/>
      <c r="L160" s="523">
        <v>66</v>
      </c>
      <c r="M160" s="747">
        <v>2</v>
      </c>
      <c r="N160" s="742"/>
      <c r="O160" s="629"/>
      <c r="P160" s="744"/>
      <c r="Q160" s="744"/>
      <c r="R160" s="745">
        <v>0.1</v>
      </c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15.75" customHeight="1" thickBot="1" x14ac:dyDescent="0.35">
      <c r="A161" s="525" t="s">
        <v>1016</v>
      </c>
      <c r="B161" s="525" t="s">
        <v>1020</v>
      </c>
      <c r="C161" s="525" t="s">
        <v>978</v>
      </c>
      <c r="D161" s="526" t="s">
        <v>22</v>
      </c>
      <c r="E161" s="525" t="s">
        <v>29</v>
      </c>
      <c r="F161" s="525" t="s">
        <v>165</v>
      </c>
      <c r="G161" s="525" t="s">
        <v>980</v>
      </c>
      <c r="H161" s="525"/>
      <c r="I161" s="525"/>
      <c r="J161" s="525"/>
      <c r="K161" s="525"/>
      <c r="L161" s="527">
        <v>66</v>
      </c>
      <c r="M161" s="734"/>
      <c r="N161" s="743"/>
      <c r="O161" s="623"/>
      <c r="P161" s="728"/>
      <c r="Q161" s="728"/>
      <c r="R161" s="746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15.75" customHeight="1" x14ac:dyDescent="0.3">
      <c r="A162" s="528" t="s">
        <v>1016</v>
      </c>
      <c r="B162" s="528" t="s">
        <v>1020</v>
      </c>
      <c r="C162" s="528" t="s">
        <v>978</v>
      </c>
      <c r="D162" s="522" t="s">
        <v>22</v>
      </c>
      <c r="E162" s="528" t="s">
        <v>908</v>
      </c>
      <c r="F162" s="528" t="s">
        <v>165</v>
      </c>
      <c r="G162" s="528" t="s">
        <v>981</v>
      </c>
      <c r="H162" s="9" t="s">
        <v>26</v>
      </c>
      <c r="I162" s="528"/>
      <c r="J162" s="528"/>
      <c r="K162" s="528"/>
      <c r="L162" s="523">
        <v>67</v>
      </c>
      <c r="M162" s="747">
        <v>2</v>
      </c>
      <c r="N162" s="742"/>
      <c r="O162" s="629"/>
      <c r="P162" s="744"/>
      <c r="Q162" s="744"/>
      <c r="R162" s="745">
        <v>0.1</v>
      </c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15.75" customHeight="1" thickBot="1" x14ac:dyDescent="0.35">
      <c r="A163" s="525" t="s">
        <v>1016</v>
      </c>
      <c r="B163" s="525" t="s">
        <v>1020</v>
      </c>
      <c r="C163" s="525" t="s">
        <v>978</v>
      </c>
      <c r="D163" s="526" t="s">
        <v>22</v>
      </c>
      <c r="E163" s="525" t="s">
        <v>29</v>
      </c>
      <c r="F163" s="525" t="s">
        <v>165</v>
      </c>
      <c r="G163" s="525" t="s">
        <v>982</v>
      </c>
      <c r="H163" s="525"/>
      <c r="I163" s="525"/>
      <c r="J163" s="525"/>
      <c r="K163" s="525"/>
      <c r="L163" s="527">
        <v>67</v>
      </c>
      <c r="M163" s="734"/>
      <c r="N163" s="743"/>
      <c r="O163" s="623"/>
      <c r="P163" s="728"/>
      <c r="Q163" s="728"/>
      <c r="R163" s="746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15.75" customHeight="1" thickBot="1" x14ac:dyDescent="0.35">
      <c r="A164" s="517" t="s">
        <v>1016</v>
      </c>
      <c r="B164" s="517" t="s">
        <v>1037</v>
      </c>
      <c r="C164" s="517" t="s">
        <v>1038</v>
      </c>
      <c r="D164" s="518" t="s">
        <v>22</v>
      </c>
      <c r="E164" s="517" t="s">
        <v>992</v>
      </c>
      <c r="F164" s="517" t="s">
        <v>993</v>
      </c>
      <c r="G164" s="517" t="s">
        <v>994</v>
      </c>
      <c r="H164" s="517"/>
      <c r="I164" s="517"/>
      <c r="J164" s="517" t="s">
        <v>1039</v>
      </c>
      <c r="K164" s="519">
        <v>43523</v>
      </c>
      <c r="L164" s="529">
        <v>68</v>
      </c>
      <c r="M164" s="97">
        <v>2</v>
      </c>
      <c r="N164" s="514"/>
      <c r="O164" s="631"/>
      <c r="P164" s="531"/>
      <c r="Q164" s="531"/>
      <c r="R164" s="71">
        <v>0.1</v>
      </c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15.75" customHeight="1" thickBot="1" x14ac:dyDescent="0.35">
      <c r="A165" s="517" t="s">
        <v>1016</v>
      </c>
      <c r="B165" s="517" t="s">
        <v>1020</v>
      </c>
      <c r="C165" s="517" t="s">
        <v>1040</v>
      </c>
      <c r="D165" s="518" t="s">
        <v>920</v>
      </c>
      <c r="E165" s="517" t="s">
        <v>1041</v>
      </c>
      <c r="F165" s="517" t="s">
        <v>966</v>
      </c>
      <c r="G165" s="517" t="s">
        <v>1042</v>
      </c>
      <c r="H165" s="28" t="s">
        <v>134</v>
      </c>
      <c r="I165" s="517"/>
      <c r="J165" s="517"/>
      <c r="K165" s="517"/>
      <c r="L165" s="529">
        <v>69</v>
      </c>
      <c r="M165" s="97">
        <v>1</v>
      </c>
      <c r="N165" s="514"/>
      <c r="O165" s="631"/>
      <c r="P165" s="531"/>
      <c r="Q165" s="531"/>
      <c r="R165" s="71">
        <v>0.1</v>
      </c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15.75" customHeight="1" thickBot="1" x14ac:dyDescent="0.35">
      <c r="A166" s="517" t="s">
        <v>1016</v>
      </c>
      <c r="B166" s="517" t="s">
        <v>1020</v>
      </c>
      <c r="C166" s="517" t="s">
        <v>1040</v>
      </c>
      <c r="D166" s="518" t="s">
        <v>920</v>
      </c>
      <c r="E166" s="517" t="s">
        <v>1041</v>
      </c>
      <c r="F166" s="517" t="s">
        <v>966</v>
      </c>
      <c r="G166" s="517" t="s">
        <v>1042</v>
      </c>
      <c r="H166" s="28" t="s">
        <v>134</v>
      </c>
      <c r="I166" s="517"/>
      <c r="J166" s="517"/>
      <c r="K166" s="517"/>
      <c r="L166" s="529">
        <v>70</v>
      </c>
      <c r="M166" s="97">
        <v>1</v>
      </c>
      <c r="N166" s="514"/>
      <c r="O166" s="631"/>
      <c r="P166" s="531"/>
      <c r="Q166" s="531"/>
      <c r="R166" s="71">
        <v>0.1</v>
      </c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15.75" customHeight="1" thickBot="1" x14ac:dyDescent="0.35">
      <c r="A167" s="517" t="s">
        <v>1016</v>
      </c>
      <c r="B167" s="517" t="s">
        <v>1020</v>
      </c>
      <c r="C167" s="517" t="s">
        <v>1040</v>
      </c>
      <c r="D167" s="518" t="s">
        <v>920</v>
      </c>
      <c r="E167" s="517" t="s">
        <v>969</v>
      </c>
      <c r="F167" s="517" t="s">
        <v>970</v>
      </c>
      <c r="G167" s="517" t="s">
        <v>971</v>
      </c>
      <c r="H167" s="517"/>
      <c r="I167" s="517"/>
      <c r="J167" s="517"/>
      <c r="K167" s="517"/>
      <c r="L167" s="529">
        <v>71</v>
      </c>
      <c r="M167" s="97">
        <v>1</v>
      </c>
      <c r="N167" s="514"/>
      <c r="O167" s="631"/>
      <c r="P167" s="531"/>
      <c r="Q167" s="531"/>
      <c r="R167" s="71">
        <v>0.1</v>
      </c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15.75" customHeight="1" x14ac:dyDescent="0.3">
      <c r="A168" s="528" t="s">
        <v>1016</v>
      </c>
      <c r="B168" s="528" t="s">
        <v>1020</v>
      </c>
      <c r="C168" s="528" t="s">
        <v>1043</v>
      </c>
      <c r="D168" s="522" t="s">
        <v>920</v>
      </c>
      <c r="E168" s="528" t="s">
        <v>908</v>
      </c>
      <c r="F168" s="528" t="s">
        <v>144</v>
      </c>
      <c r="G168" s="528" t="s">
        <v>1044</v>
      </c>
      <c r="H168" s="9" t="s">
        <v>26</v>
      </c>
      <c r="I168" s="528"/>
      <c r="J168" s="528"/>
      <c r="K168" s="528"/>
      <c r="L168" s="523">
        <v>72</v>
      </c>
      <c r="M168" s="747">
        <v>1</v>
      </c>
      <c r="N168" s="742"/>
      <c r="O168" s="629"/>
      <c r="P168" s="744"/>
      <c r="Q168" s="744"/>
      <c r="R168" s="745">
        <v>0.1</v>
      </c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15.75" customHeight="1" thickBot="1" x14ac:dyDescent="0.35">
      <c r="A169" s="525" t="s">
        <v>1016</v>
      </c>
      <c r="B169" s="525" t="s">
        <v>1020</v>
      </c>
      <c r="C169" s="525" t="s">
        <v>1043</v>
      </c>
      <c r="D169" s="598" t="s">
        <v>920</v>
      </c>
      <c r="E169" s="530" t="s">
        <v>1045</v>
      </c>
      <c r="F169" s="530" t="s">
        <v>144</v>
      </c>
      <c r="G169" s="530"/>
      <c r="H169" s="530"/>
      <c r="I169" s="530"/>
      <c r="J169" s="530"/>
      <c r="K169" s="530"/>
      <c r="L169" s="634">
        <v>72</v>
      </c>
      <c r="M169" s="733"/>
      <c r="N169" s="748"/>
      <c r="O169" s="622"/>
      <c r="P169" s="727"/>
      <c r="Q169" s="727"/>
      <c r="R169" s="746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15.75" customHeight="1" thickBot="1" x14ac:dyDescent="0.35">
      <c r="A170" s="91" t="s">
        <v>917</v>
      </c>
      <c r="B170" s="91" t="s">
        <v>931</v>
      </c>
      <c r="C170" s="645" t="s">
        <v>922</v>
      </c>
      <c r="D170" s="640" t="s">
        <v>22</v>
      </c>
      <c r="E170" s="641" t="s">
        <v>1046</v>
      </c>
      <c r="F170" s="641" t="s">
        <v>1047</v>
      </c>
      <c r="G170" s="641" t="s">
        <v>1048</v>
      </c>
      <c r="H170" s="641"/>
      <c r="I170" s="641"/>
      <c r="J170" s="641"/>
      <c r="K170" s="641"/>
      <c r="L170" s="642" t="s">
        <v>1049</v>
      </c>
      <c r="M170" s="643">
        <v>2</v>
      </c>
      <c r="N170" s="514"/>
      <c r="O170" s="644"/>
      <c r="P170" s="531"/>
      <c r="Q170" s="531"/>
      <c r="R170" s="71">
        <v>0.2</v>
      </c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15.75" customHeight="1" thickBot="1" x14ac:dyDescent="0.35">
      <c r="A171" s="641" t="s">
        <v>917</v>
      </c>
      <c r="B171" s="641" t="s">
        <v>931</v>
      </c>
      <c r="C171" s="641" t="s">
        <v>922</v>
      </c>
      <c r="D171" s="640" t="s">
        <v>22</v>
      </c>
      <c r="E171" s="641" t="s">
        <v>1050</v>
      </c>
      <c r="F171" s="641" t="s">
        <v>30</v>
      </c>
      <c r="G171" s="641" t="s">
        <v>30</v>
      </c>
      <c r="H171" s="641"/>
      <c r="I171" s="641"/>
      <c r="J171" s="641"/>
      <c r="K171" s="641"/>
      <c r="L171" s="642" t="s">
        <v>1049</v>
      </c>
      <c r="M171" s="643">
        <v>2</v>
      </c>
      <c r="N171" s="514"/>
      <c r="O171" s="644"/>
      <c r="P171" s="531"/>
      <c r="Q171" s="531"/>
      <c r="R171" s="71">
        <v>0.2</v>
      </c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15.75" customHeight="1" thickBot="1" x14ac:dyDescent="0.35">
      <c r="A172" s="641" t="s">
        <v>917</v>
      </c>
      <c r="B172" s="641" t="s">
        <v>931</v>
      </c>
      <c r="C172" s="641" t="s">
        <v>922</v>
      </c>
      <c r="D172" s="640" t="s">
        <v>22</v>
      </c>
      <c r="E172" s="641" t="s">
        <v>1050</v>
      </c>
      <c r="F172" s="641" t="s">
        <v>30</v>
      </c>
      <c r="G172" s="641" t="s">
        <v>30</v>
      </c>
      <c r="H172" s="641"/>
      <c r="I172" s="641"/>
      <c r="J172" s="641"/>
      <c r="K172" s="641"/>
      <c r="L172" s="642" t="s">
        <v>1049</v>
      </c>
      <c r="M172" s="643">
        <v>2</v>
      </c>
      <c r="N172" s="514"/>
      <c r="O172" s="644"/>
      <c r="P172" s="531"/>
      <c r="Q172" s="531"/>
      <c r="R172" s="71">
        <v>0.2</v>
      </c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15.75" customHeight="1" thickBot="1" x14ac:dyDescent="0.35">
      <c r="A173" s="641" t="s">
        <v>917</v>
      </c>
      <c r="B173" s="641" t="s">
        <v>931</v>
      </c>
      <c r="C173" s="641" t="s">
        <v>922</v>
      </c>
      <c r="D173" s="640" t="s">
        <v>22</v>
      </c>
      <c r="E173" s="641" t="s">
        <v>1051</v>
      </c>
      <c r="F173" s="641" t="s">
        <v>30</v>
      </c>
      <c r="G173" s="641" t="s">
        <v>30</v>
      </c>
      <c r="H173" s="641"/>
      <c r="I173" s="641"/>
      <c r="J173" s="641"/>
      <c r="K173" s="641"/>
      <c r="L173" s="642" t="s">
        <v>1049</v>
      </c>
      <c r="M173" s="643">
        <v>2</v>
      </c>
      <c r="N173" s="514"/>
      <c r="O173" s="644"/>
      <c r="P173" s="531"/>
      <c r="Q173" s="531"/>
      <c r="R173" s="71">
        <v>0.2</v>
      </c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15.75" customHeight="1" thickBot="1" x14ac:dyDescent="0.35">
      <c r="A174" s="641" t="s">
        <v>917</v>
      </c>
      <c r="B174" s="641" t="s">
        <v>931</v>
      </c>
      <c r="C174" s="641" t="s">
        <v>922</v>
      </c>
      <c r="D174" s="640" t="s">
        <v>22</v>
      </c>
      <c r="E174" s="641" t="s">
        <v>1051</v>
      </c>
      <c r="F174" s="641" t="s">
        <v>30</v>
      </c>
      <c r="G174" s="641" t="s">
        <v>30</v>
      </c>
      <c r="H174" s="641"/>
      <c r="I174" s="641"/>
      <c r="J174" s="641"/>
      <c r="K174" s="641"/>
      <c r="L174" s="642" t="s">
        <v>1049</v>
      </c>
      <c r="M174" s="643">
        <v>2</v>
      </c>
      <c r="N174" s="514"/>
      <c r="O174" s="644"/>
      <c r="P174" s="531"/>
      <c r="Q174" s="531"/>
      <c r="R174" s="71">
        <v>0.2</v>
      </c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15.75" customHeight="1" thickBot="1" x14ac:dyDescent="0.35">
      <c r="A175" s="641" t="s">
        <v>917</v>
      </c>
      <c r="B175" s="641" t="s">
        <v>931</v>
      </c>
      <c r="C175" s="641" t="s">
        <v>922</v>
      </c>
      <c r="D175" s="640" t="s">
        <v>22</v>
      </c>
      <c r="E175" s="641" t="s">
        <v>1051</v>
      </c>
      <c r="F175" s="641" t="s">
        <v>30</v>
      </c>
      <c r="G175" s="641" t="s">
        <v>30</v>
      </c>
      <c r="H175" s="641"/>
      <c r="I175" s="641"/>
      <c r="J175" s="641"/>
      <c r="K175" s="641"/>
      <c r="L175" s="642" t="s">
        <v>1049</v>
      </c>
      <c r="M175" s="643">
        <v>2</v>
      </c>
      <c r="N175" s="514"/>
      <c r="O175" s="644"/>
      <c r="P175" s="531"/>
      <c r="Q175" s="531"/>
      <c r="R175" s="71">
        <v>0.2</v>
      </c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15.75" customHeight="1" thickBot="1" x14ac:dyDescent="0.35">
      <c r="A176" s="641" t="s">
        <v>917</v>
      </c>
      <c r="B176" s="641" t="s">
        <v>931</v>
      </c>
      <c r="C176" s="641" t="s">
        <v>922</v>
      </c>
      <c r="D176" s="640" t="s">
        <v>22</v>
      </c>
      <c r="E176" s="641" t="s">
        <v>1051</v>
      </c>
      <c r="F176" s="641" t="s">
        <v>30</v>
      </c>
      <c r="G176" s="641" t="s">
        <v>30</v>
      </c>
      <c r="H176" s="641"/>
      <c r="I176" s="641"/>
      <c r="J176" s="641"/>
      <c r="K176" s="641"/>
      <c r="L176" s="642" t="s">
        <v>1049</v>
      </c>
      <c r="M176" s="643">
        <v>2</v>
      </c>
      <c r="N176" s="514"/>
      <c r="O176" s="644"/>
      <c r="P176" s="531"/>
      <c r="Q176" s="531"/>
      <c r="R176" s="71">
        <v>0.2</v>
      </c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15.75" customHeight="1" thickBot="1" x14ac:dyDescent="0.35">
      <c r="A177" s="641" t="s">
        <v>917</v>
      </c>
      <c r="B177" s="641" t="s">
        <v>931</v>
      </c>
      <c r="C177" s="641" t="s">
        <v>922</v>
      </c>
      <c r="D177" s="640" t="s">
        <v>22</v>
      </c>
      <c r="E177" s="641" t="s">
        <v>933</v>
      </c>
      <c r="F177" s="641" t="s">
        <v>934</v>
      </c>
      <c r="G177" s="641" t="s">
        <v>1052</v>
      </c>
      <c r="H177" s="641" t="s">
        <v>77</v>
      </c>
      <c r="I177" s="641"/>
      <c r="J177" s="641"/>
      <c r="K177" s="641"/>
      <c r="L177" s="642" t="s">
        <v>1053</v>
      </c>
      <c r="M177" s="643">
        <v>2</v>
      </c>
      <c r="N177" s="514"/>
      <c r="O177" s="644" t="s">
        <v>39</v>
      </c>
      <c r="P177" s="531"/>
      <c r="Q177" s="531"/>
      <c r="R177" s="71">
        <v>0.2</v>
      </c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15.75" customHeight="1" thickBot="1" x14ac:dyDescent="0.35">
      <c r="A178" s="641" t="s">
        <v>917</v>
      </c>
      <c r="B178" s="641" t="s">
        <v>931</v>
      </c>
      <c r="C178" s="641" t="s">
        <v>922</v>
      </c>
      <c r="D178" s="640" t="s">
        <v>22</v>
      </c>
      <c r="E178" s="641" t="s">
        <v>933</v>
      </c>
      <c r="F178" s="641" t="s">
        <v>934</v>
      </c>
      <c r="G178" s="641" t="s">
        <v>1052</v>
      </c>
      <c r="H178" s="641" t="s">
        <v>77</v>
      </c>
      <c r="I178" s="641"/>
      <c r="J178" s="641"/>
      <c r="K178" s="641"/>
      <c r="L178" s="642" t="s">
        <v>1053</v>
      </c>
      <c r="M178" s="643">
        <v>2</v>
      </c>
      <c r="N178" s="514"/>
      <c r="O178" s="644" t="s">
        <v>39</v>
      </c>
      <c r="P178" s="531"/>
      <c r="Q178" s="531"/>
      <c r="R178" s="71">
        <v>0.2</v>
      </c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15.75" customHeight="1" thickBot="1" x14ac:dyDescent="0.35">
      <c r="A179" s="641" t="s">
        <v>917</v>
      </c>
      <c r="B179" s="641" t="s">
        <v>931</v>
      </c>
      <c r="C179" s="641" t="s">
        <v>922</v>
      </c>
      <c r="D179" s="640" t="s">
        <v>22</v>
      </c>
      <c r="E179" s="641" t="s">
        <v>933</v>
      </c>
      <c r="F179" s="641" t="s">
        <v>934</v>
      </c>
      <c r="G179" s="641" t="s">
        <v>1052</v>
      </c>
      <c r="H179" s="641" t="s">
        <v>77</v>
      </c>
      <c r="I179" s="641"/>
      <c r="J179" s="641"/>
      <c r="K179" s="641"/>
      <c r="L179" s="642" t="s">
        <v>1053</v>
      </c>
      <c r="M179" s="643">
        <v>2</v>
      </c>
      <c r="N179" s="514"/>
      <c r="O179" s="644" t="s">
        <v>39</v>
      </c>
      <c r="P179" s="531"/>
      <c r="Q179" s="531"/>
      <c r="R179" s="71">
        <v>0.2</v>
      </c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24.75" customHeight="1" thickBot="1" x14ac:dyDescent="0.35">
      <c r="A180" s="58"/>
      <c r="B180" s="58"/>
      <c r="C180" s="58"/>
      <c r="D180" s="635"/>
      <c r="E180" s="141"/>
      <c r="F180" s="141"/>
      <c r="G180" s="141"/>
      <c r="H180" s="141"/>
      <c r="I180" s="141"/>
      <c r="J180" s="141"/>
      <c r="K180" s="141"/>
      <c r="L180" s="636"/>
      <c r="M180" s="632"/>
      <c r="N180" s="637"/>
      <c r="O180" s="638" t="s">
        <v>169</v>
      </c>
      <c r="P180" s="639">
        <f>SUM(P11:P179)</f>
        <v>0</v>
      </c>
      <c r="Q180" s="639">
        <f>SUM(Q11:Q179)</f>
        <v>0</v>
      </c>
      <c r="R180" s="59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15.75" customHeight="1" x14ac:dyDescent="0.3">
      <c r="A181" s="2"/>
      <c r="B181" s="2"/>
      <c r="C181" s="2"/>
      <c r="D181" s="66"/>
      <c r="E181" s="2"/>
      <c r="F181" s="2"/>
      <c r="G181" s="2"/>
      <c r="H181" s="2"/>
      <c r="I181" s="2"/>
      <c r="J181" s="2"/>
      <c r="K181" s="2"/>
      <c r="L181" s="64"/>
      <c r="M181" s="2"/>
      <c r="N181" s="2"/>
      <c r="O181" s="5"/>
      <c r="P181" s="2"/>
      <c r="Q181" s="2"/>
      <c r="R181" s="5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15.75" customHeight="1" x14ac:dyDescent="0.3">
      <c r="A182" s="2"/>
      <c r="B182" s="2"/>
      <c r="C182" s="2"/>
      <c r="D182" s="66"/>
      <c r="E182" s="2"/>
      <c r="F182" s="2"/>
      <c r="G182" s="2"/>
      <c r="H182" s="2"/>
      <c r="I182" s="2"/>
      <c r="J182" s="2"/>
      <c r="K182" s="2"/>
      <c r="L182" s="64"/>
      <c r="M182" s="2"/>
      <c r="N182" s="2"/>
      <c r="O182" s="5"/>
      <c r="P182" s="2"/>
      <c r="Q182" s="2"/>
      <c r="R182" s="5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15.75" customHeight="1" x14ac:dyDescent="0.3">
      <c r="A183" s="2"/>
      <c r="B183" s="2"/>
      <c r="C183" s="2"/>
      <c r="D183" s="66"/>
      <c r="E183" s="2"/>
      <c r="F183" s="2"/>
      <c r="G183" s="2"/>
      <c r="H183" s="2"/>
      <c r="I183" s="2"/>
      <c r="J183" s="2"/>
      <c r="K183" s="2"/>
      <c r="L183" s="64"/>
      <c r="M183" s="2"/>
      <c r="N183" s="2"/>
      <c r="O183" s="5"/>
      <c r="P183" s="2"/>
      <c r="Q183" s="2"/>
      <c r="R183" s="5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15.75" customHeight="1" x14ac:dyDescent="0.3">
      <c r="A184" s="2"/>
      <c r="B184" s="2"/>
      <c r="C184" s="2"/>
      <c r="D184" s="5"/>
      <c r="E184" s="2"/>
      <c r="F184" s="2"/>
      <c r="G184" s="2"/>
      <c r="H184" s="2"/>
      <c r="I184" s="2"/>
      <c r="J184" s="2"/>
      <c r="K184" s="2"/>
      <c r="L184" s="64"/>
      <c r="M184" s="2"/>
      <c r="N184" s="2"/>
      <c r="O184" s="5"/>
      <c r="P184" s="2"/>
      <c r="Q184" s="2"/>
      <c r="R184" s="5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15.75" customHeight="1" x14ac:dyDescent="0.3">
      <c r="A185" s="2"/>
      <c r="B185" s="2"/>
      <c r="C185" s="2"/>
      <c r="D185" s="5"/>
      <c r="E185" s="2"/>
      <c r="F185" s="2"/>
      <c r="G185" s="2"/>
      <c r="H185" s="2"/>
      <c r="I185" s="2"/>
      <c r="J185" s="2"/>
      <c r="K185" s="2"/>
      <c r="L185" s="64"/>
      <c r="M185" s="2"/>
      <c r="N185" s="2"/>
      <c r="O185" s="5"/>
      <c r="P185" s="2"/>
      <c r="Q185" s="2"/>
      <c r="R185" s="5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15.75" customHeight="1" x14ac:dyDescent="0.3">
      <c r="A186" s="2"/>
      <c r="B186" s="2"/>
      <c r="C186" s="2"/>
      <c r="D186" s="5"/>
      <c r="E186" s="2"/>
      <c r="F186" s="2"/>
      <c r="G186" s="2"/>
      <c r="H186" s="2"/>
      <c r="I186" s="2"/>
      <c r="J186" s="2"/>
      <c r="K186" s="2"/>
      <c r="L186" s="64"/>
      <c r="M186" s="2"/>
      <c r="N186" s="2"/>
      <c r="O186" s="5"/>
      <c r="P186" s="2"/>
      <c r="Q186" s="2"/>
      <c r="R186" s="5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15.75" customHeight="1" x14ac:dyDescent="0.3">
      <c r="A187" s="2"/>
      <c r="B187" s="2"/>
      <c r="C187" s="2"/>
      <c r="D187" s="5"/>
      <c r="E187" s="2"/>
      <c r="F187" s="2"/>
      <c r="G187" s="2"/>
      <c r="H187" s="2"/>
      <c r="I187" s="2"/>
      <c r="J187" s="2"/>
      <c r="K187" s="2"/>
      <c r="L187" s="64"/>
      <c r="M187" s="2"/>
      <c r="N187" s="2"/>
      <c r="O187" s="5"/>
      <c r="P187" s="2"/>
      <c r="Q187" s="2"/>
      <c r="R187" s="5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15.75" customHeight="1" x14ac:dyDescent="0.3">
      <c r="A188" s="2"/>
      <c r="B188" s="2"/>
      <c r="C188" s="2"/>
      <c r="D188" s="5"/>
      <c r="E188" s="2"/>
      <c r="F188" s="2"/>
      <c r="G188" s="2"/>
      <c r="H188" s="2"/>
      <c r="I188" s="2"/>
      <c r="J188" s="2"/>
      <c r="K188" s="2"/>
      <c r="L188" s="64"/>
      <c r="M188" s="2"/>
      <c r="N188" s="2"/>
      <c r="O188" s="5"/>
      <c r="P188" s="2"/>
      <c r="Q188" s="2"/>
      <c r="R188" s="5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15.75" customHeight="1" x14ac:dyDescent="0.3">
      <c r="A189" s="2"/>
      <c r="B189" s="2"/>
      <c r="C189" s="2"/>
      <c r="D189" s="5"/>
      <c r="E189" s="2"/>
      <c r="F189" s="2"/>
      <c r="G189" s="2"/>
      <c r="H189" s="2"/>
      <c r="I189" s="2"/>
      <c r="J189" s="2"/>
      <c r="K189" s="2"/>
      <c r="L189" s="64"/>
      <c r="M189" s="2"/>
      <c r="N189" s="2"/>
      <c r="O189" s="5"/>
      <c r="P189" s="2"/>
      <c r="Q189" s="2"/>
      <c r="R189" s="5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15.75" customHeight="1" x14ac:dyDescent="0.3">
      <c r="A190" s="2"/>
      <c r="B190" s="2"/>
      <c r="C190" s="2"/>
      <c r="D190" s="5"/>
      <c r="E190" s="2"/>
      <c r="F190" s="2"/>
      <c r="G190" s="2"/>
      <c r="H190" s="2"/>
      <c r="I190" s="2"/>
      <c r="J190" s="2"/>
      <c r="K190" s="2"/>
      <c r="L190" s="64"/>
      <c r="M190" s="2"/>
      <c r="N190" s="2"/>
      <c r="O190" s="5"/>
      <c r="P190" s="2"/>
      <c r="Q190" s="2"/>
      <c r="R190" s="5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15.75" customHeight="1" x14ac:dyDescent="0.3">
      <c r="A191" s="2"/>
      <c r="B191" s="2"/>
      <c r="C191" s="2"/>
      <c r="D191" s="5"/>
      <c r="E191" s="2"/>
      <c r="F191" s="2"/>
      <c r="G191" s="2"/>
      <c r="H191" s="2"/>
      <c r="I191" s="2"/>
      <c r="J191" s="2"/>
      <c r="K191" s="2"/>
      <c r="L191" s="64"/>
      <c r="M191" s="2"/>
      <c r="N191" s="2"/>
      <c r="O191" s="5"/>
      <c r="P191" s="2"/>
      <c r="Q191" s="2"/>
      <c r="R191" s="5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15.75" customHeight="1" x14ac:dyDescent="0.3">
      <c r="A192" s="2"/>
      <c r="B192" s="2"/>
      <c r="C192" s="2"/>
      <c r="D192" s="5"/>
      <c r="E192" s="2"/>
      <c r="F192" s="2"/>
      <c r="G192" s="2"/>
      <c r="H192" s="2"/>
      <c r="I192" s="2"/>
      <c r="J192" s="2"/>
      <c r="K192" s="2"/>
      <c r="L192" s="64"/>
      <c r="M192" s="2"/>
      <c r="N192" s="2"/>
      <c r="O192" s="5"/>
      <c r="P192" s="2"/>
      <c r="Q192" s="2"/>
      <c r="R192" s="5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15.75" customHeight="1" x14ac:dyDescent="0.3">
      <c r="A193" s="2"/>
      <c r="B193" s="2"/>
      <c r="C193" s="2"/>
      <c r="D193" s="5"/>
      <c r="E193" s="2"/>
      <c r="F193" s="2"/>
      <c r="G193" s="2"/>
      <c r="H193" s="2"/>
      <c r="I193" s="2"/>
      <c r="J193" s="2"/>
      <c r="K193" s="2"/>
      <c r="L193" s="64"/>
      <c r="M193" s="2"/>
      <c r="N193" s="2"/>
      <c r="O193" s="5"/>
      <c r="P193" s="2"/>
      <c r="Q193" s="2"/>
      <c r="R193" s="5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15.75" customHeight="1" x14ac:dyDescent="0.3">
      <c r="A194" s="2"/>
      <c r="B194" s="2"/>
      <c r="C194" s="2"/>
      <c r="D194" s="5"/>
      <c r="E194" s="2"/>
      <c r="F194" s="2"/>
      <c r="G194" s="2"/>
      <c r="H194" s="2"/>
      <c r="I194" s="2"/>
      <c r="J194" s="2"/>
      <c r="K194" s="2"/>
      <c r="L194" s="64"/>
      <c r="M194" s="2"/>
      <c r="N194" s="2"/>
      <c r="O194" s="5"/>
      <c r="P194" s="2"/>
      <c r="Q194" s="2"/>
      <c r="R194" s="5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15.75" customHeight="1" x14ac:dyDescent="0.3">
      <c r="A195" s="2"/>
      <c r="B195" s="2"/>
      <c r="C195" s="2"/>
      <c r="D195" s="5"/>
      <c r="E195" s="2"/>
      <c r="F195" s="2"/>
      <c r="G195" s="2"/>
      <c r="H195" s="2"/>
      <c r="I195" s="2"/>
      <c r="J195" s="2"/>
      <c r="K195" s="2"/>
      <c r="L195" s="64"/>
      <c r="M195" s="2"/>
      <c r="N195" s="2"/>
      <c r="O195" s="5"/>
      <c r="P195" s="2"/>
      <c r="Q195" s="2"/>
      <c r="R195" s="5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15.75" customHeight="1" x14ac:dyDescent="0.3">
      <c r="A196" s="2"/>
      <c r="B196" s="2"/>
      <c r="C196" s="2"/>
      <c r="D196" s="5"/>
      <c r="E196" s="2"/>
      <c r="F196" s="2"/>
      <c r="G196" s="2"/>
      <c r="H196" s="2"/>
      <c r="I196" s="2"/>
      <c r="J196" s="2"/>
      <c r="K196" s="2"/>
      <c r="L196" s="64"/>
      <c r="M196" s="2"/>
      <c r="N196" s="2"/>
      <c r="O196" s="5"/>
      <c r="P196" s="2"/>
      <c r="Q196" s="2"/>
      <c r="R196" s="5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15.75" customHeight="1" x14ac:dyDescent="0.3">
      <c r="A197" s="2"/>
      <c r="B197" s="2"/>
      <c r="C197" s="2"/>
      <c r="D197" s="5"/>
      <c r="E197" s="2"/>
      <c r="F197" s="2"/>
      <c r="G197" s="2"/>
      <c r="H197" s="2"/>
      <c r="I197" s="2"/>
      <c r="J197" s="2"/>
      <c r="K197" s="2"/>
      <c r="L197" s="64"/>
      <c r="M197" s="2"/>
      <c r="N197" s="2"/>
      <c r="O197" s="5"/>
      <c r="P197" s="2"/>
      <c r="Q197" s="2"/>
      <c r="R197" s="5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15.75" customHeight="1" x14ac:dyDescent="0.3">
      <c r="A198" s="2"/>
      <c r="B198" s="2"/>
      <c r="C198" s="2"/>
      <c r="D198" s="5"/>
      <c r="E198" s="2"/>
      <c r="F198" s="2"/>
      <c r="G198" s="2"/>
      <c r="H198" s="2"/>
      <c r="I198" s="2"/>
      <c r="J198" s="2"/>
      <c r="K198" s="2"/>
      <c r="L198" s="64"/>
      <c r="M198" s="2"/>
      <c r="N198" s="2"/>
      <c r="O198" s="5"/>
      <c r="P198" s="2"/>
      <c r="Q198" s="2"/>
      <c r="R198" s="5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15.75" customHeight="1" x14ac:dyDescent="0.3">
      <c r="A199" s="2"/>
      <c r="B199" s="2"/>
      <c r="C199" s="2"/>
      <c r="D199" s="5"/>
      <c r="E199" s="2"/>
      <c r="F199" s="2"/>
      <c r="G199" s="2"/>
      <c r="H199" s="2"/>
      <c r="I199" s="2"/>
      <c r="J199" s="2"/>
      <c r="K199" s="2"/>
      <c r="L199" s="64"/>
      <c r="M199" s="2"/>
      <c r="N199" s="2"/>
      <c r="O199" s="5"/>
      <c r="P199" s="2"/>
      <c r="Q199" s="2"/>
      <c r="R199" s="5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15.75" customHeight="1" x14ac:dyDescent="0.3">
      <c r="A200" s="2"/>
      <c r="B200" s="2"/>
      <c r="C200" s="2"/>
      <c r="D200" s="5"/>
      <c r="E200" s="2"/>
      <c r="F200" s="2"/>
      <c r="G200" s="2"/>
      <c r="H200" s="2"/>
      <c r="I200" s="2"/>
      <c r="J200" s="2"/>
      <c r="K200" s="2"/>
      <c r="L200" s="64"/>
      <c r="M200" s="2"/>
      <c r="N200" s="2"/>
      <c r="O200" s="5"/>
      <c r="P200" s="2"/>
      <c r="Q200" s="2"/>
      <c r="R200" s="5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15.75" customHeight="1" x14ac:dyDescent="0.3">
      <c r="A201" s="2"/>
      <c r="B201" s="2"/>
      <c r="C201" s="2"/>
      <c r="D201" s="5"/>
      <c r="E201" s="2"/>
      <c r="F201" s="2"/>
      <c r="G201" s="2"/>
      <c r="H201" s="2"/>
      <c r="I201" s="2"/>
      <c r="J201" s="2"/>
      <c r="K201" s="2"/>
      <c r="L201" s="64"/>
      <c r="M201" s="2"/>
      <c r="N201" s="2"/>
      <c r="O201" s="5"/>
      <c r="P201" s="2"/>
      <c r="Q201" s="2"/>
      <c r="R201" s="5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15.75" customHeight="1" x14ac:dyDescent="0.3">
      <c r="A202" s="2"/>
      <c r="B202" s="2"/>
      <c r="C202" s="2"/>
      <c r="D202" s="5"/>
      <c r="E202" s="2"/>
      <c r="F202" s="2"/>
      <c r="G202" s="2"/>
      <c r="H202" s="2"/>
      <c r="I202" s="2"/>
      <c r="J202" s="2"/>
      <c r="K202" s="2"/>
      <c r="L202" s="64"/>
      <c r="M202" s="2"/>
      <c r="N202" s="2"/>
      <c r="O202" s="5"/>
      <c r="P202" s="2"/>
      <c r="Q202" s="2"/>
      <c r="R202" s="5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15.75" customHeight="1" x14ac:dyDescent="0.3">
      <c r="A203" s="2"/>
      <c r="B203" s="2"/>
      <c r="C203" s="2"/>
      <c r="D203" s="5"/>
      <c r="E203" s="2"/>
      <c r="F203" s="2"/>
      <c r="G203" s="2"/>
      <c r="H203" s="2"/>
      <c r="I203" s="2"/>
      <c r="J203" s="2"/>
      <c r="K203" s="2"/>
      <c r="L203" s="64"/>
      <c r="M203" s="2"/>
      <c r="N203" s="2"/>
      <c r="O203" s="5"/>
      <c r="P203" s="2"/>
      <c r="Q203" s="2"/>
      <c r="R203" s="5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15.75" customHeight="1" x14ac:dyDescent="0.3">
      <c r="A204" s="2"/>
      <c r="B204" s="2"/>
      <c r="C204" s="2"/>
      <c r="D204" s="5"/>
      <c r="E204" s="2"/>
      <c r="F204" s="2"/>
      <c r="G204" s="2"/>
      <c r="H204" s="2"/>
      <c r="I204" s="2"/>
      <c r="J204" s="2"/>
      <c r="K204" s="2"/>
      <c r="L204" s="64"/>
      <c r="M204" s="2"/>
      <c r="N204" s="2"/>
      <c r="O204" s="5"/>
      <c r="P204" s="2"/>
      <c r="Q204" s="2"/>
      <c r="R204" s="5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15.75" customHeight="1" x14ac:dyDescent="0.3">
      <c r="A205" s="2"/>
      <c r="B205" s="2"/>
      <c r="C205" s="2"/>
      <c r="D205" s="5"/>
      <c r="E205" s="2"/>
      <c r="F205" s="2"/>
      <c r="G205" s="2"/>
      <c r="H205" s="2"/>
      <c r="I205" s="2"/>
      <c r="J205" s="2"/>
      <c r="K205" s="2"/>
      <c r="L205" s="64"/>
      <c r="M205" s="2"/>
      <c r="N205" s="2"/>
      <c r="O205" s="5"/>
      <c r="P205" s="2"/>
      <c r="Q205" s="2"/>
      <c r="R205" s="5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15.75" customHeight="1" x14ac:dyDescent="0.3">
      <c r="A206" s="2"/>
      <c r="B206" s="2"/>
      <c r="C206" s="2"/>
      <c r="D206" s="5"/>
      <c r="E206" s="2"/>
      <c r="F206" s="2"/>
      <c r="G206" s="2"/>
      <c r="H206" s="2"/>
      <c r="I206" s="2"/>
      <c r="J206" s="2"/>
      <c r="K206" s="2"/>
      <c r="L206" s="64"/>
      <c r="M206" s="2"/>
      <c r="N206" s="2"/>
      <c r="O206" s="5"/>
      <c r="P206" s="2"/>
      <c r="Q206" s="2"/>
      <c r="R206" s="5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15.75" customHeight="1" x14ac:dyDescent="0.3">
      <c r="A207" s="2"/>
      <c r="B207" s="2"/>
      <c r="C207" s="2"/>
      <c r="D207" s="5"/>
      <c r="E207" s="2"/>
      <c r="F207" s="2"/>
      <c r="G207" s="2"/>
      <c r="H207" s="2"/>
      <c r="I207" s="2"/>
      <c r="J207" s="2"/>
      <c r="K207" s="2"/>
      <c r="L207" s="64"/>
      <c r="M207" s="2"/>
      <c r="N207" s="2"/>
      <c r="O207" s="5"/>
      <c r="P207" s="2"/>
      <c r="Q207" s="2"/>
      <c r="R207" s="5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15.75" customHeight="1" x14ac:dyDescent="0.3">
      <c r="A208" s="2"/>
      <c r="B208" s="2"/>
      <c r="C208" s="2"/>
      <c r="D208" s="5"/>
      <c r="E208" s="2"/>
      <c r="F208" s="2"/>
      <c r="G208" s="2"/>
      <c r="H208" s="2"/>
      <c r="I208" s="2"/>
      <c r="J208" s="2"/>
      <c r="K208" s="2"/>
      <c r="L208" s="64"/>
      <c r="M208" s="2"/>
      <c r="N208" s="2"/>
      <c r="O208" s="5"/>
      <c r="P208" s="2"/>
      <c r="Q208" s="2"/>
      <c r="R208" s="5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15.75" customHeight="1" x14ac:dyDescent="0.3">
      <c r="A209" s="2"/>
      <c r="B209" s="2"/>
      <c r="C209" s="2"/>
      <c r="D209" s="5"/>
      <c r="E209" s="2"/>
      <c r="F209" s="2"/>
      <c r="G209" s="2"/>
      <c r="H209" s="2"/>
      <c r="I209" s="2"/>
      <c r="J209" s="2"/>
      <c r="K209" s="2"/>
      <c r="L209" s="64"/>
      <c r="M209" s="2"/>
      <c r="N209" s="2"/>
      <c r="O209" s="5"/>
      <c r="P209" s="2"/>
      <c r="Q209" s="2"/>
      <c r="R209" s="5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15.75" customHeight="1" x14ac:dyDescent="0.3">
      <c r="A210" s="2"/>
      <c r="B210" s="2"/>
      <c r="C210" s="2"/>
      <c r="D210" s="5"/>
      <c r="E210" s="2"/>
      <c r="F210" s="2"/>
      <c r="G210" s="2"/>
      <c r="H210" s="2"/>
      <c r="I210" s="2"/>
      <c r="J210" s="2"/>
      <c r="K210" s="2"/>
      <c r="L210" s="64"/>
      <c r="M210" s="2"/>
      <c r="N210" s="2"/>
      <c r="O210" s="5"/>
      <c r="P210" s="2"/>
      <c r="Q210" s="2"/>
      <c r="R210" s="5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15.75" customHeight="1" x14ac:dyDescent="0.3">
      <c r="A211" s="2"/>
      <c r="B211" s="2"/>
      <c r="C211" s="2"/>
      <c r="D211" s="5"/>
      <c r="E211" s="2"/>
      <c r="F211" s="2"/>
      <c r="G211" s="2"/>
      <c r="H211" s="2"/>
      <c r="I211" s="2"/>
      <c r="J211" s="2"/>
      <c r="K211" s="2"/>
      <c r="L211" s="64"/>
      <c r="M211" s="2"/>
      <c r="N211" s="2"/>
      <c r="O211" s="5"/>
      <c r="P211" s="2"/>
      <c r="Q211" s="2"/>
      <c r="R211" s="5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15.75" customHeight="1" x14ac:dyDescent="0.3">
      <c r="A212" s="2"/>
      <c r="B212" s="2"/>
      <c r="C212" s="2"/>
      <c r="D212" s="5"/>
      <c r="E212" s="2"/>
      <c r="F212" s="2"/>
      <c r="G212" s="2"/>
      <c r="H212" s="2"/>
      <c r="I212" s="2"/>
      <c r="J212" s="2"/>
      <c r="K212" s="2"/>
      <c r="L212" s="64"/>
      <c r="M212" s="2"/>
      <c r="N212" s="2"/>
      <c r="O212" s="5"/>
      <c r="P212" s="2"/>
      <c r="Q212" s="2"/>
      <c r="R212" s="5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15.75" customHeight="1" x14ac:dyDescent="0.3">
      <c r="A213" s="2"/>
      <c r="B213" s="2"/>
      <c r="C213" s="2"/>
      <c r="D213" s="5"/>
      <c r="E213" s="2"/>
      <c r="F213" s="2"/>
      <c r="G213" s="2"/>
      <c r="H213" s="2"/>
      <c r="I213" s="2"/>
      <c r="J213" s="2"/>
      <c r="K213" s="2"/>
      <c r="L213" s="64"/>
      <c r="M213" s="2"/>
      <c r="N213" s="2"/>
      <c r="O213" s="5"/>
      <c r="P213" s="2"/>
      <c r="Q213" s="2"/>
      <c r="R213" s="5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15.75" customHeight="1" x14ac:dyDescent="0.3">
      <c r="A214" s="2"/>
      <c r="B214" s="2"/>
      <c r="C214" s="2"/>
      <c r="D214" s="5"/>
      <c r="E214" s="2"/>
      <c r="F214" s="2"/>
      <c r="G214" s="2"/>
      <c r="H214" s="2"/>
      <c r="I214" s="2"/>
      <c r="J214" s="2"/>
      <c r="K214" s="2"/>
      <c r="L214" s="64"/>
      <c r="M214" s="2"/>
      <c r="N214" s="2"/>
      <c r="O214" s="5"/>
      <c r="P214" s="2"/>
      <c r="Q214" s="2"/>
      <c r="R214" s="5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15.75" customHeight="1" x14ac:dyDescent="0.3">
      <c r="A215" s="2"/>
      <c r="B215" s="2"/>
      <c r="C215" s="2"/>
      <c r="D215" s="5"/>
      <c r="E215" s="2"/>
      <c r="F215" s="2"/>
      <c r="G215" s="2"/>
      <c r="H215" s="2"/>
      <c r="I215" s="2"/>
      <c r="J215" s="2"/>
      <c r="K215" s="2"/>
      <c r="L215" s="64"/>
      <c r="M215" s="2"/>
      <c r="N215" s="2"/>
      <c r="O215" s="5"/>
      <c r="P215" s="2"/>
      <c r="Q215" s="2"/>
      <c r="R215" s="5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15.75" customHeight="1" x14ac:dyDescent="0.3">
      <c r="A216" s="2"/>
      <c r="B216" s="2"/>
      <c r="C216" s="2"/>
      <c r="D216" s="5"/>
      <c r="E216" s="2"/>
      <c r="F216" s="2"/>
      <c r="G216" s="2"/>
      <c r="H216" s="2"/>
      <c r="I216" s="2"/>
      <c r="J216" s="2"/>
      <c r="K216" s="2"/>
      <c r="L216" s="64"/>
      <c r="M216" s="2"/>
      <c r="N216" s="2"/>
      <c r="O216" s="5"/>
      <c r="P216" s="2"/>
      <c r="Q216" s="2"/>
      <c r="R216" s="5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15.75" customHeight="1" x14ac:dyDescent="0.3">
      <c r="A217" s="2"/>
      <c r="B217" s="2"/>
      <c r="C217" s="2"/>
      <c r="D217" s="5"/>
      <c r="E217" s="2"/>
      <c r="F217" s="2"/>
      <c r="G217" s="2"/>
      <c r="H217" s="2"/>
      <c r="I217" s="2"/>
      <c r="J217" s="2"/>
      <c r="K217" s="2"/>
      <c r="L217" s="64"/>
      <c r="M217" s="2"/>
      <c r="N217" s="2"/>
      <c r="O217" s="5"/>
      <c r="P217" s="2"/>
      <c r="Q217" s="2"/>
      <c r="R217" s="5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15.75" customHeight="1" x14ac:dyDescent="0.3">
      <c r="A218" s="2"/>
      <c r="B218" s="2"/>
      <c r="C218" s="2"/>
      <c r="D218" s="5"/>
      <c r="E218" s="2"/>
      <c r="F218" s="2"/>
      <c r="G218" s="2"/>
      <c r="H218" s="2"/>
      <c r="I218" s="2"/>
      <c r="J218" s="2"/>
      <c r="K218" s="2"/>
      <c r="L218" s="64"/>
      <c r="M218" s="2"/>
      <c r="N218" s="2"/>
      <c r="O218" s="5"/>
      <c r="P218" s="2"/>
      <c r="Q218" s="2"/>
      <c r="R218" s="5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15.75" customHeight="1" x14ac:dyDescent="0.3">
      <c r="A219" s="2"/>
      <c r="B219" s="2"/>
      <c r="C219" s="2"/>
      <c r="D219" s="5"/>
      <c r="E219" s="2"/>
      <c r="F219" s="2"/>
      <c r="G219" s="2"/>
      <c r="H219" s="2"/>
      <c r="I219" s="2"/>
      <c r="J219" s="2"/>
      <c r="K219" s="2"/>
      <c r="L219" s="64"/>
      <c r="M219" s="2"/>
      <c r="N219" s="2"/>
      <c r="O219" s="5"/>
      <c r="P219" s="2"/>
      <c r="Q219" s="2"/>
      <c r="R219" s="5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15.75" customHeight="1" x14ac:dyDescent="0.3">
      <c r="A220" s="2"/>
      <c r="B220" s="2"/>
      <c r="C220" s="2"/>
      <c r="D220" s="5"/>
      <c r="E220" s="2"/>
      <c r="F220" s="2"/>
      <c r="G220" s="2"/>
      <c r="H220" s="2"/>
      <c r="I220" s="2"/>
      <c r="J220" s="2"/>
      <c r="K220" s="2"/>
      <c r="L220" s="64"/>
      <c r="M220" s="2"/>
      <c r="N220" s="2"/>
      <c r="O220" s="5"/>
      <c r="P220" s="2"/>
      <c r="Q220" s="2"/>
      <c r="R220" s="5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15.75" customHeight="1" x14ac:dyDescent="0.3">
      <c r="A221" s="2"/>
      <c r="B221" s="2"/>
      <c r="C221" s="2"/>
      <c r="D221" s="5"/>
      <c r="E221" s="2"/>
      <c r="F221" s="2"/>
      <c r="G221" s="2"/>
      <c r="H221" s="2"/>
      <c r="I221" s="2"/>
      <c r="J221" s="2"/>
      <c r="K221" s="2"/>
      <c r="L221" s="64"/>
      <c r="M221" s="2"/>
      <c r="N221" s="2"/>
      <c r="O221" s="5"/>
      <c r="P221" s="2"/>
      <c r="Q221" s="2"/>
      <c r="R221" s="5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15.75" customHeight="1" x14ac:dyDescent="0.3">
      <c r="A222" s="2"/>
      <c r="B222" s="2"/>
      <c r="C222" s="2"/>
      <c r="D222" s="5"/>
      <c r="E222" s="2"/>
      <c r="F222" s="2"/>
      <c r="G222" s="2"/>
      <c r="H222" s="2"/>
      <c r="I222" s="2"/>
      <c r="J222" s="2"/>
      <c r="K222" s="2"/>
      <c r="L222" s="64"/>
      <c r="M222" s="2"/>
      <c r="N222" s="2"/>
      <c r="O222" s="5"/>
      <c r="P222" s="2"/>
      <c r="Q222" s="2"/>
      <c r="R222" s="5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15.75" customHeight="1" x14ac:dyDescent="0.3">
      <c r="A223" s="2"/>
      <c r="B223" s="2"/>
      <c r="C223" s="2"/>
      <c r="D223" s="5"/>
      <c r="E223" s="2"/>
      <c r="F223" s="2"/>
      <c r="G223" s="2"/>
      <c r="H223" s="2"/>
      <c r="I223" s="2"/>
      <c r="J223" s="2"/>
      <c r="K223" s="2"/>
      <c r="L223" s="64"/>
      <c r="M223" s="2"/>
      <c r="N223" s="2"/>
      <c r="O223" s="5"/>
      <c r="P223" s="2"/>
      <c r="Q223" s="2"/>
      <c r="R223" s="5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15.75" customHeight="1" x14ac:dyDescent="0.3">
      <c r="A224" s="2"/>
      <c r="B224" s="2"/>
      <c r="C224" s="2"/>
      <c r="D224" s="5"/>
      <c r="E224" s="2"/>
      <c r="F224" s="2"/>
      <c r="G224" s="2"/>
      <c r="H224" s="2"/>
      <c r="I224" s="2"/>
      <c r="J224" s="2"/>
      <c r="K224" s="2"/>
      <c r="L224" s="64"/>
      <c r="M224" s="2"/>
      <c r="N224" s="2"/>
      <c r="O224" s="5"/>
      <c r="P224" s="2"/>
      <c r="Q224" s="2"/>
      <c r="R224" s="5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15.75" customHeight="1" x14ac:dyDescent="0.3">
      <c r="A225" s="2"/>
      <c r="B225" s="2"/>
      <c r="C225" s="2"/>
      <c r="D225" s="5"/>
      <c r="E225" s="2"/>
      <c r="F225" s="2"/>
      <c r="G225" s="2"/>
      <c r="H225" s="2"/>
      <c r="I225" s="2"/>
      <c r="J225" s="2"/>
      <c r="K225" s="2"/>
      <c r="L225" s="64"/>
      <c r="M225" s="2"/>
      <c r="N225" s="2"/>
      <c r="O225" s="5"/>
      <c r="P225" s="2"/>
      <c r="Q225" s="2"/>
      <c r="R225" s="5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15.75" customHeight="1" x14ac:dyDescent="0.3">
      <c r="A226" s="2"/>
      <c r="B226" s="2"/>
      <c r="C226" s="2"/>
      <c r="D226" s="5"/>
      <c r="E226" s="2"/>
      <c r="F226" s="2"/>
      <c r="G226" s="2"/>
      <c r="H226" s="2"/>
      <c r="I226" s="2"/>
      <c r="J226" s="2"/>
      <c r="K226" s="2"/>
      <c r="L226" s="64"/>
      <c r="M226" s="2"/>
      <c r="N226" s="2"/>
      <c r="O226" s="5"/>
      <c r="P226" s="2"/>
      <c r="Q226" s="2"/>
      <c r="R226" s="5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15.75" customHeight="1" x14ac:dyDescent="0.3">
      <c r="A227" s="2"/>
      <c r="B227" s="2"/>
      <c r="C227" s="2"/>
      <c r="D227" s="5"/>
      <c r="E227" s="2"/>
      <c r="F227" s="2"/>
      <c r="G227" s="2"/>
      <c r="H227" s="2"/>
      <c r="I227" s="2"/>
      <c r="J227" s="2"/>
      <c r="K227" s="2"/>
      <c r="L227" s="64"/>
      <c r="M227" s="2"/>
      <c r="N227" s="2"/>
      <c r="O227" s="5"/>
      <c r="P227" s="2"/>
      <c r="Q227" s="2"/>
      <c r="R227" s="5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15.75" customHeight="1" x14ac:dyDescent="0.3">
      <c r="A228" s="2"/>
      <c r="B228" s="2"/>
      <c r="C228" s="2"/>
      <c r="D228" s="5"/>
      <c r="E228" s="2"/>
      <c r="F228" s="2"/>
      <c r="G228" s="2"/>
      <c r="H228" s="2"/>
      <c r="I228" s="2"/>
      <c r="J228" s="2"/>
      <c r="K228" s="2"/>
      <c r="L228" s="64"/>
      <c r="M228" s="2"/>
      <c r="N228" s="2"/>
      <c r="O228" s="5"/>
      <c r="P228" s="2"/>
      <c r="Q228" s="2"/>
      <c r="R228" s="5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15.75" customHeight="1" x14ac:dyDescent="0.3">
      <c r="A229" s="2"/>
      <c r="B229" s="2"/>
      <c r="C229" s="2"/>
      <c r="D229" s="5"/>
      <c r="E229" s="2"/>
      <c r="F229" s="2"/>
      <c r="G229" s="2"/>
      <c r="H229" s="2"/>
      <c r="I229" s="2"/>
      <c r="J229" s="2"/>
      <c r="K229" s="2"/>
      <c r="L229" s="64"/>
      <c r="M229" s="2"/>
      <c r="N229" s="2"/>
      <c r="O229" s="5"/>
      <c r="P229" s="2"/>
      <c r="Q229" s="2"/>
      <c r="R229" s="5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15.75" customHeight="1" x14ac:dyDescent="0.3">
      <c r="A230" s="2"/>
      <c r="B230" s="2"/>
      <c r="C230" s="2"/>
      <c r="D230" s="5"/>
      <c r="E230" s="2"/>
      <c r="F230" s="2"/>
      <c r="G230" s="2"/>
      <c r="H230" s="2"/>
      <c r="I230" s="2"/>
      <c r="J230" s="2"/>
      <c r="K230" s="2"/>
      <c r="L230" s="64"/>
      <c r="M230" s="2"/>
      <c r="N230" s="2"/>
      <c r="O230" s="5"/>
      <c r="P230" s="2"/>
      <c r="Q230" s="2"/>
      <c r="R230" s="5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15.75" customHeight="1" x14ac:dyDescent="0.3">
      <c r="A231" s="2"/>
      <c r="B231" s="2"/>
      <c r="C231" s="2"/>
      <c r="D231" s="5"/>
      <c r="E231" s="2"/>
      <c r="F231" s="2"/>
      <c r="G231" s="2"/>
      <c r="H231" s="2"/>
      <c r="I231" s="2"/>
      <c r="J231" s="2"/>
      <c r="K231" s="2"/>
      <c r="L231" s="64"/>
      <c r="M231" s="2"/>
      <c r="N231" s="2"/>
      <c r="O231" s="5"/>
      <c r="P231" s="2"/>
      <c r="Q231" s="2"/>
      <c r="R231" s="5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15.75" customHeight="1" x14ac:dyDescent="0.3">
      <c r="A232" s="2"/>
      <c r="B232" s="2"/>
      <c r="C232" s="2"/>
      <c r="D232" s="5"/>
      <c r="E232" s="2"/>
      <c r="F232" s="2"/>
      <c r="G232" s="2"/>
      <c r="H232" s="2"/>
      <c r="I232" s="2"/>
      <c r="J232" s="2"/>
      <c r="K232" s="2"/>
      <c r="L232" s="64"/>
      <c r="M232" s="2"/>
      <c r="N232" s="2"/>
      <c r="O232" s="5"/>
      <c r="P232" s="2"/>
      <c r="Q232" s="2"/>
      <c r="R232" s="5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15.75" customHeight="1" x14ac:dyDescent="0.3">
      <c r="A233" s="2"/>
      <c r="B233" s="2"/>
      <c r="C233" s="2"/>
      <c r="D233" s="5"/>
      <c r="E233" s="2"/>
      <c r="F233" s="2"/>
      <c r="G233" s="2"/>
      <c r="H233" s="2"/>
      <c r="I233" s="2"/>
      <c r="J233" s="2"/>
      <c r="K233" s="2"/>
      <c r="L233" s="64"/>
      <c r="M233" s="2"/>
      <c r="N233" s="2"/>
      <c r="O233" s="5"/>
      <c r="P233" s="2"/>
      <c r="Q233" s="2"/>
      <c r="R233" s="5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15.75" customHeight="1" x14ac:dyDescent="0.3">
      <c r="A234" s="2"/>
      <c r="B234" s="2"/>
      <c r="C234" s="2"/>
      <c r="D234" s="5"/>
      <c r="E234" s="2"/>
      <c r="F234" s="2"/>
      <c r="G234" s="2"/>
      <c r="H234" s="2"/>
      <c r="I234" s="2"/>
      <c r="J234" s="2"/>
      <c r="K234" s="2"/>
      <c r="L234" s="64"/>
      <c r="M234" s="2"/>
      <c r="N234" s="2"/>
      <c r="O234" s="5"/>
      <c r="P234" s="2"/>
      <c r="Q234" s="2"/>
      <c r="R234" s="5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15.75" customHeight="1" x14ac:dyDescent="0.3">
      <c r="A235" s="2"/>
      <c r="B235" s="2"/>
      <c r="C235" s="2"/>
      <c r="D235" s="5"/>
      <c r="E235" s="2"/>
      <c r="F235" s="2"/>
      <c r="G235" s="2"/>
      <c r="H235" s="2"/>
      <c r="I235" s="2"/>
      <c r="J235" s="2"/>
      <c r="K235" s="2"/>
      <c r="L235" s="64"/>
      <c r="M235" s="2"/>
      <c r="N235" s="2"/>
      <c r="O235" s="5"/>
      <c r="P235" s="2"/>
      <c r="Q235" s="2"/>
      <c r="R235" s="5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15.75" customHeight="1" x14ac:dyDescent="0.3">
      <c r="A236" s="2"/>
      <c r="B236" s="2"/>
      <c r="C236" s="2"/>
      <c r="D236" s="5"/>
      <c r="E236" s="2"/>
      <c r="F236" s="2"/>
      <c r="G236" s="2"/>
      <c r="H236" s="2"/>
      <c r="I236" s="2"/>
      <c r="J236" s="2"/>
      <c r="K236" s="2"/>
      <c r="L236" s="64"/>
      <c r="M236" s="2"/>
      <c r="N236" s="2"/>
      <c r="O236" s="5"/>
      <c r="P236" s="2"/>
      <c r="Q236" s="2"/>
      <c r="R236" s="5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15.75" customHeight="1" x14ac:dyDescent="0.3">
      <c r="A237" s="2"/>
      <c r="B237" s="2"/>
      <c r="C237" s="2"/>
      <c r="D237" s="5"/>
      <c r="E237" s="2"/>
      <c r="F237" s="2"/>
      <c r="G237" s="2"/>
      <c r="H237" s="2"/>
      <c r="I237" s="2"/>
      <c r="J237" s="2"/>
      <c r="K237" s="2"/>
      <c r="L237" s="64"/>
      <c r="M237" s="2"/>
      <c r="N237" s="2"/>
      <c r="O237" s="5"/>
      <c r="P237" s="2"/>
      <c r="Q237" s="2"/>
      <c r="R237" s="5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15.75" customHeight="1" x14ac:dyDescent="0.3">
      <c r="A238" s="2"/>
      <c r="B238" s="2"/>
      <c r="C238" s="2"/>
      <c r="D238" s="5"/>
      <c r="E238" s="2"/>
      <c r="F238" s="2"/>
      <c r="G238" s="2"/>
      <c r="H238" s="2"/>
      <c r="I238" s="2"/>
      <c r="J238" s="2"/>
      <c r="K238" s="2"/>
      <c r="L238" s="64"/>
      <c r="M238" s="2"/>
      <c r="N238" s="2"/>
      <c r="O238" s="5"/>
      <c r="P238" s="2"/>
      <c r="Q238" s="2"/>
      <c r="R238" s="5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15.75" customHeight="1" x14ac:dyDescent="0.3">
      <c r="A239" s="2"/>
      <c r="B239" s="2"/>
      <c r="C239" s="2"/>
      <c r="D239" s="5"/>
      <c r="E239" s="2"/>
      <c r="F239" s="2"/>
      <c r="G239" s="2"/>
      <c r="H239" s="2"/>
      <c r="I239" s="2"/>
      <c r="J239" s="2"/>
      <c r="K239" s="2"/>
      <c r="L239" s="64"/>
      <c r="M239" s="2"/>
      <c r="N239" s="2"/>
      <c r="O239" s="5"/>
      <c r="P239" s="2"/>
      <c r="Q239" s="2"/>
      <c r="R239" s="5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15.75" customHeight="1" x14ac:dyDescent="0.3">
      <c r="A240" s="2"/>
      <c r="B240" s="2"/>
      <c r="C240" s="2"/>
      <c r="D240" s="5"/>
      <c r="E240" s="2"/>
      <c r="F240" s="2"/>
      <c r="G240" s="2"/>
      <c r="H240" s="2"/>
      <c r="I240" s="2"/>
      <c r="J240" s="2"/>
      <c r="K240" s="2"/>
      <c r="L240" s="64"/>
      <c r="M240" s="2"/>
      <c r="N240" s="2"/>
      <c r="O240" s="5"/>
      <c r="P240" s="2"/>
      <c r="Q240" s="2"/>
      <c r="R240" s="5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15.75" customHeight="1" x14ac:dyDescent="0.3">
      <c r="A241" s="2"/>
      <c r="B241" s="2"/>
      <c r="C241" s="2"/>
      <c r="D241" s="5"/>
      <c r="E241" s="2"/>
      <c r="F241" s="2"/>
      <c r="G241" s="2"/>
      <c r="H241" s="2"/>
      <c r="I241" s="2"/>
      <c r="J241" s="2"/>
      <c r="K241" s="2"/>
      <c r="L241" s="64"/>
      <c r="M241" s="2"/>
      <c r="N241" s="2"/>
      <c r="O241" s="5"/>
      <c r="P241" s="2"/>
      <c r="Q241" s="2"/>
      <c r="R241" s="5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15.75" customHeight="1" x14ac:dyDescent="0.3">
      <c r="A242" s="2"/>
      <c r="B242" s="2"/>
      <c r="C242" s="2"/>
      <c r="D242" s="5"/>
      <c r="E242" s="2"/>
      <c r="F242" s="2"/>
      <c r="G242" s="2"/>
      <c r="H242" s="2"/>
      <c r="I242" s="2"/>
      <c r="J242" s="2"/>
      <c r="K242" s="2"/>
      <c r="L242" s="64"/>
      <c r="M242" s="2"/>
      <c r="N242" s="2"/>
      <c r="O242" s="5"/>
      <c r="P242" s="2"/>
      <c r="Q242" s="2"/>
      <c r="R242" s="5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ht="15.75" customHeight="1" x14ac:dyDescent="0.3">
      <c r="A243" s="2"/>
      <c r="B243" s="2"/>
      <c r="C243" s="2"/>
      <c r="D243" s="5"/>
      <c r="E243" s="2"/>
      <c r="F243" s="2"/>
      <c r="G243" s="2"/>
      <c r="H243" s="2"/>
      <c r="I243" s="2"/>
      <c r="J243" s="2"/>
      <c r="K243" s="2"/>
      <c r="L243" s="64"/>
      <c r="M243" s="2"/>
      <c r="N243" s="2"/>
      <c r="O243" s="5"/>
      <c r="P243" s="2"/>
      <c r="Q243" s="2"/>
      <c r="R243" s="5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15.75" customHeight="1" x14ac:dyDescent="0.3">
      <c r="A244" s="2"/>
      <c r="B244" s="2"/>
      <c r="C244" s="2"/>
      <c r="D244" s="5"/>
      <c r="E244" s="2"/>
      <c r="F244" s="2"/>
      <c r="G244" s="2"/>
      <c r="H244" s="2"/>
      <c r="I244" s="2"/>
      <c r="J244" s="2"/>
      <c r="K244" s="2"/>
      <c r="L244" s="64"/>
      <c r="M244" s="2"/>
      <c r="N244" s="2"/>
      <c r="O244" s="5"/>
      <c r="P244" s="2"/>
      <c r="Q244" s="2"/>
      <c r="R244" s="5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15.75" customHeight="1" x14ac:dyDescent="0.3">
      <c r="A245" s="2"/>
      <c r="B245" s="2"/>
      <c r="C245" s="2"/>
      <c r="D245" s="5"/>
      <c r="E245" s="2"/>
      <c r="F245" s="2"/>
      <c r="G245" s="2"/>
      <c r="H245" s="2"/>
      <c r="I245" s="2"/>
      <c r="J245" s="2"/>
      <c r="K245" s="2"/>
      <c r="L245" s="64"/>
      <c r="M245" s="2"/>
      <c r="N245" s="2"/>
      <c r="O245" s="5"/>
      <c r="P245" s="2"/>
      <c r="Q245" s="2"/>
      <c r="R245" s="5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ht="15.75" customHeight="1" x14ac:dyDescent="0.3">
      <c r="A246" s="2"/>
      <c r="B246" s="2"/>
      <c r="C246" s="2"/>
      <c r="D246" s="5"/>
      <c r="E246" s="2"/>
      <c r="F246" s="2"/>
      <c r="G246" s="2"/>
      <c r="H246" s="2"/>
      <c r="I246" s="2"/>
      <c r="J246" s="2"/>
      <c r="K246" s="2"/>
      <c r="L246" s="64"/>
      <c r="M246" s="2"/>
      <c r="N246" s="2"/>
      <c r="O246" s="5"/>
      <c r="P246" s="2"/>
      <c r="Q246" s="2"/>
      <c r="R246" s="5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ht="15.75" customHeight="1" x14ac:dyDescent="0.3">
      <c r="A247" s="2"/>
      <c r="B247" s="2"/>
      <c r="C247" s="2"/>
      <c r="D247" s="5"/>
      <c r="E247" s="2"/>
      <c r="F247" s="2"/>
      <c r="G247" s="2"/>
      <c r="H247" s="2"/>
      <c r="I247" s="2"/>
      <c r="J247" s="2"/>
      <c r="K247" s="2"/>
      <c r="L247" s="64"/>
      <c r="M247" s="2"/>
      <c r="N247" s="2"/>
      <c r="O247" s="5"/>
      <c r="P247" s="2"/>
      <c r="Q247" s="2"/>
      <c r="R247" s="5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ht="15.75" customHeight="1" x14ac:dyDescent="0.3">
      <c r="A248" s="2"/>
      <c r="B248" s="2"/>
      <c r="C248" s="2"/>
      <c r="D248" s="5"/>
      <c r="E248" s="2"/>
      <c r="F248" s="2"/>
      <c r="G248" s="2"/>
      <c r="H248" s="2"/>
      <c r="I248" s="2"/>
      <c r="J248" s="2"/>
      <c r="K248" s="2"/>
      <c r="L248" s="64"/>
      <c r="M248" s="2"/>
      <c r="N248" s="2"/>
      <c r="O248" s="5"/>
      <c r="P248" s="2"/>
      <c r="Q248" s="2"/>
      <c r="R248" s="5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ht="15.75" customHeight="1" x14ac:dyDescent="0.3">
      <c r="A249" s="2"/>
      <c r="B249" s="2"/>
      <c r="C249" s="2"/>
      <c r="D249" s="5"/>
      <c r="E249" s="2"/>
      <c r="F249" s="2"/>
      <c r="G249" s="2"/>
      <c r="H249" s="2"/>
      <c r="I249" s="2"/>
      <c r="J249" s="2"/>
      <c r="K249" s="2"/>
      <c r="L249" s="64"/>
      <c r="M249" s="2"/>
      <c r="N249" s="2"/>
      <c r="O249" s="5"/>
      <c r="P249" s="2"/>
      <c r="Q249" s="2"/>
      <c r="R249" s="5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15.75" customHeight="1" x14ac:dyDescent="0.3">
      <c r="A250" s="2"/>
      <c r="B250" s="2"/>
      <c r="C250" s="2"/>
      <c r="D250" s="5"/>
      <c r="E250" s="2"/>
      <c r="F250" s="2"/>
      <c r="G250" s="2"/>
      <c r="H250" s="2"/>
      <c r="I250" s="2"/>
      <c r="J250" s="2"/>
      <c r="K250" s="2"/>
      <c r="L250" s="64"/>
      <c r="M250" s="2"/>
      <c r="N250" s="2"/>
      <c r="O250" s="5"/>
      <c r="P250" s="2"/>
      <c r="Q250" s="2"/>
      <c r="R250" s="5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ht="15.75" customHeight="1" x14ac:dyDescent="0.3">
      <c r="A251" s="2"/>
      <c r="B251" s="2"/>
      <c r="C251" s="2"/>
      <c r="D251" s="5"/>
      <c r="E251" s="2"/>
      <c r="F251" s="2"/>
      <c r="G251" s="2"/>
      <c r="H251" s="2"/>
      <c r="I251" s="2"/>
      <c r="J251" s="2"/>
      <c r="K251" s="2"/>
      <c r="L251" s="64"/>
      <c r="M251" s="2"/>
      <c r="N251" s="2"/>
      <c r="O251" s="5"/>
      <c r="P251" s="2"/>
      <c r="Q251" s="2"/>
      <c r="R251" s="5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ht="15.75" customHeight="1" x14ac:dyDescent="0.3">
      <c r="A252" s="2"/>
      <c r="B252" s="2"/>
      <c r="C252" s="2"/>
      <c r="D252" s="5"/>
      <c r="E252" s="2"/>
      <c r="F252" s="2"/>
      <c r="G252" s="2"/>
      <c r="H252" s="2"/>
      <c r="I252" s="2"/>
      <c r="J252" s="2"/>
      <c r="K252" s="2"/>
      <c r="L252" s="64"/>
      <c r="M252" s="2"/>
      <c r="N252" s="2"/>
      <c r="O252" s="5"/>
      <c r="P252" s="2"/>
      <c r="Q252" s="2"/>
      <c r="R252" s="5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ht="15.75" customHeight="1" x14ac:dyDescent="0.3">
      <c r="A253" s="2"/>
      <c r="B253" s="2"/>
      <c r="C253" s="2"/>
      <c r="D253" s="5"/>
      <c r="E253" s="2"/>
      <c r="F253" s="2"/>
      <c r="G253" s="2"/>
      <c r="H253" s="2"/>
      <c r="I253" s="2"/>
      <c r="J253" s="2"/>
      <c r="K253" s="2"/>
      <c r="L253" s="64"/>
      <c r="M253" s="2"/>
      <c r="N253" s="2"/>
      <c r="O253" s="5"/>
      <c r="P253" s="2"/>
      <c r="Q253" s="2"/>
      <c r="R253" s="5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ht="15.75" customHeight="1" x14ac:dyDescent="0.3">
      <c r="A254" s="2"/>
      <c r="B254" s="2"/>
      <c r="C254" s="2"/>
      <c r="D254" s="5"/>
      <c r="E254" s="2"/>
      <c r="F254" s="2"/>
      <c r="G254" s="2"/>
      <c r="H254" s="2"/>
      <c r="I254" s="2"/>
      <c r="J254" s="2"/>
      <c r="K254" s="2"/>
      <c r="L254" s="64"/>
      <c r="M254" s="2"/>
      <c r="N254" s="2"/>
      <c r="O254" s="5"/>
      <c r="P254" s="2"/>
      <c r="Q254" s="2"/>
      <c r="R254" s="5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ht="15.75" customHeight="1" x14ac:dyDescent="0.3">
      <c r="A255" s="2"/>
      <c r="B255" s="2"/>
      <c r="C255" s="2"/>
      <c r="D255" s="5"/>
      <c r="E255" s="2"/>
      <c r="F255" s="2"/>
      <c r="G255" s="2"/>
      <c r="H255" s="2"/>
      <c r="I255" s="2"/>
      <c r="J255" s="2"/>
      <c r="K255" s="2"/>
      <c r="L255" s="64"/>
      <c r="M255" s="2"/>
      <c r="N255" s="2"/>
      <c r="O255" s="5"/>
      <c r="P255" s="2"/>
      <c r="Q255" s="2"/>
      <c r="R255" s="5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ht="15.75" customHeight="1" x14ac:dyDescent="0.3">
      <c r="A256" s="2"/>
      <c r="B256" s="2"/>
      <c r="C256" s="2"/>
      <c r="D256" s="5"/>
      <c r="E256" s="2"/>
      <c r="F256" s="2"/>
      <c r="G256" s="2"/>
      <c r="H256" s="2"/>
      <c r="I256" s="2"/>
      <c r="J256" s="2"/>
      <c r="K256" s="2"/>
      <c r="L256" s="64"/>
      <c r="M256" s="2"/>
      <c r="N256" s="2"/>
      <c r="O256" s="5"/>
      <c r="P256" s="2"/>
      <c r="Q256" s="2"/>
      <c r="R256" s="5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ht="15.75" customHeight="1" x14ac:dyDescent="0.3">
      <c r="A257" s="2"/>
      <c r="B257" s="2"/>
      <c r="C257" s="2"/>
      <c r="D257" s="5"/>
      <c r="E257" s="2"/>
      <c r="F257" s="2"/>
      <c r="G257" s="2"/>
      <c r="H257" s="2"/>
      <c r="I257" s="2"/>
      <c r="J257" s="2"/>
      <c r="K257" s="2"/>
      <c r="L257" s="64"/>
      <c r="M257" s="2"/>
      <c r="N257" s="2"/>
      <c r="O257" s="5"/>
      <c r="P257" s="2"/>
      <c r="Q257" s="2"/>
      <c r="R257" s="5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15.75" customHeight="1" x14ac:dyDescent="0.3">
      <c r="A258" s="2"/>
      <c r="B258" s="2"/>
      <c r="C258" s="2"/>
      <c r="D258" s="5"/>
      <c r="E258" s="2"/>
      <c r="F258" s="2"/>
      <c r="G258" s="2"/>
      <c r="H258" s="2"/>
      <c r="I258" s="2"/>
      <c r="J258" s="2"/>
      <c r="K258" s="2"/>
      <c r="L258" s="64"/>
      <c r="M258" s="2"/>
      <c r="N258" s="2"/>
      <c r="O258" s="5"/>
      <c r="P258" s="2"/>
      <c r="Q258" s="2"/>
      <c r="R258" s="5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ht="15.75" customHeight="1" x14ac:dyDescent="0.3">
      <c r="A259" s="2"/>
      <c r="B259" s="2"/>
      <c r="C259" s="2"/>
      <c r="D259" s="5"/>
      <c r="E259" s="2"/>
      <c r="F259" s="2"/>
      <c r="G259" s="2"/>
      <c r="H259" s="2"/>
      <c r="I259" s="2"/>
      <c r="J259" s="2"/>
      <c r="K259" s="2"/>
      <c r="L259" s="64"/>
      <c r="M259" s="2"/>
      <c r="N259" s="2"/>
      <c r="O259" s="5"/>
      <c r="P259" s="2"/>
      <c r="Q259" s="2"/>
      <c r="R259" s="5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ht="15.75" customHeight="1" x14ac:dyDescent="0.3">
      <c r="A260" s="2"/>
      <c r="B260" s="2"/>
      <c r="C260" s="2"/>
      <c r="D260" s="5"/>
      <c r="E260" s="2"/>
      <c r="F260" s="2"/>
      <c r="G260" s="2"/>
      <c r="H260" s="2"/>
      <c r="I260" s="2"/>
      <c r="J260" s="2"/>
      <c r="K260" s="2"/>
      <c r="L260" s="64"/>
      <c r="M260" s="2"/>
      <c r="N260" s="2"/>
      <c r="O260" s="5"/>
      <c r="P260" s="2"/>
      <c r="Q260" s="2"/>
      <c r="R260" s="5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15.75" customHeight="1" x14ac:dyDescent="0.3">
      <c r="A261" s="2"/>
      <c r="B261" s="2"/>
      <c r="C261" s="2"/>
      <c r="D261" s="5"/>
      <c r="E261" s="2"/>
      <c r="F261" s="2"/>
      <c r="G261" s="2"/>
      <c r="H261" s="2"/>
      <c r="I261" s="2"/>
      <c r="J261" s="2"/>
      <c r="K261" s="2"/>
      <c r="L261" s="64"/>
      <c r="M261" s="2"/>
      <c r="N261" s="2"/>
      <c r="O261" s="5"/>
      <c r="P261" s="2"/>
      <c r="Q261" s="2"/>
      <c r="R261" s="5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15.75" customHeight="1" x14ac:dyDescent="0.3">
      <c r="A262" s="2"/>
      <c r="B262" s="2"/>
      <c r="C262" s="2"/>
      <c r="D262" s="5"/>
      <c r="E262" s="2"/>
      <c r="F262" s="2"/>
      <c r="G262" s="2"/>
      <c r="H262" s="2"/>
      <c r="I262" s="2"/>
      <c r="J262" s="2"/>
      <c r="K262" s="2"/>
      <c r="L262" s="64"/>
      <c r="M262" s="2"/>
      <c r="N262" s="2"/>
      <c r="O262" s="5"/>
      <c r="P262" s="2"/>
      <c r="Q262" s="2"/>
      <c r="R262" s="5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ht="15.75" customHeight="1" x14ac:dyDescent="0.3">
      <c r="A263" s="2"/>
      <c r="B263" s="2"/>
      <c r="C263" s="2"/>
      <c r="D263" s="5"/>
      <c r="E263" s="2"/>
      <c r="F263" s="2"/>
      <c r="G263" s="2"/>
      <c r="H263" s="2"/>
      <c r="I263" s="2"/>
      <c r="J263" s="2"/>
      <c r="K263" s="2"/>
      <c r="L263" s="64"/>
      <c r="M263" s="2"/>
      <c r="N263" s="2"/>
      <c r="O263" s="5"/>
      <c r="P263" s="2"/>
      <c r="Q263" s="2"/>
      <c r="R263" s="5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ht="15.75" customHeight="1" x14ac:dyDescent="0.3">
      <c r="A264" s="2"/>
      <c r="B264" s="2"/>
      <c r="C264" s="2"/>
      <c r="D264" s="5"/>
      <c r="E264" s="2"/>
      <c r="F264" s="2"/>
      <c r="G264" s="2"/>
      <c r="H264" s="2"/>
      <c r="I264" s="2"/>
      <c r="J264" s="2"/>
      <c r="K264" s="2"/>
      <c r="L264" s="64"/>
      <c r="M264" s="2"/>
      <c r="N264" s="2"/>
      <c r="O264" s="5"/>
      <c r="P264" s="2"/>
      <c r="Q264" s="2"/>
      <c r="R264" s="5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ht="15.75" customHeight="1" x14ac:dyDescent="0.3">
      <c r="A265" s="2"/>
      <c r="B265" s="2"/>
      <c r="C265" s="2"/>
      <c r="D265" s="5"/>
      <c r="E265" s="2"/>
      <c r="F265" s="2"/>
      <c r="G265" s="2"/>
      <c r="H265" s="2"/>
      <c r="I265" s="2"/>
      <c r="J265" s="2"/>
      <c r="K265" s="2"/>
      <c r="L265" s="64"/>
      <c r="M265" s="2"/>
      <c r="N265" s="2"/>
      <c r="O265" s="5"/>
      <c r="P265" s="2"/>
      <c r="Q265" s="2"/>
      <c r="R265" s="5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ht="15.75" customHeight="1" x14ac:dyDescent="0.3">
      <c r="A266" s="2"/>
      <c r="B266" s="2"/>
      <c r="C266" s="2"/>
      <c r="D266" s="5"/>
      <c r="E266" s="2"/>
      <c r="F266" s="2"/>
      <c r="G266" s="2"/>
      <c r="H266" s="2"/>
      <c r="I266" s="2"/>
      <c r="J266" s="2"/>
      <c r="K266" s="2"/>
      <c r="L266" s="64"/>
      <c r="M266" s="2"/>
      <c r="N266" s="2"/>
      <c r="O266" s="5"/>
      <c r="P266" s="2"/>
      <c r="Q266" s="2"/>
      <c r="R266" s="5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ht="15.75" customHeight="1" x14ac:dyDescent="0.3">
      <c r="A267" s="2"/>
      <c r="B267" s="2"/>
      <c r="C267" s="2"/>
      <c r="D267" s="5"/>
      <c r="E267" s="2"/>
      <c r="F267" s="2"/>
      <c r="G267" s="2"/>
      <c r="H267" s="2"/>
      <c r="I267" s="2"/>
      <c r="J267" s="2"/>
      <c r="K267" s="2"/>
      <c r="L267" s="64"/>
      <c r="M267" s="2"/>
      <c r="N267" s="2"/>
      <c r="O267" s="5"/>
      <c r="P267" s="2"/>
      <c r="Q267" s="2"/>
      <c r="R267" s="5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ht="15.75" customHeight="1" x14ac:dyDescent="0.3">
      <c r="A268" s="2"/>
      <c r="B268" s="2"/>
      <c r="C268" s="2"/>
      <c r="D268" s="5"/>
      <c r="E268" s="2"/>
      <c r="F268" s="2"/>
      <c r="G268" s="2"/>
      <c r="H268" s="2"/>
      <c r="I268" s="2"/>
      <c r="J268" s="2"/>
      <c r="K268" s="2"/>
      <c r="L268" s="64"/>
      <c r="M268" s="2"/>
      <c r="N268" s="2"/>
      <c r="O268" s="5"/>
      <c r="P268" s="2"/>
      <c r="Q268" s="2"/>
      <c r="R268" s="5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ht="15.75" customHeight="1" x14ac:dyDescent="0.3">
      <c r="A269" s="2"/>
      <c r="B269" s="2"/>
      <c r="C269" s="2"/>
      <c r="D269" s="5"/>
      <c r="E269" s="2"/>
      <c r="F269" s="2"/>
      <c r="G269" s="2"/>
      <c r="H269" s="2"/>
      <c r="I269" s="2"/>
      <c r="J269" s="2"/>
      <c r="K269" s="2"/>
      <c r="L269" s="64"/>
      <c r="M269" s="2"/>
      <c r="N269" s="2"/>
      <c r="O269" s="5"/>
      <c r="P269" s="2"/>
      <c r="Q269" s="2"/>
      <c r="R269" s="5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ht="15.75" customHeight="1" x14ac:dyDescent="0.3">
      <c r="A270" s="2"/>
      <c r="B270" s="2"/>
      <c r="C270" s="2"/>
      <c r="D270" s="5"/>
      <c r="E270" s="2"/>
      <c r="F270" s="2"/>
      <c r="G270" s="2"/>
      <c r="H270" s="2"/>
      <c r="I270" s="2"/>
      <c r="J270" s="2"/>
      <c r="K270" s="2"/>
      <c r="L270" s="64"/>
      <c r="M270" s="2"/>
      <c r="N270" s="2"/>
      <c r="O270" s="5"/>
      <c r="P270" s="2"/>
      <c r="Q270" s="2"/>
      <c r="R270" s="5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ht="15.75" customHeight="1" x14ac:dyDescent="0.3">
      <c r="A271" s="2"/>
      <c r="B271" s="2"/>
      <c r="C271" s="2"/>
      <c r="D271" s="5"/>
      <c r="E271" s="2"/>
      <c r="F271" s="2"/>
      <c r="G271" s="2"/>
      <c r="H271" s="2"/>
      <c r="I271" s="2"/>
      <c r="J271" s="2"/>
      <c r="K271" s="2"/>
      <c r="L271" s="64"/>
      <c r="M271" s="2"/>
      <c r="N271" s="2"/>
      <c r="O271" s="5"/>
      <c r="P271" s="2"/>
      <c r="Q271" s="2"/>
      <c r="R271" s="5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ht="15.75" customHeight="1" x14ac:dyDescent="0.3">
      <c r="A272" s="2"/>
      <c r="B272" s="2"/>
      <c r="C272" s="2"/>
      <c r="D272" s="5"/>
      <c r="E272" s="2"/>
      <c r="F272" s="2"/>
      <c r="G272" s="2"/>
      <c r="H272" s="2"/>
      <c r="I272" s="2"/>
      <c r="J272" s="2"/>
      <c r="K272" s="2"/>
      <c r="L272" s="64"/>
      <c r="M272" s="2"/>
      <c r="N272" s="2"/>
      <c r="O272" s="5"/>
      <c r="P272" s="2"/>
      <c r="Q272" s="2"/>
      <c r="R272" s="5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ht="15.75" customHeight="1" x14ac:dyDescent="0.3">
      <c r="A273" s="2"/>
      <c r="B273" s="2"/>
      <c r="C273" s="2"/>
      <c r="D273" s="5"/>
      <c r="E273" s="2"/>
      <c r="F273" s="2"/>
      <c r="G273" s="2"/>
      <c r="H273" s="2"/>
      <c r="I273" s="2"/>
      <c r="J273" s="2"/>
      <c r="K273" s="2"/>
      <c r="L273" s="64"/>
      <c r="M273" s="2"/>
      <c r="N273" s="2"/>
      <c r="O273" s="5"/>
      <c r="P273" s="2"/>
      <c r="Q273" s="2"/>
      <c r="R273" s="5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ht="15.75" customHeight="1" x14ac:dyDescent="0.3">
      <c r="A274" s="2"/>
      <c r="B274" s="2"/>
      <c r="C274" s="2"/>
      <c r="D274" s="5"/>
      <c r="E274" s="2"/>
      <c r="F274" s="2"/>
      <c r="G274" s="2"/>
      <c r="H274" s="2"/>
      <c r="I274" s="2"/>
      <c r="J274" s="2"/>
      <c r="K274" s="2"/>
      <c r="L274" s="64"/>
      <c r="M274" s="2"/>
      <c r="N274" s="2"/>
      <c r="O274" s="5"/>
      <c r="P274" s="2"/>
      <c r="Q274" s="2"/>
      <c r="R274" s="5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ht="15.75" customHeight="1" x14ac:dyDescent="0.3">
      <c r="A275" s="2"/>
      <c r="B275" s="2"/>
      <c r="C275" s="2"/>
      <c r="D275" s="5"/>
      <c r="E275" s="2"/>
      <c r="F275" s="2"/>
      <c r="G275" s="2"/>
      <c r="H275" s="2"/>
      <c r="I275" s="2"/>
      <c r="J275" s="2"/>
      <c r="K275" s="2"/>
      <c r="L275" s="64"/>
      <c r="M275" s="2"/>
      <c r="N275" s="2"/>
      <c r="O275" s="5"/>
      <c r="P275" s="2"/>
      <c r="Q275" s="2"/>
      <c r="R275" s="5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ht="15.75" customHeight="1" x14ac:dyDescent="0.3">
      <c r="A276" s="2"/>
      <c r="B276" s="2"/>
      <c r="C276" s="2"/>
      <c r="D276" s="5"/>
      <c r="E276" s="2"/>
      <c r="F276" s="2"/>
      <c r="G276" s="2"/>
      <c r="H276" s="2"/>
      <c r="I276" s="2"/>
      <c r="J276" s="2"/>
      <c r="K276" s="2"/>
      <c r="L276" s="64"/>
      <c r="M276" s="2"/>
      <c r="N276" s="2"/>
      <c r="O276" s="5"/>
      <c r="P276" s="2"/>
      <c r="Q276" s="2"/>
      <c r="R276" s="5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ht="15.75" customHeight="1" x14ac:dyDescent="0.3">
      <c r="A277" s="2"/>
      <c r="B277" s="2"/>
      <c r="C277" s="2"/>
      <c r="D277" s="5"/>
      <c r="E277" s="2"/>
      <c r="F277" s="2"/>
      <c r="G277" s="2"/>
      <c r="H277" s="2"/>
      <c r="I277" s="2"/>
      <c r="J277" s="2"/>
      <c r="K277" s="2"/>
      <c r="L277" s="64"/>
      <c r="M277" s="2"/>
      <c r="N277" s="2"/>
      <c r="O277" s="5"/>
      <c r="P277" s="2"/>
      <c r="Q277" s="2"/>
      <c r="R277" s="5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ht="15.75" customHeight="1" x14ac:dyDescent="0.3">
      <c r="A278" s="2"/>
      <c r="B278" s="2"/>
      <c r="C278" s="2"/>
      <c r="D278" s="5"/>
      <c r="E278" s="2"/>
      <c r="F278" s="2"/>
      <c r="G278" s="2"/>
      <c r="H278" s="2"/>
      <c r="I278" s="2"/>
      <c r="J278" s="2"/>
      <c r="K278" s="2"/>
      <c r="L278" s="64"/>
      <c r="M278" s="2"/>
      <c r="N278" s="2"/>
      <c r="O278" s="5"/>
      <c r="P278" s="2"/>
      <c r="Q278" s="2"/>
      <c r="R278" s="5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ht="15.75" customHeight="1" x14ac:dyDescent="0.3">
      <c r="A279" s="2"/>
      <c r="B279" s="2"/>
      <c r="C279" s="2"/>
      <c r="D279" s="5"/>
      <c r="E279" s="2"/>
      <c r="F279" s="2"/>
      <c r="G279" s="2"/>
      <c r="H279" s="2"/>
      <c r="I279" s="2"/>
      <c r="J279" s="2"/>
      <c r="K279" s="2"/>
      <c r="L279" s="64"/>
      <c r="M279" s="2"/>
      <c r="N279" s="2"/>
      <c r="O279" s="5"/>
      <c r="P279" s="2"/>
      <c r="Q279" s="2"/>
      <c r="R279" s="5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ht="15.75" customHeight="1" x14ac:dyDescent="0.3">
      <c r="A280" s="2"/>
      <c r="B280" s="2"/>
      <c r="C280" s="2"/>
      <c r="D280" s="5"/>
      <c r="E280" s="2"/>
      <c r="F280" s="2"/>
      <c r="G280" s="2"/>
      <c r="H280" s="2"/>
      <c r="I280" s="2"/>
      <c r="J280" s="2"/>
      <c r="K280" s="2"/>
      <c r="L280" s="64"/>
      <c r="M280" s="2"/>
      <c r="N280" s="2"/>
      <c r="O280" s="5"/>
      <c r="P280" s="2"/>
      <c r="Q280" s="2"/>
      <c r="R280" s="5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ht="15.75" customHeight="1" x14ac:dyDescent="0.3">
      <c r="A281" s="2"/>
      <c r="B281" s="2"/>
      <c r="C281" s="2"/>
      <c r="D281" s="5"/>
      <c r="E281" s="2"/>
      <c r="F281" s="2"/>
      <c r="G281" s="2"/>
      <c r="H281" s="2"/>
      <c r="I281" s="2"/>
      <c r="J281" s="2"/>
      <c r="K281" s="2"/>
      <c r="L281" s="64"/>
      <c r="M281" s="2"/>
      <c r="N281" s="2"/>
      <c r="O281" s="5"/>
      <c r="P281" s="2"/>
      <c r="Q281" s="2"/>
      <c r="R281" s="5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ht="15.75" customHeight="1" x14ac:dyDescent="0.3">
      <c r="A282" s="2"/>
      <c r="B282" s="2"/>
      <c r="C282" s="2"/>
      <c r="D282" s="5"/>
      <c r="E282" s="2"/>
      <c r="F282" s="2"/>
      <c r="G282" s="2"/>
      <c r="H282" s="2"/>
      <c r="I282" s="2"/>
      <c r="J282" s="2"/>
      <c r="K282" s="2"/>
      <c r="L282" s="64"/>
      <c r="M282" s="2"/>
      <c r="N282" s="2"/>
      <c r="O282" s="5"/>
      <c r="P282" s="2"/>
      <c r="Q282" s="2"/>
      <c r="R282" s="5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ht="15.75" customHeight="1" x14ac:dyDescent="0.3">
      <c r="A283" s="2"/>
      <c r="B283" s="2"/>
      <c r="C283" s="2"/>
      <c r="D283" s="5"/>
      <c r="E283" s="2"/>
      <c r="F283" s="2"/>
      <c r="G283" s="2"/>
      <c r="H283" s="2"/>
      <c r="I283" s="2"/>
      <c r="J283" s="2"/>
      <c r="K283" s="2"/>
      <c r="L283" s="64"/>
      <c r="M283" s="2"/>
      <c r="N283" s="2"/>
      <c r="O283" s="5"/>
      <c r="P283" s="2"/>
      <c r="Q283" s="2"/>
      <c r="R283" s="5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ht="15.75" customHeight="1" x14ac:dyDescent="0.3">
      <c r="A284" s="2"/>
      <c r="B284" s="2"/>
      <c r="C284" s="2"/>
      <c r="D284" s="5"/>
      <c r="E284" s="2"/>
      <c r="F284" s="2"/>
      <c r="G284" s="2"/>
      <c r="H284" s="2"/>
      <c r="I284" s="2"/>
      <c r="J284" s="2"/>
      <c r="K284" s="2"/>
      <c r="L284" s="64"/>
      <c r="M284" s="2"/>
      <c r="N284" s="2"/>
      <c r="O284" s="5"/>
      <c r="P284" s="2"/>
      <c r="Q284" s="2"/>
      <c r="R284" s="5"/>
      <c r="S284" s="2"/>
      <c r="T284" s="2"/>
      <c r="U284" s="2"/>
      <c r="V284" s="2"/>
      <c r="W284" s="2"/>
      <c r="X284" s="2"/>
      <c r="Y284" s="2"/>
      <c r="Z284" s="2"/>
      <c r="AA284" s="2"/>
    </row>
    <row r="285" spans="1:27" ht="15.75" customHeight="1" x14ac:dyDescent="0.3">
      <c r="A285" s="2"/>
      <c r="B285" s="2"/>
      <c r="C285" s="2"/>
      <c r="D285" s="5"/>
      <c r="E285" s="2"/>
      <c r="F285" s="2"/>
      <c r="G285" s="2"/>
      <c r="H285" s="2"/>
      <c r="I285" s="2"/>
      <c r="J285" s="2"/>
      <c r="K285" s="2"/>
      <c r="L285" s="64"/>
      <c r="M285" s="2"/>
      <c r="N285" s="2"/>
      <c r="O285" s="5"/>
      <c r="P285" s="2"/>
      <c r="Q285" s="2"/>
      <c r="R285" s="5"/>
      <c r="S285" s="2"/>
      <c r="T285" s="2"/>
      <c r="U285" s="2"/>
      <c r="V285" s="2"/>
      <c r="W285" s="2"/>
      <c r="X285" s="2"/>
      <c r="Y285" s="2"/>
      <c r="Z285" s="2"/>
      <c r="AA285" s="2"/>
    </row>
    <row r="286" spans="1:27" ht="15.75" customHeight="1" x14ac:dyDescent="0.3">
      <c r="A286" s="2"/>
      <c r="B286" s="2"/>
      <c r="C286" s="2"/>
      <c r="D286" s="5"/>
      <c r="E286" s="2"/>
      <c r="F286" s="2"/>
      <c r="G286" s="2"/>
      <c r="H286" s="2"/>
      <c r="I286" s="2"/>
      <c r="J286" s="2"/>
      <c r="K286" s="2"/>
      <c r="L286" s="64"/>
      <c r="M286" s="2"/>
      <c r="N286" s="2"/>
      <c r="O286" s="5"/>
      <c r="P286" s="2"/>
      <c r="Q286" s="2"/>
      <c r="R286" s="5"/>
      <c r="S286" s="2"/>
      <c r="T286" s="2"/>
      <c r="U286" s="2"/>
      <c r="V286" s="2"/>
      <c r="W286" s="2"/>
      <c r="X286" s="2"/>
      <c r="Y286" s="2"/>
      <c r="Z286" s="2"/>
      <c r="AA286" s="2"/>
    </row>
    <row r="287" spans="1:27" ht="15.75" customHeight="1" x14ac:dyDescent="0.3">
      <c r="A287" s="2"/>
      <c r="B287" s="2"/>
      <c r="C287" s="2"/>
      <c r="D287" s="5"/>
      <c r="E287" s="2"/>
      <c r="F287" s="2"/>
      <c r="G287" s="2"/>
      <c r="H287" s="2"/>
      <c r="I287" s="2"/>
      <c r="J287" s="2"/>
      <c r="K287" s="2"/>
      <c r="L287" s="64"/>
      <c r="M287" s="2"/>
      <c r="N287" s="2"/>
      <c r="O287" s="5"/>
      <c r="P287" s="2"/>
      <c r="Q287" s="2"/>
      <c r="R287" s="5"/>
      <c r="S287" s="2"/>
      <c r="T287" s="2"/>
      <c r="U287" s="2"/>
      <c r="V287" s="2"/>
      <c r="W287" s="2"/>
      <c r="X287" s="2"/>
      <c r="Y287" s="2"/>
      <c r="Z287" s="2"/>
      <c r="AA287" s="2"/>
    </row>
    <row r="288" spans="1:27" ht="15.75" customHeight="1" x14ac:dyDescent="0.3">
      <c r="A288" s="2"/>
      <c r="B288" s="2"/>
      <c r="C288" s="2"/>
      <c r="D288" s="5"/>
      <c r="E288" s="2"/>
      <c r="F288" s="2"/>
      <c r="G288" s="2"/>
      <c r="H288" s="2"/>
      <c r="I288" s="2"/>
      <c r="J288" s="2"/>
      <c r="K288" s="2"/>
      <c r="L288" s="64"/>
      <c r="M288" s="2"/>
      <c r="N288" s="2"/>
      <c r="O288" s="5"/>
      <c r="P288" s="2"/>
      <c r="Q288" s="2"/>
      <c r="R288" s="5"/>
      <c r="S288" s="2"/>
      <c r="T288" s="2"/>
      <c r="U288" s="2"/>
      <c r="V288" s="2"/>
      <c r="W288" s="2"/>
      <c r="X288" s="2"/>
      <c r="Y288" s="2"/>
      <c r="Z288" s="2"/>
      <c r="AA288" s="2"/>
    </row>
    <row r="289" spans="1:27" ht="15.75" customHeight="1" x14ac:dyDescent="0.3">
      <c r="A289" s="2"/>
      <c r="B289" s="2"/>
      <c r="C289" s="2"/>
      <c r="D289" s="5"/>
      <c r="E289" s="2"/>
      <c r="F289" s="2"/>
      <c r="G289" s="2"/>
      <c r="H289" s="2"/>
      <c r="I289" s="2"/>
      <c r="J289" s="2"/>
      <c r="K289" s="2"/>
      <c r="L289" s="64"/>
      <c r="M289" s="2"/>
      <c r="N289" s="2"/>
      <c r="O289" s="5"/>
      <c r="P289" s="2"/>
      <c r="Q289" s="2"/>
      <c r="R289" s="5"/>
      <c r="S289" s="2"/>
      <c r="T289" s="2"/>
      <c r="U289" s="2"/>
      <c r="V289" s="2"/>
      <c r="W289" s="2"/>
      <c r="X289" s="2"/>
      <c r="Y289" s="2"/>
      <c r="Z289" s="2"/>
      <c r="AA289" s="2"/>
    </row>
    <row r="290" spans="1:27" ht="15.75" customHeight="1" x14ac:dyDescent="0.3">
      <c r="A290" s="2"/>
      <c r="B290" s="2"/>
      <c r="C290" s="2"/>
      <c r="D290" s="5"/>
      <c r="E290" s="2"/>
      <c r="F290" s="2"/>
      <c r="G290" s="2"/>
      <c r="H290" s="2"/>
      <c r="I290" s="2"/>
      <c r="J290" s="2"/>
      <c r="K290" s="2"/>
      <c r="L290" s="64"/>
      <c r="M290" s="2"/>
      <c r="N290" s="2"/>
      <c r="O290" s="5"/>
      <c r="P290" s="2"/>
      <c r="Q290" s="2"/>
      <c r="R290" s="5"/>
      <c r="S290" s="2"/>
      <c r="T290" s="2"/>
      <c r="U290" s="2"/>
      <c r="V290" s="2"/>
      <c r="W290" s="2"/>
      <c r="X290" s="2"/>
      <c r="Y290" s="2"/>
      <c r="Z290" s="2"/>
      <c r="AA290" s="2"/>
    </row>
    <row r="291" spans="1:27" ht="15.75" customHeight="1" x14ac:dyDescent="0.3">
      <c r="A291" s="2"/>
      <c r="B291" s="2"/>
      <c r="C291" s="2"/>
      <c r="D291" s="5"/>
      <c r="E291" s="2"/>
      <c r="F291" s="2"/>
      <c r="G291" s="2"/>
      <c r="H291" s="2"/>
      <c r="I291" s="2"/>
      <c r="J291" s="2"/>
      <c r="K291" s="2"/>
      <c r="L291" s="64"/>
      <c r="M291" s="2"/>
      <c r="N291" s="2"/>
      <c r="O291" s="5"/>
      <c r="P291" s="2"/>
      <c r="Q291" s="2"/>
      <c r="R291" s="5"/>
      <c r="S291" s="2"/>
      <c r="T291" s="2"/>
      <c r="U291" s="2"/>
      <c r="V291" s="2"/>
      <c r="W291" s="2"/>
      <c r="X291" s="2"/>
      <c r="Y291" s="2"/>
      <c r="Z291" s="2"/>
      <c r="AA291" s="2"/>
    </row>
    <row r="292" spans="1:27" ht="15.75" customHeight="1" x14ac:dyDescent="0.3">
      <c r="A292" s="2"/>
      <c r="B292" s="2"/>
      <c r="C292" s="2"/>
      <c r="D292" s="5"/>
      <c r="E292" s="2"/>
      <c r="F292" s="2"/>
      <c r="G292" s="2"/>
      <c r="H292" s="2"/>
      <c r="I292" s="2"/>
      <c r="J292" s="2"/>
      <c r="K292" s="2"/>
      <c r="L292" s="64"/>
      <c r="M292" s="2"/>
      <c r="N292" s="2"/>
      <c r="O292" s="5"/>
      <c r="P292" s="2"/>
      <c r="Q292" s="2"/>
      <c r="R292" s="5"/>
      <c r="S292" s="2"/>
      <c r="T292" s="2"/>
      <c r="U292" s="2"/>
      <c r="V292" s="2"/>
      <c r="W292" s="2"/>
      <c r="X292" s="2"/>
      <c r="Y292" s="2"/>
      <c r="Z292" s="2"/>
      <c r="AA292" s="2"/>
    </row>
    <row r="293" spans="1:27" ht="15.75" customHeight="1" x14ac:dyDescent="0.3">
      <c r="A293" s="2"/>
      <c r="B293" s="2"/>
      <c r="C293" s="2"/>
      <c r="D293" s="5"/>
      <c r="E293" s="2"/>
      <c r="F293" s="2"/>
      <c r="G293" s="2"/>
      <c r="H293" s="2"/>
      <c r="I293" s="2"/>
      <c r="J293" s="2"/>
      <c r="K293" s="2"/>
      <c r="L293" s="64"/>
      <c r="M293" s="2"/>
      <c r="N293" s="2"/>
      <c r="O293" s="5"/>
      <c r="P293" s="2"/>
      <c r="Q293" s="2"/>
      <c r="R293" s="5"/>
      <c r="S293" s="2"/>
      <c r="T293" s="2"/>
      <c r="U293" s="2"/>
      <c r="V293" s="2"/>
      <c r="W293" s="2"/>
      <c r="X293" s="2"/>
      <c r="Y293" s="2"/>
      <c r="Z293" s="2"/>
      <c r="AA293" s="2"/>
    </row>
    <row r="294" spans="1:27" ht="15.75" customHeight="1" x14ac:dyDescent="0.3">
      <c r="A294" s="2"/>
      <c r="B294" s="2"/>
      <c r="C294" s="2"/>
      <c r="D294" s="5"/>
      <c r="E294" s="2"/>
      <c r="F294" s="2"/>
      <c r="G294" s="2"/>
      <c r="H294" s="2"/>
      <c r="I294" s="2"/>
      <c r="J294" s="2"/>
      <c r="K294" s="2"/>
      <c r="L294" s="64"/>
      <c r="M294" s="2"/>
      <c r="N294" s="2"/>
      <c r="O294" s="5"/>
      <c r="P294" s="2"/>
      <c r="Q294" s="2"/>
      <c r="R294" s="5"/>
      <c r="S294" s="2"/>
      <c r="T294" s="2"/>
      <c r="U294" s="2"/>
      <c r="V294" s="2"/>
      <c r="W294" s="2"/>
      <c r="X294" s="2"/>
      <c r="Y294" s="2"/>
      <c r="Z294" s="2"/>
      <c r="AA294" s="2"/>
    </row>
    <row r="295" spans="1:27" ht="15.75" customHeight="1" x14ac:dyDescent="0.3">
      <c r="A295" s="2"/>
      <c r="B295" s="2"/>
      <c r="C295" s="2"/>
      <c r="D295" s="5"/>
      <c r="E295" s="2"/>
      <c r="F295" s="2"/>
      <c r="G295" s="2"/>
      <c r="H295" s="2"/>
      <c r="I295" s="2"/>
      <c r="J295" s="2"/>
      <c r="K295" s="2"/>
      <c r="L295" s="64"/>
      <c r="M295" s="2"/>
      <c r="N295" s="2"/>
      <c r="O295" s="5"/>
      <c r="P295" s="2"/>
      <c r="Q295" s="2"/>
      <c r="R295" s="5"/>
      <c r="S295" s="2"/>
      <c r="T295" s="2"/>
      <c r="U295" s="2"/>
      <c r="V295" s="2"/>
      <c r="W295" s="2"/>
      <c r="X295" s="2"/>
      <c r="Y295" s="2"/>
      <c r="Z295" s="2"/>
      <c r="AA295" s="2"/>
    </row>
    <row r="296" spans="1:27" ht="15.75" customHeight="1" x14ac:dyDescent="0.3">
      <c r="A296" s="2"/>
      <c r="B296" s="2"/>
      <c r="C296" s="2"/>
      <c r="D296" s="5"/>
      <c r="E296" s="2"/>
      <c r="F296" s="2"/>
      <c r="G296" s="2"/>
      <c r="H296" s="2"/>
      <c r="I296" s="2"/>
      <c r="J296" s="2"/>
      <c r="K296" s="2"/>
      <c r="L296" s="64"/>
      <c r="M296" s="2"/>
      <c r="N296" s="2"/>
      <c r="O296" s="5"/>
      <c r="P296" s="2"/>
      <c r="Q296" s="2"/>
      <c r="R296" s="5"/>
      <c r="S296" s="2"/>
      <c r="T296" s="2"/>
      <c r="U296" s="2"/>
      <c r="V296" s="2"/>
      <c r="W296" s="2"/>
      <c r="X296" s="2"/>
      <c r="Y296" s="2"/>
      <c r="Z296" s="2"/>
      <c r="AA296" s="2"/>
    </row>
    <row r="297" spans="1:27" ht="15.75" customHeight="1" x14ac:dyDescent="0.3">
      <c r="A297" s="2"/>
      <c r="B297" s="2"/>
      <c r="C297" s="2"/>
      <c r="D297" s="5"/>
      <c r="E297" s="2"/>
      <c r="F297" s="2"/>
      <c r="G297" s="2"/>
      <c r="H297" s="2"/>
      <c r="I297" s="2"/>
      <c r="J297" s="2"/>
      <c r="K297" s="2"/>
      <c r="L297" s="64"/>
      <c r="M297" s="2"/>
      <c r="N297" s="2"/>
      <c r="O297" s="5"/>
      <c r="P297" s="2"/>
      <c r="Q297" s="2"/>
      <c r="R297" s="5"/>
      <c r="S297" s="2"/>
      <c r="T297" s="2"/>
      <c r="U297" s="2"/>
      <c r="V297" s="2"/>
      <c r="W297" s="2"/>
      <c r="X297" s="2"/>
      <c r="Y297" s="2"/>
      <c r="Z297" s="2"/>
      <c r="AA297" s="2"/>
    </row>
    <row r="298" spans="1:27" ht="15.75" customHeight="1" x14ac:dyDescent="0.3">
      <c r="A298" s="2"/>
      <c r="B298" s="2"/>
      <c r="C298" s="2"/>
      <c r="D298" s="5"/>
      <c r="E298" s="2"/>
      <c r="F298" s="2"/>
      <c r="G298" s="2"/>
      <c r="H298" s="2"/>
      <c r="I298" s="2"/>
      <c r="J298" s="2"/>
      <c r="K298" s="2"/>
      <c r="L298" s="64"/>
      <c r="M298" s="2"/>
      <c r="N298" s="2"/>
      <c r="O298" s="5"/>
      <c r="P298" s="2"/>
      <c r="Q298" s="2"/>
      <c r="R298" s="5"/>
      <c r="S298" s="2"/>
      <c r="T298" s="2"/>
      <c r="U298" s="2"/>
      <c r="V298" s="2"/>
      <c r="W298" s="2"/>
      <c r="X298" s="2"/>
      <c r="Y298" s="2"/>
      <c r="Z298" s="2"/>
      <c r="AA298" s="2"/>
    </row>
    <row r="299" spans="1:27" ht="15.75" customHeight="1" x14ac:dyDescent="0.3">
      <c r="A299" s="2"/>
      <c r="B299" s="2"/>
      <c r="C299" s="2"/>
      <c r="D299" s="5"/>
      <c r="E299" s="2"/>
      <c r="F299" s="2"/>
      <c r="G299" s="2"/>
      <c r="H299" s="2"/>
      <c r="I299" s="2"/>
      <c r="J299" s="2"/>
      <c r="K299" s="2"/>
      <c r="L299" s="64"/>
      <c r="M299" s="2"/>
      <c r="N299" s="2"/>
      <c r="O299" s="5"/>
      <c r="P299" s="2"/>
      <c r="Q299" s="2"/>
      <c r="R299" s="5"/>
      <c r="S299" s="2"/>
      <c r="T299" s="2"/>
      <c r="U299" s="2"/>
      <c r="V299" s="2"/>
      <c r="W299" s="2"/>
      <c r="X299" s="2"/>
      <c r="Y299" s="2"/>
      <c r="Z299" s="2"/>
      <c r="AA299" s="2"/>
    </row>
    <row r="300" spans="1:27" ht="15.75" customHeight="1" x14ac:dyDescent="0.3">
      <c r="A300" s="2"/>
      <c r="B300" s="2"/>
      <c r="C300" s="2"/>
      <c r="D300" s="5"/>
      <c r="E300" s="2"/>
      <c r="F300" s="2"/>
      <c r="G300" s="2"/>
      <c r="H300" s="2"/>
      <c r="I300" s="2"/>
      <c r="J300" s="2"/>
      <c r="K300" s="2"/>
      <c r="L300" s="64"/>
      <c r="M300" s="2"/>
      <c r="N300" s="2"/>
      <c r="O300" s="5"/>
      <c r="P300" s="2"/>
      <c r="Q300" s="2"/>
      <c r="R300" s="5"/>
      <c r="S300" s="2"/>
      <c r="T300" s="2"/>
      <c r="U300" s="2"/>
      <c r="V300" s="2"/>
      <c r="W300" s="2"/>
      <c r="X300" s="2"/>
      <c r="Y300" s="2"/>
      <c r="Z300" s="2"/>
      <c r="AA300" s="2"/>
    </row>
    <row r="301" spans="1:27" ht="15.75" customHeight="1" x14ac:dyDescent="0.3">
      <c r="A301" s="2"/>
      <c r="B301" s="2"/>
      <c r="C301" s="2"/>
      <c r="D301" s="5"/>
      <c r="E301" s="2"/>
      <c r="F301" s="2"/>
      <c r="G301" s="2"/>
      <c r="H301" s="2"/>
      <c r="I301" s="2"/>
      <c r="J301" s="2"/>
      <c r="K301" s="2"/>
      <c r="L301" s="64"/>
      <c r="M301" s="2"/>
      <c r="N301" s="2"/>
      <c r="O301" s="5"/>
      <c r="P301" s="2"/>
      <c r="Q301" s="2"/>
      <c r="R301" s="5"/>
      <c r="S301" s="2"/>
      <c r="T301" s="2"/>
      <c r="U301" s="2"/>
      <c r="V301" s="2"/>
      <c r="W301" s="2"/>
      <c r="X301" s="2"/>
      <c r="Y301" s="2"/>
      <c r="Z301" s="2"/>
      <c r="AA301" s="2"/>
    </row>
    <row r="302" spans="1:27" ht="15.75" customHeight="1" x14ac:dyDescent="0.3">
      <c r="A302" s="2"/>
      <c r="B302" s="2"/>
      <c r="C302" s="2"/>
      <c r="D302" s="5"/>
      <c r="E302" s="2"/>
      <c r="F302" s="2"/>
      <c r="G302" s="2"/>
      <c r="H302" s="2"/>
      <c r="I302" s="2"/>
      <c r="J302" s="2"/>
      <c r="K302" s="2"/>
      <c r="L302" s="64"/>
      <c r="M302" s="2"/>
      <c r="N302" s="2"/>
      <c r="O302" s="5"/>
      <c r="P302" s="2"/>
      <c r="Q302" s="2"/>
      <c r="R302" s="5"/>
      <c r="S302" s="2"/>
      <c r="T302" s="2"/>
      <c r="U302" s="2"/>
      <c r="V302" s="2"/>
      <c r="W302" s="2"/>
      <c r="X302" s="2"/>
      <c r="Y302" s="2"/>
      <c r="Z302" s="2"/>
      <c r="AA302" s="2"/>
    </row>
    <row r="303" spans="1:27" ht="15.75" customHeight="1" x14ac:dyDescent="0.3">
      <c r="A303" s="2"/>
      <c r="B303" s="2"/>
      <c r="C303" s="2"/>
      <c r="D303" s="5"/>
      <c r="E303" s="2"/>
      <c r="F303" s="2"/>
      <c r="G303" s="2"/>
      <c r="H303" s="2"/>
      <c r="I303" s="2"/>
      <c r="J303" s="2"/>
      <c r="K303" s="2"/>
      <c r="L303" s="64"/>
      <c r="M303" s="2"/>
      <c r="N303" s="2"/>
      <c r="O303" s="5"/>
      <c r="P303" s="2"/>
      <c r="Q303" s="2"/>
      <c r="R303" s="5"/>
      <c r="S303" s="2"/>
      <c r="T303" s="2"/>
      <c r="U303" s="2"/>
      <c r="V303" s="2"/>
      <c r="W303" s="2"/>
      <c r="X303" s="2"/>
      <c r="Y303" s="2"/>
      <c r="Z303" s="2"/>
      <c r="AA303" s="2"/>
    </row>
    <row r="304" spans="1:27" ht="15.75" customHeight="1" x14ac:dyDescent="0.3">
      <c r="A304" s="2"/>
      <c r="B304" s="2"/>
      <c r="C304" s="2"/>
      <c r="D304" s="5"/>
      <c r="E304" s="2"/>
      <c r="F304" s="2"/>
      <c r="G304" s="2"/>
      <c r="H304" s="2"/>
      <c r="I304" s="2"/>
      <c r="J304" s="2"/>
      <c r="K304" s="2"/>
      <c r="L304" s="64"/>
      <c r="M304" s="2"/>
      <c r="N304" s="2"/>
      <c r="O304" s="5"/>
      <c r="P304" s="2"/>
      <c r="Q304" s="2"/>
      <c r="R304" s="5"/>
      <c r="S304" s="2"/>
      <c r="T304" s="2"/>
      <c r="U304" s="2"/>
      <c r="V304" s="2"/>
      <c r="W304" s="2"/>
      <c r="X304" s="2"/>
      <c r="Y304" s="2"/>
      <c r="Z304" s="2"/>
      <c r="AA304" s="2"/>
    </row>
    <row r="305" spans="1:27" ht="15.75" customHeight="1" x14ac:dyDescent="0.3">
      <c r="A305" s="2"/>
      <c r="B305" s="2"/>
      <c r="C305" s="2"/>
      <c r="D305" s="5"/>
      <c r="E305" s="2"/>
      <c r="F305" s="2"/>
      <c r="G305" s="2"/>
      <c r="H305" s="2"/>
      <c r="I305" s="2"/>
      <c r="J305" s="2"/>
      <c r="K305" s="2"/>
      <c r="L305" s="64"/>
      <c r="M305" s="2"/>
      <c r="N305" s="2"/>
      <c r="O305" s="5"/>
      <c r="P305" s="2"/>
      <c r="Q305" s="2"/>
      <c r="R305" s="5"/>
      <c r="S305" s="2"/>
      <c r="T305" s="2"/>
      <c r="U305" s="2"/>
      <c r="V305" s="2"/>
      <c r="W305" s="2"/>
      <c r="X305" s="2"/>
      <c r="Y305" s="2"/>
      <c r="Z305" s="2"/>
      <c r="AA305" s="2"/>
    </row>
    <row r="306" spans="1:27" ht="15.75" customHeight="1" x14ac:dyDescent="0.3">
      <c r="A306" s="2"/>
      <c r="B306" s="2"/>
      <c r="C306" s="2"/>
      <c r="D306" s="5"/>
      <c r="E306" s="2"/>
      <c r="F306" s="2"/>
      <c r="G306" s="2"/>
      <c r="H306" s="2"/>
      <c r="I306" s="2"/>
      <c r="J306" s="2"/>
      <c r="K306" s="2"/>
      <c r="L306" s="64"/>
      <c r="M306" s="2"/>
      <c r="N306" s="2"/>
      <c r="O306" s="5"/>
      <c r="P306" s="2"/>
      <c r="Q306" s="2"/>
      <c r="R306" s="5"/>
      <c r="S306" s="2"/>
      <c r="T306" s="2"/>
      <c r="U306" s="2"/>
      <c r="V306" s="2"/>
      <c r="W306" s="2"/>
      <c r="X306" s="2"/>
      <c r="Y306" s="2"/>
      <c r="Z306" s="2"/>
      <c r="AA306" s="2"/>
    </row>
    <row r="307" spans="1:27" ht="15.75" customHeight="1" x14ac:dyDescent="0.3">
      <c r="A307" s="2"/>
      <c r="B307" s="2"/>
      <c r="C307" s="2"/>
      <c r="D307" s="5"/>
      <c r="E307" s="2"/>
      <c r="F307" s="2"/>
      <c r="G307" s="2"/>
      <c r="H307" s="2"/>
      <c r="I307" s="2"/>
      <c r="J307" s="2"/>
      <c r="K307" s="2"/>
      <c r="L307" s="64"/>
      <c r="M307" s="2"/>
      <c r="N307" s="2"/>
      <c r="O307" s="5"/>
      <c r="P307" s="2"/>
      <c r="Q307" s="2"/>
      <c r="R307" s="5"/>
      <c r="S307" s="2"/>
      <c r="T307" s="2"/>
      <c r="U307" s="2"/>
      <c r="V307" s="2"/>
      <c r="W307" s="2"/>
      <c r="X307" s="2"/>
      <c r="Y307" s="2"/>
      <c r="Z307" s="2"/>
      <c r="AA307" s="2"/>
    </row>
    <row r="308" spans="1:27" ht="15.75" customHeight="1" x14ac:dyDescent="0.3">
      <c r="A308" s="2"/>
      <c r="B308" s="2"/>
      <c r="C308" s="2"/>
      <c r="D308" s="5"/>
      <c r="E308" s="2"/>
      <c r="F308" s="2"/>
      <c r="G308" s="2"/>
      <c r="H308" s="2"/>
      <c r="I308" s="2"/>
      <c r="J308" s="2"/>
      <c r="K308" s="2"/>
      <c r="L308" s="64"/>
      <c r="M308" s="2"/>
      <c r="N308" s="2"/>
      <c r="O308" s="5"/>
      <c r="P308" s="2"/>
      <c r="Q308" s="2"/>
      <c r="R308" s="5"/>
      <c r="S308" s="2"/>
      <c r="T308" s="2"/>
      <c r="U308" s="2"/>
      <c r="V308" s="2"/>
      <c r="W308" s="2"/>
      <c r="X308" s="2"/>
      <c r="Y308" s="2"/>
      <c r="Z308" s="2"/>
      <c r="AA308" s="2"/>
    </row>
    <row r="309" spans="1:27" ht="15.75" customHeight="1" x14ac:dyDescent="0.3">
      <c r="A309" s="2"/>
      <c r="B309" s="2"/>
      <c r="C309" s="2"/>
      <c r="D309" s="5"/>
      <c r="E309" s="2"/>
      <c r="F309" s="2"/>
      <c r="G309" s="2"/>
      <c r="H309" s="2"/>
      <c r="I309" s="2"/>
      <c r="J309" s="2"/>
      <c r="K309" s="2"/>
      <c r="L309" s="64"/>
      <c r="M309" s="2"/>
      <c r="N309" s="2"/>
      <c r="O309" s="5"/>
      <c r="P309" s="2"/>
      <c r="Q309" s="2"/>
      <c r="R309" s="5"/>
      <c r="S309" s="2"/>
      <c r="T309" s="2"/>
      <c r="U309" s="2"/>
      <c r="V309" s="2"/>
      <c r="W309" s="2"/>
      <c r="X309" s="2"/>
      <c r="Y309" s="2"/>
      <c r="Z309" s="2"/>
      <c r="AA309" s="2"/>
    </row>
    <row r="310" spans="1:27" ht="15.75" customHeight="1" x14ac:dyDescent="0.3">
      <c r="A310" s="2"/>
      <c r="B310" s="2"/>
      <c r="C310" s="2"/>
      <c r="D310" s="5"/>
      <c r="E310" s="2"/>
      <c r="F310" s="2"/>
      <c r="G310" s="2"/>
      <c r="H310" s="2"/>
      <c r="I310" s="2"/>
      <c r="J310" s="2"/>
      <c r="K310" s="2"/>
      <c r="L310" s="64"/>
      <c r="M310" s="2"/>
      <c r="N310" s="2"/>
      <c r="O310" s="5"/>
      <c r="P310" s="2"/>
      <c r="Q310" s="2"/>
      <c r="R310" s="5"/>
      <c r="S310" s="2"/>
      <c r="T310" s="2"/>
      <c r="U310" s="2"/>
      <c r="V310" s="2"/>
      <c r="W310" s="2"/>
      <c r="X310" s="2"/>
      <c r="Y310" s="2"/>
      <c r="Z310" s="2"/>
      <c r="AA310" s="2"/>
    </row>
    <row r="311" spans="1:27" ht="15.75" customHeight="1" x14ac:dyDescent="0.3">
      <c r="A311" s="2"/>
      <c r="B311" s="2"/>
      <c r="C311" s="2"/>
      <c r="D311" s="5"/>
      <c r="E311" s="2"/>
      <c r="F311" s="2"/>
      <c r="G311" s="2"/>
      <c r="H311" s="2"/>
      <c r="I311" s="2"/>
      <c r="J311" s="2"/>
      <c r="K311" s="2"/>
      <c r="L311" s="64"/>
      <c r="M311" s="2"/>
      <c r="N311" s="2"/>
      <c r="O311" s="5"/>
      <c r="P311" s="2"/>
      <c r="Q311" s="2"/>
      <c r="R311" s="5"/>
      <c r="S311" s="2"/>
      <c r="T311" s="2"/>
      <c r="U311" s="2"/>
      <c r="V311" s="2"/>
      <c r="W311" s="2"/>
      <c r="X311" s="2"/>
      <c r="Y311" s="2"/>
      <c r="Z311" s="2"/>
      <c r="AA311" s="2"/>
    </row>
    <row r="312" spans="1:27" ht="15.75" customHeight="1" x14ac:dyDescent="0.3">
      <c r="A312" s="2"/>
      <c r="B312" s="2"/>
      <c r="C312" s="2"/>
      <c r="D312" s="5"/>
      <c r="E312" s="2"/>
      <c r="F312" s="2"/>
      <c r="G312" s="2"/>
      <c r="H312" s="2"/>
      <c r="I312" s="2"/>
      <c r="J312" s="2"/>
      <c r="K312" s="2"/>
      <c r="L312" s="64"/>
      <c r="M312" s="2"/>
      <c r="N312" s="2"/>
      <c r="O312" s="5"/>
      <c r="P312" s="2"/>
      <c r="Q312" s="2"/>
      <c r="R312" s="5"/>
      <c r="S312" s="2"/>
      <c r="T312" s="2"/>
      <c r="U312" s="2"/>
      <c r="V312" s="2"/>
      <c r="W312" s="2"/>
      <c r="X312" s="2"/>
      <c r="Y312" s="2"/>
      <c r="Z312" s="2"/>
      <c r="AA312" s="2"/>
    </row>
    <row r="313" spans="1:27" ht="15.75" customHeight="1" x14ac:dyDescent="0.3">
      <c r="A313" s="2"/>
      <c r="B313" s="2"/>
      <c r="C313" s="2"/>
      <c r="D313" s="5"/>
      <c r="E313" s="2"/>
      <c r="F313" s="2"/>
      <c r="G313" s="2"/>
      <c r="H313" s="2"/>
      <c r="I313" s="2"/>
      <c r="J313" s="2"/>
      <c r="K313" s="2"/>
      <c r="L313" s="64"/>
      <c r="M313" s="2"/>
      <c r="N313" s="2"/>
      <c r="O313" s="5"/>
      <c r="P313" s="2"/>
      <c r="Q313" s="2"/>
      <c r="R313" s="5"/>
      <c r="S313" s="2"/>
      <c r="T313" s="2"/>
      <c r="U313" s="2"/>
      <c r="V313" s="2"/>
      <c r="W313" s="2"/>
      <c r="X313" s="2"/>
      <c r="Y313" s="2"/>
      <c r="Z313" s="2"/>
      <c r="AA313" s="2"/>
    </row>
    <row r="314" spans="1:27" ht="15.75" customHeight="1" x14ac:dyDescent="0.3">
      <c r="A314" s="2"/>
      <c r="B314" s="2"/>
      <c r="C314" s="2"/>
      <c r="D314" s="5"/>
      <c r="E314" s="2"/>
      <c r="F314" s="2"/>
      <c r="G314" s="2"/>
      <c r="H314" s="2"/>
      <c r="I314" s="2"/>
      <c r="J314" s="2"/>
      <c r="K314" s="2"/>
      <c r="L314" s="64"/>
      <c r="M314" s="2"/>
      <c r="N314" s="2"/>
      <c r="O314" s="5"/>
      <c r="P314" s="2"/>
      <c r="Q314" s="2"/>
      <c r="R314" s="5"/>
      <c r="S314" s="2"/>
      <c r="T314" s="2"/>
      <c r="U314" s="2"/>
      <c r="V314" s="2"/>
      <c r="W314" s="2"/>
      <c r="X314" s="2"/>
      <c r="Y314" s="2"/>
      <c r="Z314" s="2"/>
      <c r="AA314" s="2"/>
    </row>
    <row r="315" spans="1:27" ht="15.75" customHeight="1" x14ac:dyDescent="0.3">
      <c r="A315" s="2"/>
      <c r="B315" s="2"/>
      <c r="C315" s="2"/>
      <c r="D315" s="5"/>
      <c r="E315" s="2"/>
      <c r="F315" s="2"/>
      <c r="G315" s="2"/>
      <c r="H315" s="2"/>
      <c r="I315" s="2"/>
      <c r="J315" s="2"/>
      <c r="K315" s="2"/>
      <c r="L315" s="64"/>
      <c r="M315" s="2"/>
      <c r="N315" s="2"/>
      <c r="O315" s="5"/>
      <c r="P315" s="2"/>
      <c r="Q315" s="2"/>
      <c r="R315" s="5"/>
      <c r="S315" s="2"/>
      <c r="T315" s="2"/>
      <c r="U315" s="2"/>
      <c r="V315" s="2"/>
      <c r="W315" s="2"/>
      <c r="X315" s="2"/>
      <c r="Y315" s="2"/>
      <c r="Z315" s="2"/>
      <c r="AA315" s="2"/>
    </row>
    <row r="316" spans="1:27" ht="15.75" customHeight="1" x14ac:dyDescent="0.3">
      <c r="A316" s="2"/>
      <c r="B316" s="2"/>
      <c r="C316" s="2"/>
      <c r="D316" s="5"/>
      <c r="E316" s="2"/>
      <c r="F316" s="2"/>
      <c r="G316" s="2"/>
      <c r="H316" s="2"/>
      <c r="I316" s="2"/>
      <c r="J316" s="2"/>
      <c r="K316" s="2"/>
      <c r="L316" s="64"/>
      <c r="M316" s="2"/>
      <c r="N316" s="2"/>
      <c r="O316" s="5"/>
      <c r="P316" s="2"/>
      <c r="Q316" s="2"/>
      <c r="R316" s="5"/>
      <c r="S316" s="2"/>
      <c r="T316" s="2"/>
      <c r="U316" s="2"/>
      <c r="V316" s="2"/>
      <c r="W316" s="2"/>
      <c r="X316" s="2"/>
      <c r="Y316" s="2"/>
      <c r="Z316" s="2"/>
      <c r="AA316" s="2"/>
    </row>
    <row r="317" spans="1:27" ht="15.75" customHeight="1" x14ac:dyDescent="0.3">
      <c r="A317" s="2"/>
      <c r="B317" s="2"/>
      <c r="C317" s="2"/>
      <c r="D317" s="5"/>
      <c r="E317" s="2"/>
      <c r="F317" s="2"/>
      <c r="G317" s="2"/>
      <c r="H317" s="2"/>
      <c r="I317" s="2"/>
      <c r="J317" s="2"/>
      <c r="K317" s="2"/>
      <c r="L317" s="64"/>
      <c r="M317" s="2"/>
      <c r="N317" s="2"/>
      <c r="O317" s="5"/>
      <c r="P317" s="2"/>
      <c r="Q317" s="2"/>
      <c r="R317" s="5"/>
      <c r="S317" s="2"/>
      <c r="T317" s="2"/>
      <c r="U317" s="2"/>
      <c r="V317" s="2"/>
      <c r="W317" s="2"/>
      <c r="X317" s="2"/>
      <c r="Y317" s="2"/>
      <c r="Z317" s="2"/>
      <c r="AA317" s="2"/>
    </row>
    <row r="318" spans="1:27" ht="15.75" customHeight="1" x14ac:dyDescent="0.3">
      <c r="A318" s="2"/>
      <c r="B318" s="2"/>
      <c r="C318" s="2"/>
      <c r="D318" s="5"/>
      <c r="E318" s="2"/>
      <c r="F318" s="2"/>
      <c r="G318" s="2"/>
      <c r="H318" s="2"/>
      <c r="I318" s="2"/>
      <c r="J318" s="2"/>
      <c r="K318" s="2"/>
      <c r="L318" s="64"/>
      <c r="M318" s="2"/>
      <c r="N318" s="2"/>
      <c r="O318" s="5"/>
      <c r="P318" s="2"/>
      <c r="Q318" s="2"/>
      <c r="R318" s="5"/>
      <c r="S318" s="2"/>
      <c r="T318" s="2"/>
      <c r="U318" s="2"/>
      <c r="V318" s="2"/>
      <c r="W318" s="2"/>
      <c r="X318" s="2"/>
      <c r="Y318" s="2"/>
      <c r="Z318" s="2"/>
      <c r="AA318" s="2"/>
    </row>
    <row r="319" spans="1:27" ht="15.75" customHeight="1" x14ac:dyDescent="0.3">
      <c r="A319" s="2"/>
      <c r="B319" s="2"/>
      <c r="C319" s="2"/>
      <c r="D319" s="5"/>
      <c r="E319" s="2"/>
      <c r="F319" s="2"/>
      <c r="G319" s="2"/>
      <c r="H319" s="2"/>
      <c r="I319" s="2"/>
      <c r="J319" s="2"/>
      <c r="K319" s="2"/>
      <c r="L319" s="64"/>
      <c r="M319" s="2"/>
      <c r="N319" s="2"/>
      <c r="O319" s="5"/>
      <c r="P319" s="2"/>
      <c r="Q319" s="2"/>
      <c r="R319" s="5"/>
      <c r="S319" s="2"/>
      <c r="T319" s="2"/>
      <c r="U319" s="2"/>
      <c r="V319" s="2"/>
      <c r="W319" s="2"/>
      <c r="X319" s="2"/>
      <c r="Y319" s="2"/>
      <c r="Z319" s="2"/>
      <c r="AA319" s="2"/>
    </row>
    <row r="320" spans="1:27" ht="15.75" customHeight="1" x14ac:dyDescent="0.3">
      <c r="A320" s="2"/>
      <c r="B320" s="2"/>
      <c r="C320" s="2"/>
      <c r="D320" s="5"/>
      <c r="E320" s="2"/>
      <c r="F320" s="2"/>
      <c r="G320" s="2"/>
      <c r="H320" s="2"/>
      <c r="I320" s="2"/>
      <c r="J320" s="2"/>
      <c r="K320" s="2"/>
      <c r="L320" s="64"/>
      <c r="M320" s="2"/>
      <c r="N320" s="2"/>
      <c r="O320" s="5"/>
      <c r="P320" s="2"/>
      <c r="Q320" s="2"/>
      <c r="R320" s="5"/>
      <c r="S320" s="2"/>
      <c r="T320" s="2"/>
      <c r="U320" s="2"/>
      <c r="V320" s="2"/>
      <c r="W320" s="2"/>
      <c r="X320" s="2"/>
      <c r="Y320" s="2"/>
      <c r="Z320" s="2"/>
      <c r="AA320" s="2"/>
    </row>
    <row r="321" spans="1:27" ht="15.75" customHeight="1" x14ac:dyDescent="0.3">
      <c r="A321" s="2"/>
      <c r="B321" s="2"/>
      <c r="C321" s="2"/>
      <c r="D321" s="5"/>
      <c r="E321" s="2"/>
      <c r="F321" s="2"/>
      <c r="G321" s="2"/>
      <c r="H321" s="2"/>
      <c r="I321" s="2"/>
      <c r="J321" s="2"/>
      <c r="K321" s="2"/>
      <c r="L321" s="64"/>
      <c r="M321" s="2"/>
      <c r="N321" s="2"/>
      <c r="O321" s="5"/>
      <c r="P321" s="2"/>
      <c r="Q321" s="2"/>
      <c r="R321" s="5"/>
      <c r="S321" s="2"/>
      <c r="T321" s="2"/>
      <c r="U321" s="2"/>
      <c r="V321" s="2"/>
      <c r="W321" s="2"/>
      <c r="X321" s="2"/>
      <c r="Y321" s="2"/>
      <c r="Z321" s="2"/>
      <c r="AA321" s="2"/>
    </row>
    <row r="322" spans="1:27" ht="15.75" customHeight="1" x14ac:dyDescent="0.3">
      <c r="A322" s="2"/>
      <c r="B322" s="2"/>
      <c r="C322" s="2"/>
      <c r="D322" s="5"/>
      <c r="E322" s="2"/>
      <c r="F322" s="2"/>
      <c r="G322" s="2"/>
      <c r="H322" s="2"/>
      <c r="I322" s="2"/>
      <c r="J322" s="2"/>
      <c r="K322" s="2"/>
      <c r="L322" s="64"/>
      <c r="M322" s="2"/>
      <c r="N322" s="2"/>
      <c r="O322" s="5"/>
      <c r="P322" s="2"/>
      <c r="Q322" s="2"/>
      <c r="R322" s="5"/>
      <c r="S322" s="2"/>
      <c r="T322" s="2"/>
      <c r="U322" s="2"/>
      <c r="V322" s="2"/>
      <c r="W322" s="2"/>
      <c r="X322" s="2"/>
      <c r="Y322" s="2"/>
      <c r="Z322" s="2"/>
      <c r="AA322" s="2"/>
    </row>
    <row r="323" spans="1:27" ht="15.75" customHeight="1" x14ac:dyDescent="0.3">
      <c r="A323" s="2"/>
      <c r="B323" s="2"/>
      <c r="C323" s="2"/>
      <c r="D323" s="5"/>
      <c r="E323" s="2"/>
      <c r="F323" s="2"/>
      <c r="G323" s="2"/>
      <c r="H323" s="2"/>
      <c r="I323" s="2"/>
      <c r="J323" s="2"/>
      <c r="K323" s="2"/>
      <c r="L323" s="64"/>
      <c r="M323" s="2"/>
      <c r="N323" s="2"/>
      <c r="O323" s="5"/>
      <c r="P323" s="2"/>
      <c r="Q323" s="2"/>
      <c r="R323" s="5"/>
      <c r="S323" s="2"/>
      <c r="T323" s="2"/>
      <c r="U323" s="2"/>
      <c r="V323" s="2"/>
      <c r="W323" s="2"/>
      <c r="X323" s="2"/>
      <c r="Y323" s="2"/>
      <c r="Z323" s="2"/>
      <c r="AA323" s="2"/>
    </row>
    <row r="324" spans="1:27" ht="15.75" customHeight="1" x14ac:dyDescent="0.3">
      <c r="A324" s="2"/>
      <c r="B324" s="2"/>
      <c r="C324" s="2"/>
      <c r="D324" s="5"/>
      <c r="E324" s="2"/>
      <c r="F324" s="2"/>
      <c r="G324" s="2"/>
      <c r="H324" s="2"/>
      <c r="I324" s="2"/>
      <c r="J324" s="2"/>
      <c r="K324" s="2"/>
      <c r="L324" s="64"/>
      <c r="M324" s="2"/>
      <c r="N324" s="2"/>
      <c r="O324" s="5"/>
      <c r="P324" s="2"/>
      <c r="Q324" s="2"/>
      <c r="R324" s="5"/>
      <c r="S324" s="2"/>
      <c r="T324" s="2"/>
      <c r="U324" s="2"/>
      <c r="V324" s="2"/>
      <c r="W324" s="2"/>
      <c r="X324" s="2"/>
      <c r="Y324" s="2"/>
      <c r="Z324" s="2"/>
      <c r="AA324" s="2"/>
    </row>
    <row r="325" spans="1:27" ht="15.75" customHeight="1" x14ac:dyDescent="0.3">
      <c r="A325" s="2"/>
      <c r="B325" s="2"/>
      <c r="C325" s="2"/>
      <c r="D325" s="5"/>
      <c r="E325" s="2"/>
      <c r="F325" s="2"/>
      <c r="G325" s="2"/>
      <c r="H325" s="2"/>
      <c r="I325" s="2"/>
      <c r="J325" s="2"/>
      <c r="K325" s="2"/>
      <c r="L325" s="64"/>
      <c r="M325" s="2"/>
      <c r="N325" s="2"/>
      <c r="O325" s="5"/>
      <c r="P325" s="2"/>
      <c r="Q325" s="2"/>
      <c r="R325" s="5"/>
      <c r="S325" s="2"/>
      <c r="T325" s="2"/>
      <c r="U325" s="2"/>
      <c r="V325" s="2"/>
      <c r="W325" s="2"/>
      <c r="X325" s="2"/>
      <c r="Y325" s="2"/>
      <c r="Z325" s="2"/>
      <c r="AA325" s="2"/>
    </row>
    <row r="326" spans="1:27" ht="15.75" customHeight="1" x14ac:dyDescent="0.3">
      <c r="A326" s="2"/>
      <c r="B326" s="2"/>
      <c r="C326" s="2"/>
      <c r="D326" s="5"/>
      <c r="E326" s="2"/>
      <c r="F326" s="2"/>
      <c r="G326" s="2"/>
      <c r="H326" s="2"/>
      <c r="I326" s="2"/>
      <c r="J326" s="2"/>
      <c r="K326" s="2"/>
      <c r="L326" s="64"/>
      <c r="M326" s="2"/>
      <c r="N326" s="2"/>
      <c r="O326" s="5"/>
      <c r="P326" s="2"/>
      <c r="Q326" s="2"/>
      <c r="R326" s="5"/>
      <c r="S326" s="2"/>
      <c r="T326" s="2"/>
      <c r="U326" s="2"/>
      <c r="V326" s="2"/>
      <c r="W326" s="2"/>
      <c r="X326" s="2"/>
      <c r="Y326" s="2"/>
      <c r="Z326" s="2"/>
      <c r="AA326" s="2"/>
    </row>
    <row r="327" spans="1:27" ht="15.75" customHeight="1" x14ac:dyDescent="0.3">
      <c r="A327" s="2"/>
      <c r="B327" s="2"/>
      <c r="C327" s="2"/>
      <c r="D327" s="5"/>
      <c r="E327" s="2"/>
      <c r="F327" s="2"/>
      <c r="G327" s="2"/>
      <c r="H327" s="2"/>
      <c r="I327" s="2"/>
      <c r="J327" s="2"/>
      <c r="K327" s="2"/>
      <c r="L327" s="64"/>
      <c r="M327" s="2"/>
      <c r="N327" s="2"/>
      <c r="O327" s="5"/>
      <c r="P327" s="2"/>
      <c r="Q327" s="2"/>
      <c r="R327" s="5"/>
      <c r="S327" s="2"/>
      <c r="T327" s="2"/>
      <c r="U327" s="2"/>
      <c r="V327" s="2"/>
      <c r="W327" s="2"/>
      <c r="X327" s="2"/>
      <c r="Y327" s="2"/>
      <c r="Z327" s="2"/>
      <c r="AA327" s="2"/>
    </row>
    <row r="328" spans="1:27" ht="15.75" customHeight="1" x14ac:dyDescent="0.3">
      <c r="A328" s="2"/>
      <c r="B328" s="2"/>
      <c r="C328" s="2"/>
      <c r="D328" s="5"/>
      <c r="E328" s="2"/>
      <c r="F328" s="2"/>
      <c r="G328" s="2"/>
      <c r="H328" s="2"/>
      <c r="I328" s="2"/>
      <c r="J328" s="2"/>
      <c r="K328" s="2"/>
      <c r="L328" s="64"/>
      <c r="M328" s="2"/>
      <c r="N328" s="2"/>
      <c r="O328" s="5"/>
      <c r="P328" s="2"/>
      <c r="Q328" s="2"/>
      <c r="R328" s="5"/>
      <c r="S328" s="2"/>
      <c r="T328" s="2"/>
      <c r="U328" s="2"/>
      <c r="V328" s="2"/>
      <c r="W328" s="2"/>
      <c r="X328" s="2"/>
      <c r="Y328" s="2"/>
      <c r="Z328" s="2"/>
      <c r="AA328" s="2"/>
    </row>
    <row r="329" spans="1:27" ht="15.75" customHeight="1" x14ac:dyDescent="0.3">
      <c r="A329" s="2"/>
      <c r="B329" s="2"/>
      <c r="C329" s="2"/>
      <c r="D329" s="5"/>
      <c r="E329" s="2"/>
      <c r="F329" s="2"/>
      <c r="G329" s="2"/>
      <c r="H329" s="2"/>
      <c r="I329" s="2"/>
      <c r="J329" s="2"/>
      <c r="K329" s="2"/>
      <c r="L329" s="64"/>
      <c r="M329" s="2"/>
      <c r="N329" s="2"/>
      <c r="O329" s="5"/>
      <c r="P329" s="2"/>
      <c r="Q329" s="2"/>
      <c r="R329" s="5"/>
      <c r="S329" s="2"/>
      <c r="T329" s="2"/>
      <c r="U329" s="2"/>
      <c r="V329" s="2"/>
      <c r="W329" s="2"/>
      <c r="X329" s="2"/>
      <c r="Y329" s="2"/>
      <c r="Z329" s="2"/>
      <c r="AA329" s="2"/>
    </row>
    <row r="330" spans="1:27" ht="15.75" customHeight="1" x14ac:dyDescent="0.3">
      <c r="A330" s="2"/>
      <c r="B330" s="2"/>
      <c r="C330" s="2"/>
      <c r="D330" s="5"/>
      <c r="E330" s="2"/>
      <c r="F330" s="2"/>
      <c r="G330" s="2"/>
      <c r="H330" s="2"/>
      <c r="I330" s="2"/>
      <c r="J330" s="2"/>
      <c r="K330" s="2"/>
      <c r="L330" s="64"/>
      <c r="M330" s="2"/>
      <c r="N330" s="2"/>
      <c r="O330" s="5"/>
      <c r="P330" s="2"/>
      <c r="Q330" s="2"/>
      <c r="R330" s="5"/>
      <c r="S330" s="2"/>
      <c r="T330" s="2"/>
      <c r="U330" s="2"/>
      <c r="V330" s="2"/>
      <c r="W330" s="2"/>
      <c r="X330" s="2"/>
      <c r="Y330" s="2"/>
      <c r="Z330" s="2"/>
      <c r="AA330" s="2"/>
    </row>
    <row r="331" spans="1:27" ht="15.75" customHeight="1" x14ac:dyDescent="0.3">
      <c r="A331" s="2"/>
      <c r="B331" s="2"/>
      <c r="C331" s="2"/>
      <c r="D331" s="5"/>
      <c r="E331" s="2"/>
      <c r="F331" s="2"/>
      <c r="G331" s="2"/>
      <c r="H331" s="2"/>
      <c r="I331" s="2"/>
      <c r="J331" s="2"/>
      <c r="K331" s="2"/>
      <c r="L331" s="64"/>
      <c r="M331" s="2"/>
      <c r="N331" s="2"/>
      <c r="O331" s="5"/>
      <c r="P331" s="2"/>
      <c r="Q331" s="2"/>
      <c r="R331" s="5"/>
      <c r="S331" s="2"/>
      <c r="T331" s="2"/>
      <c r="U331" s="2"/>
      <c r="V331" s="2"/>
      <c r="W331" s="2"/>
      <c r="X331" s="2"/>
      <c r="Y331" s="2"/>
      <c r="Z331" s="2"/>
      <c r="AA331" s="2"/>
    </row>
    <row r="332" spans="1:27" ht="15.75" customHeight="1" x14ac:dyDescent="0.3">
      <c r="A332" s="2"/>
      <c r="B332" s="2"/>
      <c r="C332" s="2"/>
      <c r="D332" s="5"/>
      <c r="E332" s="2"/>
      <c r="F332" s="2"/>
      <c r="G332" s="2"/>
      <c r="H332" s="2"/>
      <c r="I332" s="2"/>
      <c r="J332" s="2"/>
      <c r="K332" s="2"/>
      <c r="L332" s="64"/>
      <c r="M332" s="2"/>
      <c r="N332" s="2"/>
      <c r="O332" s="5"/>
      <c r="P332" s="2"/>
      <c r="Q332" s="2"/>
      <c r="R332" s="5"/>
      <c r="S332" s="2"/>
      <c r="T332" s="2"/>
      <c r="U332" s="2"/>
      <c r="V332" s="2"/>
      <c r="W332" s="2"/>
      <c r="X332" s="2"/>
      <c r="Y332" s="2"/>
      <c r="Z332" s="2"/>
      <c r="AA332" s="2"/>
    </row>
    <row r="333" spans="1:27" ht="15.75" customHeight="1" x14ac:dyDescent="0.3">
      <c r="A333" s="2"/>
      <c r="B333" s="2"/>
      <c r="C333" s="2"/>
      <c r="D333" s="5"/>
      <c r="E333" s="2"/>
      <c r="F333" s="2"/>
      <c r="G333" s="2"/>
      <c r="H333" s="2"/>
      <c r="I333" s="2"/>
      <c r="J333" s="2"/>
      <c r="K333" s="2"/>
      <c r="L333" s="64"/>
      <c r="M333" s="2"/>
      <c r="N333" s="2"/>
      <c r="O333" s="5"/>
      <c r="P333" s="2"/>
      <c r="Q333" s="2"/>
      <c r="R333" s="5"/>
      <c r="S333" s="2"/>
      <c r="T333" s="2"/>
      <c r="U333" s="2"/>
      <c r="V333" s="2"/>
      <c r="W333" s="2"/>
      <c r="X333" s="2"/>
      <c r="Y333" s="2"/>
      <c r="Z333" s="2"/>
      <c r="AA333" s="2"/>
    </row>
    <row r="334" spans="1:27" ht="15.75" customHeight="1" x14ac:dyDescent="0.3">
      <c r="A334" s="2"/>
      <c r="B334" s="2"/>
      <c r="C334" s="2"/>
      <c r="D334" s="5"/>
      <c r="E334" s="2"/>
      <c r="F334" s="2"/>
      <c r="G334" s="2"/>
      <c r="H334" s="2"/>
      <c r="I334" s="2"/>
      <c r="J334" s="2"/>
      <c r="K334" s="2"/>
      <c r="L334" s="64"/>
      <c r="M334" s="2"/>
      <c r="N334" s="2"/>
      <c r="O334" s="5"/>
      <c r="P334" s="2"/>
      <c r="Q334" s="2"/>
      <c r="R334" s="5"/>
      <c r="S334" s="2"/>
      <c r="T334" s="2"/>
      <c r="U334" s="2"/>
      <c r="V334" s="2"/>
      <c r="W334" s="2"/>
      <c r="X334" s="2"/>
      <c r="Y334" s="2"/>
      <c r="Z334" s="2"/>
      <c r="AA334" s="2"/>
    </row>
    <row r="335" spans="1:27" ht="15.75" customHeight="1" x14ac:dyDescent="0.3">
      <c r="A335" s="2"/>
      <c r="B335" s="2"/>
      <c r="C335" s="2"/>
      <c r="D335" s="5"/>
      <c r="E335" s="2"/>
      <c r="F335" s="2"/>
      <c r="G335" s="2"/>
      <c r="H335" s="2"/>
      <c r="I335" s="2"/>
      <c r="J335" s="2"/>
      <c r="K335" s="2"/>
      <c r="L335" s="64"/>
      <c r="M335" s="2"/>
      <c r="N335" s="2"/>
      <c r="O335" s="5"/>
      <c r="P335" s="2"/>
      <c r="Q335" s="2"/>
      <c r="R335" s="5"/>
      <c r="S335" s="2"/>
      <c r="T335" s="2"/>
      <c r="U335" s="2"/>
      <c r="V335" s="2"/>
      <c r="W335" s="2"/>
      <c r="X335" s="2"/>
      <c r="Y335" s="2"/>
      <c r="Z335" s="2"/>
      <c r="AA335" s="2"/>
    </row>
    <row r="336" spans="1:27" ht="15.75" customHeight="1" x14ac:dyDescent="0.3">
      <c r="A336" s="2"/>
      <c r="B336" s="2"/>
      <c r="C336" s="2"/>
      <c r="D336" s="5"/>
      <c r="E336" s="2"/>
      <c r="F336" s="2"/>
      <c r="G336" s="2"/>
      <c r="H336" s="2"/>
      <c r="I336" s="2"/>
      <c r="J336" s="2"/>
      <c r="K336" s="2"/>
      <c r="L336" s="64"/>
      <c r="M336" s="2"/>
      <c r="N336" s="2"/>
      <c r="O336" s="5"/>
      <c r="P336" s="2"/>
      <c r="Q336" s="2"/>
      <c r="R336" s="5"/>
      <c r="S336" s="2"/>
      <c r="T336" s="2"/>
      <c r="U336" s="2"/>
      <c r="V336" s="2"/>
      <c r="W336" s="2"/>
      <c r="X336" s="2"/>
      <c r="Y336" s="2"/>
      <c r="Z336" s="2"/>
      <c r="AA336" s="2"/>
    </row>
    <row r="337" spans="1:27" ht="15.75" customHeight="1" x14ac:dyDescent="0.3">
      <c r="A337" s="2"/>
      <c r="B337" s="2"/>
      <c r="C337" s="2"/>
      <c r="D337" s="5"/>
      <c r="E337" s="2"/>
      <c r="F337" s="2"/>
      <c r="G337" s="2"/>
      <c r="H337" s="2"/>
      <c r="I337" s="2"/>
      <c r="J337" s="2"/>
      <c r="K337" s="2"/>
      <c r="L337" s="64"/>
      <c r="M337" s="2"/>
      <c r="N337" s="2"/>
      <c r="O337" s="5"/>
      <c r="P337" s="2"/>
      <c r="Q337" s="2"/>
      <c r="R337" s="5"/>
      <c r="S337" s="2"/>
      <c r="T337" s="2"/>
      <c r="U337" s="2"/>
      <c r="V337" s="2"/>
      <c r="W337" s="2"/>
      <c r="X337" s="2"/>
      <c r="Y337" s="2"/>
      <c r="Z337" s="2"/>
      <c r="AA337" s="2"/>
    </row>
    <row r="338" spans="1:27" ht="15.75" customHeight="1" x14ac:dyDescent="0.3">
      <c r="A338" s="2"/>
      <c r="B338" s="2"/>
      <c r="C338" s="2"/>
      <c r="D338" s="5"/>
      <c r="E338" s="2"/>
      <c r="F338" s="2"/>
      <c r="G338" s="2"/>
      <c r="H338" s="2"/>
      <c r="I338" s="2"/>
      <c r="J338" s="2"/>
      <c r="K338" s="2"/>
      <c r="L338" s="64"/>
      <c r="M338" s="2"/>
      <c r="N338" s="2"/>
      <c r="O338" s="5"/>
      <c r="P338" s="2"/>
      <c r="Q338" s="2"/>
      <c r="R338" s="5"/>
      <c r="S338" s="2"/>
      <c r="T338" s="2"/>
      <c r="U338" s="2"/>
      <c r="V338" s="2"/>
      <c r="W338" s="2"/>
      <c r="X338" s="2"/>
      <c r="Y338" s="2"/>
      <c r="Z338" s="2"/>
      <c r="AA338" s="2"/>
    </row>
    <row r="339" spans="1:27" ht="15.75" customHeight="1" x14ac:dyDescent="0.3">
      <c r="A339" s="2"/>
      <c r="B339" s="2"/>
      <c r="C339" s="2"/>
      <c r="D339" s="5"/>
      <c r="E339" s="2"/>
      <c r="F339" s="2"/>
      <c r="G339" s="2"/>
      <c r="H339" s="2"/>
      <c r="I339" s="2"/>
      <c r="J339" s="2"/>
      <c r="K339" s="2"/>
      <c r="L339" s="64"/>
      <c r="M339" s="2"/>
      <c r="N339" s="2"/>
      <c r="O339" s="5"/>
      <c r="P339" s="2"/>
      <c r="Q339" s="2"/>
      <c r="R339" s="5"/>
      <c r="S339" s="2"/>
      <c r="T339" s="2"/>
      <c r="U339" s="2"/>
      <c r="V339" s="2"/>
      <c r="W339" s="2"/>
      <c r="X339" s="2"/>
      <c r="Y339" s="2"/>
      <c r="Z339" s="2"/>
      <c r="AA339" s="2"/>
    </row>
    <row r="340" spans="1:27" ht="15.75" customHeight="1" x14ac:dyDescent="0.3">
      <c r="A340" s="2"/>
      <c r="B340" s="2"/>
      <c r="C340" s="2"/>
      <c r="D340" s="5"/>
      <c r="E340" s="2"/>
      <c r="F340" s="2"/>
      <c r="G340" s="2"/>
      <c r="H340" s="2"/>
      <c r="I340" s="2"/>
      <c r="J340" s="2"/>
      <c r="K340" s="2"/>
      <c r="L340" s="64"/>
      <c r="M340" s="2"/>
      <c r="N340" s="2"/>
      <c r="O340" s="5"/>
      <c r="P340" s="2"/>
      <c r="Q340" s="2"/>
      <c r="R340" s="5"/>
      <c r="S340" s="2"/>
      <c r="T340" s="2"/>
      <c r="U340" s="2"/>
      <c r="V340" s="2"/>
      <c r="W340" s="2"/>
      <c r="X340" s="2"/>
      <c r="Y340" s="2"/>
      <c r="Z340" s="2"/>
      <c r="AA340" s="2"/>
    </row>
    <row r="341" spans="1:27" ht="15.75" customHeight="1" x14ac:dyDescent="0.3">
      <c r="A341" s="2"/>
      <c r="B341" s="2"/>
      <c r="C341" s="2"/>
      <c r="D341" s="5"/>
      <c r="E341" s="2"/>
      <c r="F341" s="2"/>
      <c r="G341" s="2"/>
      <c r="H341" s="2"/>
      <c r="I341" s="2"/>
      <c r="J341" s="2"/>
      <c r="K341" s="2"/>
      <c r="L341" s="64"/>
      <c r="M341" s="2"/>
      <c r="N341" s="2"/>
      <c r="O341" s="5"/>
      <c r="P341" s="2"/>
      <c r="Q341" s="2"/>
      <c r="R341" s="5"/>
      <c r="S341" s="2"/>
      <c r="T341" s="2"/>
      <c r="U341" s="2"/>
      <c r="V341" s="2"/>
      <c r="W341" s="2"/>
      <c r="X341" s="2"/>
      <c r="Y341" s="2"/>
      <c r="Z341" s="2"/>
      <c r="AA341" s="2"/>
    </row>
    <row r="342" spans="1:27" ht="15.75" customHeight="1" x14ac:dyDescent="0.3">
      <c r="A342" s="2"/>
      <c r="B342" s="2"/>
      <c r="C342" s="2"/>
      <c r="D342" s="5"/>
      <c r="E342" s="2"/>
      <c r="F342" s="2"/>
      <c r="G342" s="2"/>
      <c r="H342" s="2"/>
      <c r="I342" s="2"/>
      <c r="J342" s="2"/>
      <c r="K342" s="2"/>
      <c r="L342" s="64"/>
      <c r="M342" s="2"/>
      <c r="N342" s="2"/>
      <c r="O342" s="5"/>
      <c r="P342" s="2"/>
      <c r="Q342" s="2"/>
      <c r="R342" s="5"/>
      <c r="S342" s="2"/>
      <c r="T342" s="2"/>
      <c r="U342" s="2"/>
      <c r="V342" s="2"/>
      <c r="W342" s="2"/>
      <c r="X342" s="2"/>
      <c r="Y342" s="2"/>
      <c r="Z342" s="2"/>
      <c r="AA342" s="2"/>
    </row>
    <row r="343" spans="1:27" ht="15.75" customHeight="1" x14ac:dyDescent="0.3">
      <c r="A343" s="2"/>
      <c r="B343" s="2"/>
      <c r="C343" s="2"/>
      <c r="D343" s="5"/>
      <c r="E343" s="2"/>
      <c r="F343" s="2"/>
      <c r="G343" s="2"/>
      <c r="H343" s="2"/>
      <c r="I343" s="2"/>
      <c r="J343" s="2"/>
      <c r="K343" s="2"/>
      <c r="L343" s="64"/>
      <c r="M343" s="2"/>
      <c r="N343" s="2"/>
      <c r="O343" s="5"/>
      <c r="P343" s="2"/>
      <c r="Q343" s="2"/>
      <c r="R343" s="5"/>
      <c r="S343" s="2"/>
      <c r="T343" s="2"/>
      <c r="U343" s="2"/>
      <c r="V343" s="2"/>
      <c r="W343" s="2"/>
      <c r="X343" s="2"/>
      <c r="Y343" s="2"/>
      <c r="Z343" s="2"/>
      <c r="AA343" s="2"/>
    </row>
    <row r="344" spans="1:27" ht="15.75" customHeight="1" x14ac:dyDescent="0.3">
      <c r="A344" s="2"/>
      <c r="B344" s="2"/>
      <c r="C344" s="2"/>
      <c r="D344" s="5"/>
      <c r="E344" s="2"/>
      <c r="F344" s="2"/>
      <c r="G344" s="2"/>
      <c r="H344" s="2"/>
      <c r="I344" s="2"/>
      <c r="J344" s="2"/>
      <c r="K344" s="2"/>
      <c r="L344" s="64"/>
      <c r="M344" s="2"/>
      <c r="N344" s="2"/>
      <c r="O344" s="5"/>
      <c r="P344" s="2"/>
      <c r="Q344" s="2"/>
      <c r="R344" s="5"/>
      <c r="S344" s="2"/>
      <c r="T344" s="2"/>
      <c r="U344" s="2"/>
      <c r="V344" s="2"/>
      <c r="W344" s="2"/>
      <c r="X344" s="2"/>
      <c r="Y344" s="2"/>
      <c r="Z344" s="2"/>
      <c r="AA344" s="2"/>
    </row>
    <row r="345" spans="1:27" ht="15.75" customHeight="1" x14ac:dyDescent="0.3">
      <c r="A345" s="2"/>
      <c r="B345" s="2"/>
      <c r="C345" s="2"/>
      <c r="D345" s="5"/>
      <c r="E345" s="2"/>
      <c r="F345" s="2"/>
      <c r="G345" s="2"/>
      <c r="H345" s="2"/>
      <c r="I345" s="2"/>
      <c r="J345" s="2"/>
      <c r="K345" s="2"/>
      <c r="L345" s="64"/>
      <c r="M345" s="2"/>
      <c r="N345" s="2"/>
      <c r="O345" s="5"/>
      <c r="P345" s="2"/>
      <c r="Q345" s="2"/>
      <c r="R345" s="5"/>
      <c r="S345" s="2"/>
      <c r="T345" s="2"/>
      <c r="U345" s="2"/>
      <c r="V345" s="2"/>
      <c r="W345" s="2"/>
      <c r="X345" s="2"/>
      <c r="Y345" s="2"/>
      <c r="Z345" s="2"/>
      <c r="AA345" s="2"/>
    </row>
    <row r="346" spans="1:27" ht="15.75" customHeight="1" x14ac:dyDescent="0.3">
      <c r="A346" s="2"/>
      <c r="B346" s="2"/>
      <c r="C346" s="2"/>
      <c r="D346" s="5"/>
      <c r="E346" s="2"/>
      <c r="F346" s="2"/>
      <c r="G346" s="2"/>
      <c r="H346" s="2"/>
      <c r="I346" s="2"/>
      <c r="J346" s="2"/>
      <c r="K346" s="2"/>
      <c r="L346" s="64"/>
      <c r="M346" s="2"/>
      <c r="N346" s="2"/>
      <c r="O346" s="5"/>
      <c r="P346" s="2"/>
      <c r="Q346" s="2"/>
      <c r="R346" s="5"/>
      <c r="S346" s="2"/>
      <c r="T346" s="2"/>
      <c r="U346" s="2"/>
      <c r="V346" s="2"/>
      <c r="W346" s="2"/>
      <c r="X346" s="2"/>
      <c r="Y346" s="2"/>
      <c r="Z346" s="2"/>
      <c r="AA346" s="2"/>
    </row>
    <row r="347" spans="1:27" ht="15.75" customHeight="1" x14ac:dyDescent="0.3">
      <c r="A347" s="2"/>
      <c r="B347" s="2"/>
      <c r="C347" s="2"/>
      <c r="D347" s="5"/>
      <c r="E347" s="2"/>
      <c r="F347" s="2"/>
      <c r="G347" s="2"/>
      <c r="H347" s="2"/>
      <c r="I347" s="2"/>
      <c r="J347" s="2"/>
      <c r="K347" s="2"/>
      <c r="L347" s="64"/>
      <c r="M347" s="2"/>
      <c r="N347" s="2"/>
      <c r="O347" s="5"/>
      <c r="P347" s="2"/>
      <c r="Q347" s="2"/>
      <c r="R347" s="5"/>
      <c r="S347" s="2"/>
      <c r="T347" s="2"/>
      <c r="U347" s="2"/>
      <c r="V347" s="2"/>
      <c r="W347" s="2"/>
      <c r="X347" s="2"/>
      <c r="Y347" s="2"/>
      <c r="Z347" s="2"/>
      <c r="AA347" s="2"/>
    </row>
    <row r="348" spans="1:27" ht="15.75" customHeight="1" x14ac:dyDescent="0.3">
      <c r="A348" s="2"/>
      <c r="B348" s="2"/>
      <c r="C348" s="2"/>
      <c r="D348" s="5"/>
      <c r="E348" s="2"/>
      <c r="F348" s="2"/>
      <c r="G348" s="2"/>
      <c r="H348" s="2"/>
      <c r="I348" s="2"/>
      <c r="J348" s="2"/>
      <c r="K348" s="2"/>
      <c r="L348" s="64"/>
      <c r="M348" s="2"/>
      <c r="N348" s="2"/>
      <c r="O348" s="5"/>
      <c r="P348" s="2"/>
      <c r="Q348" s="2"/>
      <c r="R348" s="5"/>
      <c r="S348" s="2"/>
      <c r="T348" s="2"/>
      <c r="U348" s="2"/>
      <c r="V348" s="2"/>
      <c r="W348" s="2"/>
      <c r="X348" s="2"/>
      <c r="Y348" s="2"/>
      <c r="Z348" s="2"/>
      <c r="AA348" s="2"/>
    </row>
    <row r="349" spans="1:27" ht="15.75" customHeight="1" x14ac:dyDescent="0.3">
      <c r="A349" s="2"/>
      <c r="B349" s="2"/>
      <c r="C349" s="2"/>
      <c r="D349" s="5"/>
      <c r="E349" s="2"/>
      <c r="F349" s="2"/>
      <c r="G349" s="2"/>
      <c r="H349" s="2"/>
      <c r="I349" s="2"/>
      <c r="J349" s="2"/>
      <c r="K349" s="2"/>
      <c r="L349" s="64"/>
      <c r="M349" s="2"/>
      <c r="N349" s="2"/>
      <c r="O349" s="5"/>
      <c r="P349" s="2"/>
      <c r="Q349" s="2"/>
      <c r="R349" s="5"/>
      <c r="S349" s="2"/>
      <c r="T349" s="2"/>
      <c r="U349" s="2"/>
      <c r="V349" s="2"/>
      <c r="W349" s="2"/>
      <c r="X349" s="2"/>
      <c r="Y349" s="2"/>
      <c r="Z349" s="2"/>
      <c r="AA349" s="2"/>
    </row>
    <row r="350" spans="1:27" ht="15.75" customHeight="1" x14ac:dyDescent="0.3">
      <c r="A350" s="2"/>
      <c r="B350" s="2"/>
      <c r="C350" s="2"/>
      <c r="D350" s="5"/>
      <c r="E350" s="2"/>
      <c r="F350" s="2"/>
      <c r="G350" s="2"/>
      <c r="H350" s="2"/>
      <c r="I350" s="2"/>
      <c r="J350" s="2"/>
      <c r="K350" s="2"/>
      <c r="L350" s="64"/>
      <c r="M350" s="2"/>
      <c r="N350" s="2"/>
      <c r="O350" s="5"/>
      <c r="P350" s="2"/>
      <c r="Q350" s="2"/>
      <c r="R350" s="5"/>
      <c r="S350" s="2"/>
      <c r="T350" s="2"/>
      <c r="U350" s="2"/>
      <c r="V350" s="2"/>
      <c r="W350" s="2"/>
      <c r="X350" s="2"/>
      <c r="Y350" s="2"/>
      <c r="Z350" s="2"/>
      <c r="AA350" s="2"/>
    </row>
    <row r="351" spans="1:27" ht="15.75" customHeight="1" x14ac:dyDescent="0.3">
      <c r="A351" s="2"/>
      <c r="B351" s="2"/>
      <c r="C351" s="2"/>
      <c r="D351" s="5"/>
      <c r="E351" s="2"/>
      <c r="F351" s="2"/>
      <c r="G351" s="2"/>
      <c r="H351" s="2"/>
      <c r="I351" s="2"/>
      <c r="J351" s="2"/>
      <c r="K351" s="2"/>
      <c r="L351" s="64"/>
      <c r="M351" s="2"/>
      <c r="N351" s="2"/>
      <c r="O351" s="5"/>
      <c r="P351" s="2"/>
      <c r="Q351" s="2"/>
      <c r="R351" s="5"/>
      <c r="S351" s="2"/>
      <c r="T351" s="2"/>
      <c r="U351" s="2"/>
      <c r="V351" s="2"/>
      <c r="W351" s="2"/>
      <c r="X351" s="2"/>
      <c r="Y351" s="2"/>
      <c r="Z351" s="2"/>
      <c r="AA351" s="2"/>
    </row>
    <row r="352" spans="1:27" ht="15.75" customHeight="1" x14ac:dyDescent="0.3">
      <c r="A352" s="2"/>
      <c r="B352" s="2"/>
      <c r="C352" s="2"/>
      <c r="D352" s="5"/>
      <c r="E352" s="2"/>
      <c r="F352" s="2"/>
      <c r="G352" s="2"/>
      <c r="H352" s="2"/>
      <c r="I352" s="2"/>
      <c r="J352" s="2"/>
      <c r="K352" s="2"/>
      <c r="L352" s="64"/>
      <c r="M352" s="2"/>
      <c r="N352" s="2"/>
      <c r="O352" s="5"/>
      <c r="P352" s="2"/>
      <c r="Q352" s="2"/>
      <c r="R352" s="5"/>
      <c r="S352" s="2"/>
      <c r="T352" s="2"/>
      <c r="U352" s="2"/>
      <c r="V352" s="2"/>
      <c r="W352" s="2"/>
      <c r="X352" s="2"/>
      <c r="Y352" s="2"/>
      <c r="Z352" s="2"/>
      <c r="AA352" s="2"/>
    </row>
    <row r="353" spans="1:27" ht="15.75" customHeight="1" x14ac:dyDescent="0.3">
      <c r="A353" s="2"/>
      <c r="B353" s="2"/>
      <c r="C353" s="2"/>
      <c r="D353" s="5"/>
      <c r="E353" s="2"/>
      <c r="F353" s="2"/>
      <c r="G353" s="2"/>
      <c r="H353" s="2"/>
      <c r="I353" s="2"/>
      <c r="J353" s="2"/>
      <c r="K353" s="2"/>
      <c r="L353" s="64"/>
      <c r="M353" s="2"/>
      <c r="N353" s="2"/>
      <c r="O353" s="5"/>
      <c r="P353" s="2"/>
      <c r="Q353" s="2"/>
      <c r="R353" s="5"/>
      <c r="S353" s="2"/>
      <c r="T353" s="2"/>
      <c r="U353" s="2"/>
      <c r="V353" s="2"/>
      <c r="W353" s="2"/>
      <c r="X353" s="2"/>
      <c r="Y353" s="2"/>
      <c r="Z353" s="2"/>
      <c r="AA353" s="2"/>
    </row>
    <row r="354" spans="1:27" ht="15.75" customHeight="1" x14ac:dyDescent="0.3">
      <c r="A354" s="2"/>
      <c r="B354" s="2"/>
      <c r="C354" s="2"/>
      <c r="D354" s="5"/>
      <c r="E354" s="2"/>
      <c r="F354" s="2"/>
      <c r="G354" s="2"/>
      <c r="H354" s="2"/>
      <c r="I354" s="2"/>
      <c r="J354" s="2"/>
      <c r="K354" s="2"/>
      <c r="L354" s="64"/>
      <c r="M354" s="2"/>
      <c r="N354" s="2"/>
      <c r="O354" s="5"/>
      <c r="P354" s="2"/>
      <c r="Q354" s="2"/>
      <c r="R354" s="5"/>
      <c r="S354" s="2"/>
      <c r="T354" s="2"/>
      <c r="U354" s="2"/>
      <c r="V354" s="2"/>
      <c r="W354" s="2"/>
      <c r="X354" s="2"/>
      <c r="Y354" s="2"/>
      <c r="Z354" s="2"/>
      <c r="AA354" s="2"/>
    </row>
    <row r="355" spans="1:27" ht="15.75" customHeight="1" x14ac:dyDescent="0.3">
      <c r="A355" s="2"/>
      <c r="B355" s="2"/>
      <c r="C355" s="2"/>
      <c r="D355" s="5"/>
      <c r="E355" s="2"/>
      <c r="F355" s="2"/>
      <c r="G355" s="2"/>
      <c r="H355" s="2"/>
      <c r="I355" s="2"/>
      <c r="J355" s="2"/>
      <c r="K355" s="2"/>
      <c r="L355" s="64"/>
      <c r="M355" s="2"/>
      <c r="N355" s="2"/>
      <c r="O355" s="5"/>
      <c r="P355" s="2"/>
      <c r="Q355" s="2"/>
      <c r="R355" s="5"/>
      <c r="S355" s="2"/>
      <c r="T355" s="2"/>
      <c r="U355" s="2"/>
      <c r="V355" s="2"/>
      <c r="W355" s="2"/>
      <c r="X355" s="2"/>
      <c r="Y355" s="2"/>
      <c r="Z355" s="2"/>
      <c r="AA355" s="2"/>
    </row>
    <row r="356" spans="1:27" ht="15.75" customHeight="1" x14ac:dyDescent="0.3">
      <c r="A356" s="2"/>
      <c r="B356" s="2"/>
      <c r="C356" s="2"/>
      <c r="D356" s="5"/>
      <c r="E356" s="2"/>
      <c r="F356" s="2"/>
      <c r="G356" s="2"/>
      <c r="H356" s="2"/>
      <c r="I356" s="2"/>
      <c r="J356" s="2"/>
      <c r="K356" s="2"/>
      <c r="L356" s="64"/>
      <c r="M356" s="2"/>
      <c r="N356" s="2"/>
      <c r="O356" s="5"/>
      <c r="P356" s="2"/>
      <c r="Q356" s="2"/>
      <c r="R356" s="5"/>
      <c r="S356" s="2"/>
      <c r="T356" s="2"/>
      <c r="U356" s="2"/>
      <c r="V356" s="2"/>
      <c r="W356" s="2"/>
      <c r="X356" s="2"/>
      <c r="Y356" s="2"/>
      <c r="Z356" s="2"/>
      <c r="AA356" s="2"/>
    </row>
    <row r="357" spans="1:27" ht="15.75" customHeight="1" x14ac:dyDescent="0.3">
      <c r="A357" s="2"/>
      <c r="B357" s="2"/>
      <c r="C357" s="2"/>
      <c r="D357" s="5"/>
      <c r="E357" s="2"/>
      <c r="F357" s="2"/>
      <c r="G357" s="2"/>
      <c r="H357" s="2"/>
      <c r="I357" s="2"/>
      <c r="J357" s="2"/>
      <c r="K357" s="2"/>
      <c r="L357" s="64"/>
      <c r="M357" s="2"/>
      <c r="N357" s="2"/>
      <c r="O357" s="5"/>
      <c r="P357" s="2"/>
      <c r="Q357" s="2"/>
      <c r="R357" s="5"/>
      <c r="S357" s="2"/>
      <c r="T357" s="2"/>
      <c r="U357" s="2"/>
      <c r="V357" s="2"/>
      <c r="W357" s="2"/>
      <c r="X357" s="2"/>
      <c r="Y357" s="2"/>
      <c r="Z357" s="2"/>
      <c r="AA357" s="2"/>
    </row>
    <row r="358" spans="1:27" ht="15.75" customHeight="1" x14ac:dyDescent="0.3">
      <c r="A358" s="2"/>
      <c r="B358" s="2"/>
      <c r="C358" s="2"/>
      <c r="D358" s="5"/>
      <c r="E358" s="2"/>
      <c r="F358" s="2"/>
      <c r="G358" s="2"/>
      <c r="H358" s="2"/>
      <c r="I358" s="2"/>
      <c r="J358" s="2"/>
      <c r="K358" s="2"/>
      <c r="L358" s="64"/>
      <c r="M358" s="2"/>
      <c r="N358" s="2"/>
      <c r="O358" s="5"/>
      <c r="P358" s="2"/>
      <c r="Q358" s="2"/>
      <c r="R358" s="5"/>
      <c r="S358" s="2"/>
      <c r="T358" s="2"/>
      <c r="U358" s="2"/>
      <c r="V358" s="2"/>
      <c r="W358" s="2"/>
      <c r="X358" s="2"/>
      <c r="Y358" s="2"/>
      <c r="Z358" s="2"/>
      <c r="AA358" s="2"/>
    </row>
    <row r="359" spans="1:27" ht="15.75" customHeight="1" x14ac:dyDescent="0.3">
      <c r="A359" s="2"/>
      <c r="B359" s="2"/>
      <c r="C359" s="2"/>
      <c r="D359" s="5"/>
      <c r="E359" s="2"/>
      <c r="F359" s="2"/>
      <c r="G359" s="2"/>
      <c r="H359" s="2"/>
      <c r="I359" s="2"/>
      <c r="J359" s="2"/>
      <c r="K359" s="2"/>
      <c r="L359" s="64"/>
      <c r="M359" s="2"/>
      <c r="N359" s="2"/>
      <c r="O359" s="5"/>
      <c r="P359" s="2"/>
      <c r="Q359" s="2"/>
      <c r="R359" s="5"/>
      <c r="S359" s="2"/>
      <c r="T359" s="2"/>
      <c r="U359" s="2"/>
      <c r="V359" s="2"/>
      <c r="W359" s="2"/>
      <c r="X359" s="2"/>
      <c r="Y359" s="2"/>
      <c r="Z359" s="2"/>
      <c r="AA359" s="2"/>
    </row>
    <row r="360" spans="1:27" ht="15.75" customHeight="1" x14ac:dyDescent="0.3">
      <c r="A360" s="2"/>
      <c r="B360" s="2"/>
      <c r="C360" s="2"/>
      <c r="D360" s="5"/>
      <c r="E360" s="2"/>
      <c r="F360" s="2"/>
      <c r="G360" s="2"/>
      <c r="H360" s="2"/>
      <c r="I360" s="2"/>
      <c r="J360" s="2"/>
      <c r="K360" s="2"/>
      <c r="L360" s="64"/>
      <c r="M360" s="2"/>
      <c r="N360" s="2"/>
      <c r="O360" s="5"/>
      <c r="P360" s="2"/>
      <c r="Q360" s="2"/>
      <c r="R360" s="5"/>
      <c r="S360" s="2"/>
      <c r="T360" s="2"/>
      <c r="U360" s="2"/>
      <c r="V360" s="2"/>
      <c r="W360" s="2"/>
      <c r="X360" s="2"/>
      <c r="Y360" s="2"/>
      <c r="Z360" s="2"/>
      <c r="AA360" s="2"/>
    </row>
    <row r="361" spans="1:27" ht="15.75" customHeight="1" x14ac:dyDescent="0.3">
      <c r="A361" s="2"/>
      <c r="B361" s="2"/>
      <c r="C361" s="2"/>
      <c r="D361" s="5"/>
      <c r="E361" s="2"/>
      <c r="F361" s="2"/>
      <c r="G361" s="2"/>
      <c r="H361" s="2"/>
      <c r="I361" s="2"/>
      <c r="J361" s="2"/>
      <c r="K361" s="2"/>
      <c r="L361" s="64"/>
      <c r="M361" s="2"/>
      <c r="N361" s="2"/>
      <c r="O361" s="5"/>
      <c r="P361" s="2"/>
      <c r="Q361" s="2"/>
      <c r="R361" s="5"/>
      <c r="S361" s="2"/>
      <c r="T361" s="2"/>
      <c r="U361" s="2"/>
      <c r="V361" s="2"/>
      <c r="W361" s="2"/>
      <c r="X361" s="2"/>
      <c r="Y361" s="2"/>
      <c r="Z361" s="2"/>
      <c r="AA361" s="2"/>
    </row>
    <row r="362" spans="1:27" ht="15.75" customHeight="1" x14ac:dyDescent="0.3">
      <c r="A362" s="2"/>
      <c r="B362" s="2"/>
      <c r="C362" s="2"/>
      <c r="D362" s="5"/>
      <c r="E362" s="2"/>
      <c r="F362" s="2"/>
      <c r="G362" s="2"/>
      <c r="H362" s="2"/>
      <c r="I362" s="2"/>
      <c r="J362" s="2"/>
      <c r="K362" s="2"/>
      <c r="L362" s="64"/>
      <c r="M362" s="2"/>
      <c r="N362" s="2"/>
      <c r="O362" s="5"/>
      <c r="P362" s="2"/>
      <c r="Q362" s="2"/>
      <c r="R362" s="5"/>
      <c r="S362" s="2"/>
      <c r="T362" s="2"/>
      <c r="U362" s="2"/>
      <c r="V362" s="2"/>
      <c r="W362" s="2"/>
      <c r="X362" s="2"/>
      <c r="Y362" s="2"/>
      <c r="Z362" s="2"/>
      <c r="AA362" s="2"/>
    </row>
    <row r="363" spans="1:27" ht="15.75" customHeight="1" x14ac:dyDescent="0.3">
      <c r="A363" s="2"/>
      <c r="B363" s="2"/>
      <c r="C363" s="2"/>
      <c r="D363" s="5"/>
      <c r="E363" s="2"/>
      <c r="F363" s="2"/>
      <c r="G363" s="2"/>
      <c r="H363" s="2"/>
      <c r="I363" s="2"/>
      <c r="J363" s="2"/>
      <c r="K363" s="2"/>
      <c r="L363" s="64"/>
      <c r="M363" s="2"/>
      <c r="N363" s="2"/>
      <c r="O363" s="5"/>
      <c r="P363" s="2"/>
      <c r="Q363" s="2"/>
      <c r="R363" s="5"/>
      <c r="S363" s="2"/>
      <c r="T363" s="2"/>
      <c r="U363" s="2"/>
      <c r="V363" s="2"/>
      <c r="W363" s="2"/>
      <c r="X363" s="2"/>
      <c r="Y363" s="2"/>
      <c r="Z363" s="2"/>
      <c r="AA363" s="2"/>
    </row>
    <row r="364" spans="1:27" ht="15.75" customHeight="1" x14ac:dyDescent="0.3">
      <c r="A364" s="2"/>
      <c r="B364" s="2"/>
      <c r="C364" s="2"/>
      <c r="D364" s="5"/>
      <c r="E364" s="2"/>
      <c r="F364" s="2"/>
      <c r="G364" s="2"/>
      <c r="H364" s="2"/>
      <c r="I364" s="2"/>
      <c r="J364" s="2"/>
      <c r="K364" s="2"/>
      <c r="L364" s="64"/>
      <c r="M364" s="2"/>
      <c r="N364" s="2"/>
      <c r="O364" s="5"/>
      <c r="P364" s="2"/>
      <c r="Q364" s="2"/>
      <c r="R364" s="5"/>
      <c r="S364" s="2"/>
      <c r="T364" s="2"/>
      <c r="U364" s="2"/>
      <c r="V364" s="2"/>
      <c r="W364" s="2"/>
      <c r="X364" s="2"/>
      <c r="Y364" s="2"/>
      <c r="Z364" s="2"/>
      <c r="AA364" s="2"/>
    </row>
    <row r="365" spans="1:27" ht="15.75" customHeight="1" x14ac:dyDescent="0.3">
      <c r="A365" s="2"/>
      <c r="B365" s="2"/>
      <c r="C365" s="2"/>
      <c r="D365" s="5"/>
      <c r="E365" s="2"/>
      <c r="F365" s="2"/>
      <c r="G365" s="2"/>
      <c r="H365" s="2"/>
      <c r="I365" s="2"/>
      <c r="J365" s="2"/>
      <c r="K365" s="2"/>
      <c r="L365" s="64"/>
      <c r="M365" s="2"/>
      <c r="N365" s="2"/>
      <c r="O365" s="5"/>
      <c r="P365" s="2"/>
      <c r="Q365" s="2"/>
      <c r="R365" s="5"/>
      <c r="S365" s="2"/>
      <c r="T365" s="2"/>
      <c r="U365" s="2"/>
      <c r="V365" s="2"/>
      <c r="W365" s="2"/>
      <c r="X365" s="2"/>
      <c r="Y365" s="2"/>
      <c r="Z365" s="2"/>
      <c r="AA365" s="2"/>
    </row>
    <row r="366" spans="1:27" ht="15.75" customHeight="1" x14ac:dyDescent="0.3">
      <c r="A366" s="2"/>
      <c r="B366" s="2"/>
      <c r="C366" s="2"/>
      <c r="D366" s="5"/>
      <c r="E366" s="2"/>
      <c r="F366" s="2"/>
      <c r="G366" s="2"/>
      <c r="H366" s="2"/>
      <c r="I366" s="2"/>
      <c r="J366" s="2"/>
      <c r="K366" s="2"/>
      <c r="L366" s="64"/>
      <c r="M366" s="2"/>
      <c r="N366" s="2"/>
      <c r="O366" s="5"/>
      <c r="P366" s="2"/>
      <c r="Q366" s="2"/>
      <c r="R366" s="5"/>
      <c r="S366" s="2"/>
      <c r="T366" s="2"/>
      <c r="U366" s="2"/>
      <c r="V366" s="2"/>
      <c r="W366" s="2"/>
      <c r="X366" s="2"/>
      <c r="Y366" s="2"/>
      <c r="Z366" s="2"/>
      <c r="AA366" s="2"/>
    </row>
    <row r="367" spans="1:27" ht="15.75" customHeight="1" x14ac:dyDescent="0.3">
      <c r="A367" s="2"/>
      <c r="B367" s="2"/>
      <c r="C367" s="2"/>
      <c r="D367" s="5"/>
      <c r="E367" s="2"/>
      <c r="F367" s="2"/>
      <c r="G367" s="2"/>
      <c r="H367" s="2"/>
      <c r="I367" s="2"/>
      <c r="J367" s="2"/>
      <c r="K367" s="2"/>
      <c r="L367" s="64"/>
      <c r="M367" s="2"/>
      <c r="N367" s="2"/>
      <c r="O367" s="5"/>
      <c r="P367" s="2"/>
      <c r="Q367" s="2"/>
      <c r="R367" s="5"/>
      <c r="S367" s="2"/>
      <c r="T367" s="2"/>
      <c r="U367" s="2"/>
      <c r="V367" s="2"/>
      <c r="W367" s="2"/>
      <c r="X367" s="2"/>
      <c r="Y367" s="2"/>
      <c r="Z367" s="2"/>
      <c r="AA367" s="2"/>
    </row>
    <row r="368" spans="1:27" ht="15.75" customHeight="1" x14ac:dyDescent="0.3">
      <c r="A368" s="2"/>
      <c r="B368" s="2"/>
      <c r="C368" s="2"/>
      <c r="D368" s="5"/>
      <c r="E368" s="2"/>
      <c r="F368" s="2"/>
      <c r="G368" s="2"/>
      <c r="H368" s="2"/>
      <c r="I368" s="2"/>
      <c r="J368" s="2"/>
      <c r="K368" s="2"/>
      <c r="L368" s="64"/>
      <c r="M368" s="2"/>
      <c r="N368" s="2"/>
      <c r="O368" s="5"/>
      <c r="P368" s="2"/>
      <c r="Q368" s="2"/>
      <c r="R368" s="5"/>
      <c r="S368" s="2"/>
      <c r="T368" s="2"/>
      <c r="U368" s="2"/>
      <c r="V368" s="2"/>
      <c r="W368" s="2"/>
      <c r="X368" s="2"/>
      <c r="Y368" s="2"/>
      <c r="Z368" s="2"/>
      <c r="AA368" s="2"/>
    </row>
    <row r="369" spans="1:27" ht="15.75" customHeight="1" x14ac:dyDescent="0.3">
      <c r="A369" s="2"/>
      <c r="B369" s="2"/>
      <c r="C369" s="2"/>
      <c r="D369" s="5"/>
      <c r="E369" s="2"/>
      <c r="F369" s="2"/>
      <c r="G369" s="2"/>
      <c r="H369" s="2"/>
      <c r="I369" s="2"/>
      <c r="J369" s="2"/>
      <c r="K369" s="2"/>
      <c r="L369" s="64"/>
      <c r="M369" s="2"/>
      <c r="N369" s="2"/>
      <c r="O369" s="5"/>
      <c r="P369" s="2"/>
      <c r="Q369" s="2"/>
      <c r="R369" s="5"/>
      <c r="S369" s="2"/>
      <c r="T369" s="2"/>
      <c r="U369" s="2"/>
      <c r="V369" s="2"/>
      <c r="W369" s="2"/>
      <c r="X369" s="2"/>
      <c r="Y369" s="2"/>
      <c r="Z369" s="2"/>
      <c r="AA369" s="2"/>
    </row>
    <row r="370" spans="1:27" ht="15.75" customHeight="1" x14ac:dyDescent="0.3">
      <c r="A370" s="2"/>
      <c r="B370" s="2"/>
      <c r="C370" s="2"/>
      <c r="D370" s="5"/>
      <c r="E370" s="2"/>
      <c r="F370" s="2"/>
      <c r="G370" s="2"/>
      <c r="H370" s="2"/>
      <c r="I370" s="2"/>
      <c r="J370" s="2"/>
      <c r="K370" s="2"/>
      <c r="L370" s="64"/>
      <c r="M370" s="2"/>
      <c r="N370" s="2"/>
      <c r="O370" s="5"/>
      <c r="P370" s="2"/>
      <c r="Q370" s="2"/>
      <c r="R370" s="5"/>
      <c r="S370" s="2"/>
      <c r="T370" s="2"/>
      <c r="U370" s="2"/>
      <c r="V370" s="2"/>
      <c r="W370" s="2"/>
      <c r="X370" s="2"/>
      <c r="Y370" s="2"/>
      <c r="Z370" s="2"/>
      <c r="AA370" s="2"/>
    </row>
    <row r="371" spans="1:27" ht="15.75" customHeight="1" x14ac:dyDescent="0.3">
      <c r="A371" s="2"/>
      <c r="B371" s="2"/>
      <c r="C371" s="2"/>
      <c r="D371" s="5"/>
      <c r="E371" s="2"/>
      <c r="F371" s="2"/>
      <c r="G371" s="2"/>
      <c r="H371" s="2"/>
      <c r="I371" s="2"/>
      <c r="J371" s="2"/>
      <c r="K371" s="2"/>
      <c r="L371" s="64"/>
      <c r="M371" s="2"/>
      <c r="N371" s="2"/>
      <c r="O371" s="5"/>
      <c r="P371" s="2"/>
      <c r="Q371" s="2"/>
      <c r="R371" s="5"/>
      <c r="S371" s="2"/>
      <c r="T371" s="2"/>
      <c r="U371" s="2"/>
      <c r="V371" s="2"/>
      <c r="W371" s="2"/>
      <c r="X371" s="2"/>
      <c r="Y371" s="2"/>
      <c r="Z371" s="2"/>
      <c r="AA371" s="2"/>
    </row>
    <row r="372" spans="1:27" ht="15.75" customHeight="1" x14ac:dyDescent="0.3">
      <c r="A372" s="2"/>
      <c r="B372" s="2"/>
      <c r="C372" s="2"/>
      <c r="D372" s="5"/>
      <c r="E372" s="2"/>
      <c r="F372" s="2"/>
      <c r="G372" s="2"/>
      <c r="H372" s="2"/>
      <c r="I372" s="2"/>
      <c r="J372" s="2"/>
      <c r="K372" s="2"/>
      <c r="L372" s="64"/>
      <c r="M372" s="2"/>
      <c r="N372" s="2"/>
      <c r="O372" s="5"/>
      <c r="P372" s="2"/>
      <c r="Q372" s="2"/>
      <c r="R372" s="5"/>
      <c r="S372" s="2"/>
      <c r="T372" s="2"/>
      <c r="U372" s="2"/>
      <c r="V372" s="2"/>
      <c r="W372" s="2"/>
      <c r="X372" s="2"/>
      <c r="Y372" s="2"/>
      <c r="Z372" s="2"/>
      <c r="AA372" s="2"/>
    </row>
    <row r="373" spans="1:27" ht="15.75" customHeight="1" x14ac:dyDescent="0.3">
      <c r="A373" s="2"/>
      <c r="B373" s="2"/>
      <c r="C373" s="2"/>
      <c r="D373" s="5"/>
      <c r="E373" s="2"/>
      <c r="F373" s="2"/>
      <c r="G373" s="2"/>
      <c r="H373" s="2"/>
      <c r="I373" s="2"/>
      <c r="J373" s="2"/>
      <c r="K373" s="2"/>
      <c r="L373" s="64"/>
      <c r="M373" s="2"/>
      <c r="N373" s="2"/>
      <c r="O373" s="5"/>
      <c r="P373" s="2"/>
      <c r="Q373" s="2"/>
      <c r="R373" s="5"/>
      <c r="S373" s="2"/>
      <c r="T373" s="2"/>
      <c r="U373" s="2"/>
      <c r="V373" s="2"/>
      <c r="W373" s="2"/>
      <c r="X373" s="2"/>
      <c r="Y373" s="2"/>
      <c r="Z373" s="2"/>
      <c r="AA373" s="2"/>
    </row>
    <row r="374" spans="1:27" ht="15.75" customHeight="1" x14ac:dyDescent="0.3">
      <c r="A374" s="2"/>
      <c r="B374" s="2"/>
      <c r="C374" s="2"/>
      <c r="D374" s="5"/>
      <c r="E374" s="2"/>
      <c r="F374" s="2"/>
      <c r="G374" s="2"/>
      <c r="H374" s="2"/>
      <c r="I374" s="2"/>
      <c r="J374" s="2"/>
      <c r="K374" s="2"/>
      <c r="L374" s="64"/>
      <c r="M374" s="2"/>
      <c r="N374" s="2"/>
      <c r="O374" s="5"/>
      <c r="P374" s="2"/>
      <c r="Q374" s="2"/>
      <c r="R374" s="5"/>
      <c r="S374" s="2"/>
      <c r="T374" s="2"/>
      <c r="U374" s="2"/>
      <c r="V374" s="2"/>
      <c r="W374" s="2"/>
      <c r="X374" s="2"/>
      <c r="Y374" s="2"/>
      <c r="Z374" s="2"/>
      <c r="AA374" s="2"/>
    </row>
    <row r="375" spans="1:27" ht="15.75" customHeight="1" x14ac:dyDescent="0.3">
      <c r="A375" s="2"/>
      <c r="B375" s="2"/>
      <c r="C375" s="2"/>
      <c r="D375" s="5"/>
      <c r="E375" s="2"/>
      <c r="F375" s="2"/>
      <c r="G375" s="2"/>
      <c r="H375" s="2"/>
      <c r="I375" s="2"/>
      <c r="J375" s="2"/>
      <c r="K375" s="2"/>
      <c r="L375" s="64"/>
      <c r="M375" s="2"/>
      <c r="N375" s="2"/>
      <c r="O375" s="5"/>
      <c r="P375" s="2"/>
      <c r="Q375" s="2"/>
      <c r="R375" s="5"/>
      <c r="S375" s="2"/>
      <c r="T375" s="2"/>
      <c r="U375" s="2"/>
      <c r="V375" s="2"/>
      <c r="W375" s="2"/>
      <c r="X375" s="2"/>
      <c r="Y375" s="2"/>
      <c r="Z375" s="2"/>
      <c r="AA375" s="2"/>
    </row>
    <row r="376" spans="1:27" ht="15.75" customHeight="1" x14ac:dyDescent="0.3">
      <c r="A376" s="2"/>
      <c r="B376" s="2"/>
      <c r="C376" s="2"/>
      <c r="D376" s="5"/>
      <c r="E376" s="2"/>
      <c r="F376" s="2"/>
      <c r="G376" s="2"/>
      <c r="H376" s="2"/>
      <c r="I376" s="2"/>
      <c r="J376" s="2"/>
      <c r="K376" s="2"/>
      <c r="L376" s="64"/>
      <c r="M376" s="2"/>
      <c r="N376" s="2"/>
      <c r="O376" s="5"/>
      <c r="P376" s="2"/>
      <c r="Q376" s="2"/>
      <c r="R376" s="5"/>
      <c r="S376" s="2"/>
      <c r="T376" s="2"/>
      <c r="U376" s="2"/>
      <c r="V376" s="2"/>
      <c r="W376" s="2"/>
      <c r="X376" s="2"/>
      <c r="Y376" s="2"/>
      <c r="Z376" s="2"/>
      <c r="AA376" s="2"/>
    </row>
    <row r="377" spans="1:27" ht="15.75" customHeight="1" x14ac:dyDescent="0.3">
      <c r="A377" s="2"/>
      <c r="B377" s="2"/>
      <c r="C377" s="2"/>
      <c r="D377" s="5"/>
      <c r="E377" s="2"/>
      <c r="F377" s="2"/>
      <c r="G377" s="2"/>
      <c r="H377" s="2"/>
      <c r="I377" s="2"/>
      <c r="J377" s="2"/>
      <c r="K377" s="2"/>
      <c r="L377" s="64"/>
      <c r="M377" s="2"/>
      <c r="N377" s="2"/>
      <c r="O377" s="5"/>
      <c r="P377" s="2"/>
      <c r="Q377" s="2"/>
      <c r="R377" s="5"/>
      <c r="S377" s="2"/>
      <c r="T377" s="2"/>
      <c r="U377" s="2"/>
      <c r="V377" s="2"/>
      <c r="W377" s="2"/>
      <c r="X377" s="2"/>
      <c r="Y377" s="2"/>
      <c r="Z377" s="2"/>
      <c r="AA377" s="2"/>
    </row>
    <row r="378" spans="1:27" ht="15.75" customHeight="1" x14ac:dyDescent="0.3">
      <c r="A378" s="2"/>
      <c r="B378" s="2"/>
      <c r="C378" s="2"/>
      <c r="D378" s="5"/>
      <c r="E378" s="2"/>
      <c r="F378" s="2"/>
      <c r="G378" s="2"/>
      <c r="H378" s="2"/>
      <c r="I378" s="2"/>
      <c r="J378" s="2"/>
      <c r="K378" s="2"/>
      <c r="L378" s="64"/>
      <c r="M378" s="2"/>
      <c r="N378" s="2"/>
      <c r="O378" s="5"/>
      <c r="P378" s="2"/>
      <c r="Q378" s="2"/>
      <c r="R378" s="5"/>
      <c r="S378" s="2"/>
      <c r="T378" s="2"/>
      <c r="U378" s="2"/>
      <c r="V378" s="2"/>
      <c r="W378" s="2"/>
      <c r="X378" s="2"/>
      <c r="Y378" s="2"/>
      <c r="Z378" s="2"/>
      <c r="AA378" s="2"/>
    </row>
    <row r="379" spans="1:27" ht="15.75" customHeight="1" x14ac:dyDescent="0.3">
      <c r="A379" s="2"/>
      <c r="B379" s="2"/>
      <c r="C379" s="2"/>
      <c r="D379" s="5"/>
      <c r="E379" s="2"/>
      <c r="F379" s="2"/>
      <c r="G379" s="2"/>
      <c r="H379" s="2"/>
      <c r="I379" s="2"/>
      <c r="J379" s="2"/>
      <c r="K379" s="2"/>
      <c r="L379" s="64"/>
      <c r="M379" s="2"/>
      <c r="N379" s="2"/>
      <c r="O379" s="5"/>
      <c r="P379" s="2"/>
      <c r="Q379" s="2"/>
      <c r="R379" s="5"/>
      <c r="S379" s="2"/>
      <c r="T379" s="2"/>
      <c r="U379" s="2"/>
      <c r="V379" s="2"/>
      <c r="W379" s="2"/>
      <c r="X379" s="2"/>
      <c r="Y379" s="2"/>
      <c r="Z379" s="2"/>
      <c r="AA379" s="2"/>
    </row>
    <row r="380" spans="1:27" ht="15.75" customHeight="1" x14ac:dyDescent="0.3">
      <c r="A380" s="2"/>
      <c r="B380" s="2"/>
      <c r="C380" s="2"/>
      <c r="D380" s="5"/>
      <c r="E380" s="2"/>
      <c r="F380" s="2"/>
      <c r="G380" s="2"/>
      <c r="H380" s="2"/>
      <c r="I380" s="2"/>
      <c r="J380" s="2"/>
      <c r="K380" s="2"/>
      <c r="L380" s="64"/>
      <c r="M380" s="2"/>
      <c r="N380" s="2"/>
      <c r="O380" s="5"/>
      <c r="P380" s="2"/>
      <c r="Q380" s="2"/>
      <c r="R380" s="5"/>
      <c r="S380" s="2"/>
      <c r="T380" s="2"/>
      <c r="U380" s="2"/>
      <c r="V380" s="2"/>
      <c r="W380" s="2"/>
      <c r="X380" s="2"/>
      <c r="Y380" s="2"/>
      <c r="Z380" s="2"/>
      <c r="AA380" s="2"/>
    </row>
    <row r="381" spans="1:27" ht="15.75" customHeight="1" x14ac:dyDescent="0.3">
      <c r="A381" s="2"/>
      <c r="B381" s="2"/>
      <c r="C381" s="2"/>
      <c r="D381" s="5"/>
      <c r="E381" s="2"/>
      <c r="F381" s="2"/>
      <c r="G381" s="2"/>
      <c r="H381" s="2"/>
      <c r="I381" s="2"/>
      <c r="J381" s="2"/>
      <c r="K381" s="2"/>
      <c r="L381" s="64"/>
      <c r="M381" s="2"/>
      <c r="N381" s="2"/>
      <c r="O381" s="5"/>
      <c r="P381" s="2"/>
      <c r="Q381" s="2"/>
      <c r="R381" s="5"/>
      <c r="S381" s="2"/>
      <c r="T381" s="2"/>
      <c r="U381" s="2"/>
      <c r="V381" s="2"/>
      <c r="W381" s="2"/>
      <c r="X381" s="2"/>
      <c r="Y381" s="2"/>
      <c r="Z381" s="2"/>
      <c r="AA381" s="2"/>
    </row>
    <row r="382" spans="1:27" ht="15.75" customHeight="1" x14ac:dyDescent="0.3">
      <c r="A382" s="2"/>
      <c r="B382" s="2"/>
      <c r="C382" s="2"/>
      <c r="D382" s="5"/>
      <c r="E382" s="2"/>
      <c r="F382" s="2"/>
      <c r="G382" s="2"/>
      <c r="H382" s="2"/>
      <c r="I382" s="2"/>
      <c r="J382" s="2"/>
      <c r="K382" s="2"/>
      <c r="L382" s="64"/>
      <c r="M382" s="2"/>
      <c r="N382" s="2"/>
      <c r="O382" s="5"/>
      <c r="P382" s="2"/>
      <c r="Q382" s="2"/>
      <c r="R382" s="5"/>
      <c r="S382" s="2"/>
      <c r="T382" s="2"/>
      <c r="U382" s="2"/>
      <c r="V382" s="2"/>
      <c r="W382" s="2"/>
      <c r="X382" s="2"/>
      <c r="Y382" s="2"/>
      <c r="Z382" s="2"/>
      <c r="AA382" s="2"/>
    </row>
    <row r="383" spans="1:27" ht="15.75" customHeight="1" x14ac:dyDescent="0.3">
      <c r="A383" s="2"/>
      <c r="B383" s="2"/>
      <c r="C383" s="2"/>
      <c r="D383" s="5"/>
      <c r="E383" s="2"/>
      <c r="F383" s="2"/>
      <c r="G383" s="2"/>
      <c r="H383" s="2"/>
      <c r="I383" s="2"/>
      <c r="J383" s="2"/>
      <c r="K383" s="2"/>
      <c r="L383" s="64"/>
      <c r="M383" s="2"/>
      <c r="N383" s="2"/>
      <c r="O383" s="5"/>
      <c r="P383" s="2"/>
      <c r="Q383" s="2"/>
      <c r="R383" s="5"/>
      <c r="S383" s="2"/>
      <c r="T383" s="2"/>
      <c r="U383" s="2"/>
      <c r="V383" s="2"/>
      <c r="W383" s="2"/>
      <c r="X383" s="2"/>
      <c r="Y383" s="2"/>
      <c r="Z383" s="2"/>
      <c r="AA383" s="2"/>
    </row>
    <row r="384" spans="1:27" ht="15.75" customHeight="1" x14ac:dyDescent="0.3">
      <c r="A384" s="2"/>
      <c r="B384" s="2"/>
      <c r="C384" s="2"/>
      <c r="D384" s="5"/>
      <c r="E384" s="2"/>
      <c r="F384" s="2"/>
      <c r="G384" s="2"/>
      <c r="H384" s="2"/>
      <c r="I384" s="2"/>
      <c r="J384" s="2"/>
      <c r="K384" s="2"/>
      <c r="L384" s="64"/>
      <c r="M384" s="2"/>
      <c r="N384" s="2"/>
      <c r="O384" s="5"/>
      <c r="P384" s="2"/>
      <c r="Q384" s="2"/>
      <c r="R384" s="5"/>
      <c r="S384" s="2"/>
      <c r="T384" s="2"/>
      <c r="U384" s="2"/>
      <c r="V384" s="2"/>
      <c r="W384" s="2"/>
      <c r="X384" s="2"/>
      <c r="Y384" s="2"/>
      <c r="Z384" s="2"/>
      <c r="AA384" s="2"/>
    </row>
    <row r="385" spans="1:27" ht="15.75" customHeight="1" x14ac:dyDescent="0.3">
      <c r="A385" s="2"/>
      <c r="B385" s="2"/>
      <c r="C385" s="2"/>
      <c r="D385" s="5"/>
      <c r="E385" s="2"/>
      <c r="F385" s="2"/>
      <c r="G385" s="2"/>
      <c r="H385" s="2"/>
      <c r="I385" s="2"/>
      <c r="J385" s="2"/>
      <c r="K385" s="2"/>
      <c r="L385" s="64"/>
      <c r="M385" s="2"/>
      <c r="N385" s="2"/>
      <c r="O385" s="5"/>
      <c r="P385" s="2"/>
      <c r="Q385" s="2"/>
      <c r="R385" s="5"/>
      <c r="S385" s="2"/>
      <c r="T385" s="2"/>
      <c r="U385" s="2"/>
      <c r="V385" s="2"/>
      <c r="W385" s="2"/>
      <c r="X385" s="2"/>
      <c r="Y385" s="2"/>
      <c r="Z385" s="2"/>
      <c r="AA385" s="2"/>
    </row>
    <row r="386" spans="1:27" ht="15.75" customHeight="1" x14ac:dyDescent="0.3">
      <c r="A386" s="2"/>
      <c r="B386" s="2"/>
      <c r="C386" s="2"/>
      <c r="D386" s="5"/>
      <c r="E386" s="2"/>
      <c r="F386" s="2"/>
      <c r="G386" s="2"/>
      <c r="H386" s="2"/>
      <c r="I386" s="2"/>
      <c r="J386" s="2"/>
      <c r="K386" s="2"/>
      <c r="L386" s="64"/>
      <c r="M386" s="2"/>
      <c r="N386" s="2"/>
      <c r="O386" s="5"/>
      <c r="P386" s="2"/>
      <c r="Q386" s="2"/>
      <c r="R386" s="5"/>
      <c r="S386" s="2"/>
      <c r="T386" s="2"/>
      <c r="U386" s="2"/>
      <c r="V386" s="2"/>
      <c r="W386" s="2"/>
      <c r="X386" s="2"/>
      <c r="Y386" s="2"/>
      <c r="Z386" s="2"/>
      <c r="AA386" s="2"/>
    </row>
    <row r="387" spans="1:27" ht="15.75" customHeight="1" x14ac:dyDescent="0.3">
      <c r="A387" s="2"/>
      <c r="B387" s="2"/>
      <c r="C387" s="2"/>
      <c r="D387" s="5"/>
      <c r="E387" s="2"/>
      <c r="F387" s="2"/>
      <c r="G387" s="2"/>
      <c r="H387" s="2"/>
      <c r="I387" s="2"/>
      <c r="J387" s="2"/>
      <c r="K387" s="2"/>
      <c r="L387" s="64"/>
      <c r="M387" s="2"/>
      <c r="N387" s="2"/>
      <c r="O387" s="5"/>
      <c r="P387" s="2"/>
      <c r="Q387" s="2"/>
      <c r="R387" s="5"/>
      <c r="S387" s="2"/>
      <c r="T387" s="2"/>
      <c r="U387" s="2"/>
      <c r="V387" s="2"/>
      <c r="W387" s="2"/>
      <c r="X387" s="2"/>
      <c r="Y387" s="2"/>
      <c r="Z387" s="2"/>
      <c r="AA387" s="2"/>
    </row>
    <row r="388" spans="1:27" ht="15.75" customHeight="1" x14ac:dyDescent="0.3">
      <c r="A388" s="2"/>
      <c r="B388" s="2"/>
      <c r="C388" s="2"/>
      <c r="D388" s="5"/>
      <c r="E388" s="2"/>
      <c r="F388" s="2"/>
      <c r="G388" s="2"/>
      <c r="H388" s="2"/>
      <c r="I388" s="2"/>
      <c r="J388" s="2"/>
      <c r="K388" s="2"/>
      <c r="L388" s="64"/>
      <c r="M388" s="2"/>
      <c r="N388" s="2"/>
      <c r="O388" s="5"/>
      <c r="P388" s="2"/>
      <c r="Q388" s="2"/>
      <c r="R388" s="5"/>
      <c r="S388" s="2"/>
      <c r="T388" s="2"/>
      <c r="U388" s="2"/>
      <c r="V388" s="2"/>
      <c r="W388" s="2"/>
      <c r="X388" s="2"/>
      <c r="Y388" s="2"/>
      <c r="Z388" s="2"/>
      <c r="AA388" s="2"/>
    </row>
    <row r="389" spans="1:27" ht="15.75" customHeight="1" x14ac:dyDescent="0.3">
      <c r="A389" s="2"/>
      <c r="B389" s="2"/>
      <c r="C389" s="2"/>
      <c r="D389" s="5"/>
      <c r="E389" s="2"/>
      <c r="F389" s="2"/>
      <c r="G389" s="2"/>
      <c r="H389" s="2"/>
      <c r="I389" s="2"/>
      <c r="J389" s="2"/>
      <c r="K389" s="2"/>
      <c r="L389" s="64"/>
      <c r="M389" s="2"/>
      <c r="N389" s="2"/>
      <c r="O389" s="5"/>
      <c r="P389" s="2"/>
      <c r="Q389" s="2"/>
      <c r="R389" s="5"/>
      <c r="S389" s="2"/>
      <c r="T389" s="2"/>
      <c r="U389" s="2"/>
      <c r="V389" s="2"/>
      <c r="W389" s="2"/>
      <c r="X389" s="2"/>
      <c r="Y389" s="2"/>
      <c r="Z389" s="2"/>
      <c r="AA389" s="2"/>
    </row>
    <row r="390" spans="1:27" ht="15.75" customHeight="1" x14ac:dyDescent="0.3">
      <c r="A390" s="2"/>
      <c r="B390" s="2"/>
      <c r="C390" s="2"/>
      <c r="D390" s="5"/>
      <c r="E390" s="2"/>
      <c r="F390" s="2"/>
      <c r="G390" s="2"/>
      <c r="H390" s="2"/>
      <c r="I390" s="2"/>
      <c r="J390" s="2"/>
      <c r="K390" s="2"/>
      <c r="L390" s="64"/>
      <c r="M390" s="2"/>
      <c r="N390" s="2"/>
      <c r="O390" s="5"/>
      <c r="P390" s="2"/>
      <c r="Q390" s="2"/>
      <c r="R390" s="5"/>
      <c r="S390" s="2"/>
      <c r="T390" s="2"/>
      <c r="U390" s="2"/>
      <c r="V390" s="2"/>
      <c r="W390" s="2"/>
      <c r="X390" s="2"/>
      <c r="Y390" s="2"/>
      <c r="Z390" s="2"/>
      <c r="AA390" s="2"/>
    </row>
    <row r="391" spans="1:27" ht="15.75" customHeight="1" x14ac:dyDescent="0.3">
      <c r="A391" s="2"/>
      <c r="B391" s="2"/>
      <c r="C391" s="2"/>
      <c r="D391" s="5"/>
      <c r="E391" s="2"/>
      <c r="F391" s="2"/>
      <c r="G391" s="2"/>
      <c r="H391" s="2"/>
      <c r="I391" s="2"/>
      <c r="J391" s="2"/>
      <c r="K391" s="2"/>
      <c r="L391" s="64"/>
      <c r="M391" s="2"/>
      <c r="N391" s="2"/>
      <c r="O391" s="5"/>
      <c r="P391" s="2"/>
      <c r="Q391" s="2"/>
      <c r="R391" s="5"/>
      <c r="S391" s="2"/>
      <c r="T391" s="2"/>
      <c r="U391" s="2"/>
      <c r="V391" s="2"/>
      <c r="W391" s="2"/>
      <c r="X391" s="2"/>
      <c r="Y391" s="2"/>
      <c r="Z391" s="2"/>
      <c r="AA391" s="2"/>
    </row>
    <row r="392" spans="1:27" ht="15.75" customHeight="1" x14ac:dyDescent="0.3">
      <c r="A392" s="2"/>
      <c r="B392" s="2"/>
      <c r="C392" s="2"/>
      <c r="D392" s="5"/>
      <c r="E392" s="2"/>
      <c r="F392" s="2"/>
      <c r="G392" s="2"/>
      <c r="H392" s="2"/>
      <c r="I392" s="2"/>
      <c r="J392" s="2"/>
      <c r="K392" s="2"/>
      <c r="L392" s="64"/>
      <c r="M392" s="2"/>
      <c r="N392" s="2"/>
      <c r="O392" s="5"/>
      <c r="P392" s="2"/>
      <c r="Q392" s="2"/>
      <c r="R392" s="5"/>
      <c r="S392" s="2"/>
      <c r="T392" s="2"/>
      <c r="U392" s="2"/>
      <c r="V392" s="2"/>
      <c r="W392" s="2"/>
      <c r="X392" s="2"/>
      <c r="Y392" s="2"/>
      <c r="Z392" s="2"/>
      <c r="AA392" s="2"/>
    </row>
    <row r="393" spans="1:27" ht="15.75" customHeight="1" x14ac:dyDescent="0.3">
      <c r="A393" s="2"/>
      <c r="B393" s="2"/>
      <c r="C393" s="2"/>
      <c r="D393" s="5"/>
      <c r="E393" s="2"/>
      <c r="F393" s="2"/>
      <c r="G393" s="2"/>
      <c r="H393" s="2"/>
      <c r="I393" s="2"/>
      <c r="J393" s="2"/>
      <c r="K393" s="2"/>
      <c r="L393" s="64"/>
      <c r="M393" s="2"/>
      <c r="N393" s="2"/>
      <c r="O393" s="5"/>
      <c r="P393" s="2"/>
      <c r="Q393" s="2"/>
      <c r="R393" s="5"/>
      <c r="S393" s="2"/>
      <c r="T393" s="2"/>
      <c r="U393" s="2"/>
      <c r="V393" s="2"/>
      <c r="W393" s="2"/>
      <c r="X393" s="2"/>
      <c r="Y393" s="2"/>
      <c r="Z393" s="2"/>
      <c r="AA393" s="2"/>
    </row>
    <row r="394" spans="1:27" ht="15.75" customHeight="1" x14ac:dyDescent="0.3">
      <c r="A394" s="2"/>
      <c r="B394" s="2"/>
      <c r="C394" s="2"/>
      <c r="D394" s="5"/>
      <c r="E394" s="2"/>
      <c r="F394" s="2"/>
      <c r="G394" s="2"/>
      <c r="H394" s="2"/>
      <c r="I394" s="2"/>
      <c r="J394" s="2"/>
      <c r="K394" s="2"/>
      <c r="L394" s="64"/>
      <c r="M394" s="2"/>
      <c r="N394" s="2"/>
      <c r="O394" s="5"/>
      <c r="P394" s="2"/>
      <c r="Q394" s="2"/>
      <c r="R394" s="5"/>
      <c r="S394" s="2"/>
      <c r="T394" s="2"/>
      <c r="U394" s="2"/>
      <c r="V394" s="2"/>
      <c r="W394" s="2"/>
      <c r="X394" s="2"/>
      <c r="Y394" s="2"/>
      <c r="Z394" s="2"/>
      <c r="AA394" s="2"/>
    </row>
    <row r="395" spans="1:27" ht="15.75" customHeight="1" x14ac:dyDescent="0.3">
      <c r="A395" s="2"/>
      <c r="B395" s="2"/>
      <c r="C395" s="2"/>
      <c r="D395" s="5"/>
      <c r="E395" s="2"/>
      <c r="F395" s="2"/>
      <c r="G395" s="2"/>
      <c r="H395" s="2"/>
      <c r="I395" s="2"/>
      <c r="J395" s="2"/>
      <c r="K395" s="2"/>
      <c r="L395" s="64"/>
      <c r="M395" s="2"/>
      <c r="N395" s="2"/>
      <c r="O395" s="5"/>
      <c r="P395" s="2"/>
      <c r="Q395" s="2"/>
      <c r="R395" s="5"/>
      <c r="S395" s="2"/>
      <c r="T395" s="2"/>
      <c r="U395" s="2"/>
      <c r="V395" s="2"/>
      <c r="W395" s="2"/>
      <c r="X395" s="2"/>
      <c r="Y395" s="2"/>
      <c r="Z395" s="2"/>
      <c r="AA395" s="2"/>
    </row>
    <row r="396" spans="1:27" ht="15.75" customHeight="1" x14ac:dyDescent="0.3">
      <c r="A396" s="2"/>
      <c r="B396" s="2"/>
      <c r="C396" s="2"/>
      <c r="D396" s="5"/>
      <c r="E396" s="2"/>
      <c r="F396" s="2"/>
      <c r="G396" s="2"/>
      <c r="H396" s="2"/>
      <c r="I396" s="2"/>
      <c r="J396" s="2"/>
      <c r="K396" s="2"/>
      <c r="L396" s="64"/>
      <c r="M396" s="2"/>
      <c r="N396" s="2"/>
      <c r="O396" s="5"/>
      <c r="P396" s="2"/>
      <c r="Q396" s="2"/>
      <c r="R396" s="5"/>
      <c r="S396" s="2"/>
      <c r="T396" s="2"/>
      <c r="U396" s="2"/>
      <c r="V396" s="2"/>
      <c r="W396" s="2"/>
      <c r="X396" s="2"/>
      <c r="Y396" s="2"/>
      <c r="Z396" s="2"/>
      <c r="AA396" s="2"/>
    </row>
    <row r="397" spans="1:27" ht="15.75" customHeight="1" x14ac:dyDescent="0.3">
      <c r="A397" s="2"/>
      <c r="B397" s="2"/>
      <c r="C397" s="2"/>
      <c r="D397" s="5"/>
      <c r="E397" s="2"/>
      <c r="F397" s="2"/>
      <c r="G397" s="2"/>
      <c r="H397" s="2"/>
      <c r="I397" s="2"/>
      <c r="J397" s="2"/>
      <c r="K397" s="2"/>
      <c r="L397" s="64"/>
      <c r="M397" s="2"/>
      <c r="N397" s="2"/>
      <c r="O397" s="5"/>
      <c r="P397" s="2"/>
      <c r="Q397" s="2"/>
      <c r="R397" s="5"/>
      <c r="S397" s="2"/>
      <c r="T397" s="2"/>
      <c r="U397" s="2"/>
      <c r="V397" s="2"/>
      <c r="W397" s="2"/>
      <c r="X397" s="2"/>
      <c r="Y397" s="2"/>
      <c r="Z397" s="2"/>
      <c r="AA397" s="2"/>
    </row>
    <row r="398" spans="1:27" ht="15.75" customHeight="1" x14ac:dyDescent="0.3">
      <c r="A398" s="2"/>
      <c r="B398" s="2"/>
      <c r="C398" s="2"/>
      <c r="D398" s="5"/>
      <c r="E398" s="2"/>
      <c r="F398" s="2"/>
      <c r="G398" s="2"/>
      <c r="H398" s="2"/>
      <c r="I398" s="2"/>
      <c r="J398" s="2"/>
      <c r="K398" s="2"/>
      <c r="L398" s="64"/>
      <c r="M398" s="2"/>
      <c r="N398" s="2"/>
      <c r="O398" s="5"/>
      <c r="P398" s="2"/>
      <c r="Q398" s="2"/>
      <c r="R398" s="5"/>
      <c r="S398" s="2"/>
      <c r="T398" s="2"/>
      <c r="U398" s="2"/>
      <c r="V398" s="2"/>
      <c r="W398" s="2"/>
      <c r="X398" s="2"/>
      <c r="Y398" s="2"/>
      <c r="Z398" s="2"/>
      <c r="AA398" s="2"/>
    </row>
    <row r="399" spans="1:27" ht="15.75" customHeight="1" x14ac:dyDescent="0.3">
      <c r="A399" s="2"/>
      <c r="B399" s="2"/>
      <c r="C399" s="2"/>
      <c r="D399" s="5"/>
      <c r="E399" s="2"/>
      <c r="F399" s="2"/>
      <c r="G399" s="2"/>
      <c r="H399" s="2"/>
      <c r="I399" s="2"/>
      <c r="J399" s="2"/>
      <c r="K399" s="2"/>
      <c r="L399" s="64"/>
      <c r="M399" s="2"/>
      <c r="N399" s="2"/>
      <c r="O399" s="5"/>
      <c r="P399" s="2"/>
      <c r="Q399" s="2"/>
      <c r="R399" s="5"/>
      <c r="S399" s="2"/>
      <c r="T399" s="2"/>
      <c r="U399" s="2"/>
      <c r="V399" s="2"/>
      <c r="W399" s="2"/>
      <c r="X399" s="2"/>
      <c r="Y399" s="2"/>
      <c r="Z399" s="2"/>
      <c r="AA399" s="2"/>
    </row>
    <row r="400" spans="1:27" ht="15.75" customHeight="1" x14ac:dyDescent="0.3">
      <c r="A400" s="2"/>
      <c r="B400" s="2"/>
      <c r="C400" s="2"/>
      <c r="D400" s="5"/>
      <c r="E400" s="2"/>
      <c r="F400" s="2"/>
      <c r="G400" s="2"/>
      <c r="H400" s="2"/>
      <c r="I400" s="2"/>
      <c r="J400" s="2"/>
      <c r="K400" s="2"/>
      <c r="L400" s="64"/>
      <c r="M400" s="2"/>
      <c r="N400" s="2"/>
      <c r="O400" s="5"/>
      <c r="P400" s="2"/>
      <c r="Q400" s="2"/>
      <c r="R400" s="5"/>
      <c r="S400" s="2"/>
      <c r="T400" s="2"/>
      <c r="U400" s="2"/>
      <c r="V400" s="2"/>
      <c r="W400" s="2"/>
      <c r="X400" s="2"/>
      <c r="Y400" s="2"/>
      <c r="Z400" s="2"/>
      <c r="AA400" s="2"/>
    </row>
    <row r="401" spans="1:27" ht="15.75" customHeight="1" x14ac:dyDescent="0.3">
      <c r="A401" s="2"/>
      <c r="B401" s="2"/>
      <c r="C401" s="2"/>
      <c r="D401" s="5"/>
      <c r="E401" s="2"/>
      <c r="F401" s="2"/>
      <c r="G401" s="2"/>
      <c r="H401" s="2"/>
      <c r="I401" s="2"/>
      <c r="J401" s="2"/>
      <c r="K401" s="2"/>
      <c r="L401" s="64"/>
      <c r="M401" s="2"/>
      <c r="N401" s="2"/>
      <c r="O401" s="5"/>
      <c r="P401" s="2"/>
      <c r="Q401" s="2"/>
      <c r="R401" s="5"/>
      <c r="S401" s="2"/>
      <c r="T401" s="2"/>
      <c r="U401" s="2"/>
      <c r="V401" s="2"/>
      <c r="W401" s="2"/>
      <c r="X401" s="2"/>
      <c r="Y401" s="2"/>
      <c r="Z401" s="2"/>
      <c r="AA401" s="2"/>
    </row>
    <row r="402" spans="1:27" ht="15.75" customHeight="1" x14ac:dyDescent="0.3">
      <c r="A402" s="2"/>
      <c r="B402" s="2"/>
      <c r="C402" s="2"/>
      <c r="D402" s="5"/>
      <c r="E402" s="2"/>
      <c r="F402" s="2"/>
      <c r="G402" s="2"/>
      <c r="H402" s="2"/>
      <c r="I402" s="2"/>
      <c r="J402" s="2"/>
      <c r="K402" s="2"/>
      <c r="L402" s="64"/>
      <c r="M402" s="2"/>
      <c r="N402" s="2"/>
      <c r="O402" s="5"/>
      <c r="P402" s="2"/>
      <c r="Q402" s="2"/>
      <c r="R402" s="5"/>
      <c r="S402" s="2"/>
      <c r="T402" s="2"/>
      <c r="U402" s="2"/>
      <c r="V402" s="2"/>
      <c r="W402" s="2"/>
      <c r="X402" s="2"/>
      <c r="Y402" s="2"/>
      <c r="Z402" s="2"/>
      <c r="AA402" s="2"/>
    </row>
    <row r="403" spans="1:27" ht="15.75" customHeight="1" x14ac:dyDescent="0.3">
      <c r="A403" s="2"/>
      <c r="B403" s="2"/>
      <c r="C403" s="2"/>
      <c r="D403" s="5"/>
      <c r="E403" s="2"/>
      <c r="F403" s="2"/>
      <c r="G403" s="2"/>
      <c r="H403" s="2"/>
      <c r="I403" s="2"/>
      <c r="J403" s="2"/>
      <c r="K403" s="2"/>
      <c r="L403" s="64"/>
      <c r="M403" s="2"/>
      <c r="N403" s="2"/>
      <c r="O403" s="5"/>
      <c r="P403" s="2"/>
      <c r="Q403" s="2"/>
      <c r="R403" s="5"/>
      <c r="S403" s="2"/>
      <c r="T403" s="2"/>
      <c r="U403" s="2"/>
      <c r="V403" s="2"/>
      <c r="W403" s="2"/>
      <c r="X403" s="2"/>
      <c r="Y403" s="2"/>
      <c r="Z403" s="2"/>
      <c r="AA403" s="2"/>
    </row>
    <row r="404" spans="1:27" ht="15.75" customHeight="1" x14ac:dyDescent="0.3">
      <c r="A404" s="2"/>
      <c r="B404" s="2"/>
      <c r="C404" s="2"/>
      <c r="D404" s="5"/>
      <c r="E404" s="2"/>
      <c r="F404" s="2"/>
      <c r="G404" s="2"/>
      <c r="H404" s="2"/>
      <c r="I404" s="2"/>
      <c r="J404" s="2"/>
      <c r="K404" s="2"/>
      <c r="L404" s="64"/>
      <c r="M404" s="2"/>
      <c r="N404" s="2"/>
      <c r="O404" s="5"/>
      <c r="P404" s="2"/>
      <c r="Q404" s="2"/>
      <c r="R404" s="5"/>
      <c r="S404" s="2"/>
      <c r="T404" s="2"/>
      <c r="U404" s="2"/>
      <c r="V404" s="2"/>
      <c r="W404" s="2"/>
      <c r="X404" s="2"/>
      <c r="Y404" s="2"/>
      <c r="Z404" s="2"/>
      <c r="AA404" s="2"/>
    </row>
    <row r="405" spans="1:27" ht="15.75" customHeight="1" x14ac:dyDescent="0.3">
      <c r="A405" s="2"/>
      <c r="B405" s="2"/>
      <c r="C405" s="2"/>
      <c r="D405" s="5"/>
      <c r="E405" s="2"/>
      <c r="F405" s="2"/>
      <c r="G405" s="2"/>
      <c r="H405" s="2"/>
      <c r="I405" s="2"/>
      <c r="J405" s="2"/>
      <c r="K405" s="2"/>
      <c r="L405" s="64"/>
      <c r="M405" s="2"/>
      <c r="N405" s="2"/>
      <c r="O405" s="5"/>
      <c r="P405" s="2"/>
      <c r="Q405" s="2"/>
      <c r="R405" s="5"/>
      <c r="S405" s="2"/>
      <c r="T405" s="2"/>
      <c r="U405" s="2"/>
      <c r="V405" s="2"/>
      <c r="W405" s="2"/>
      <c r="X405" s="2"/>
      <c r="Y405" s="2"/>
      <c r="Z405" s="2"/>
      <c r="AA405" s="2"/>
    </row>
    <row r="406" spans="1:27" ht="15.75" customHeight="1" x14ac:dyDescent="0.3">
      <c r="A406" s="2"/>
      <c r="B406" s="2"/>
      <c r="C406" s="2"/>
      <c r="D406" s="5"/>
      <c r="E406" s="2"/>
      <c r="F406" s="2"/>
      <c r="G406" s="2"/>
      <c r="H406" s="2"/>
      <c r="I406" s="2"/>
      <c r="J406" s="2"/>
      <c r="K406" s="2"/>
      <c r="L406" s="64"/>
      <c r="M406" s="2"/>
      <c r="N406" s="2"/>
      <c r="O406" s="5"/>
      <c r="P406" s="2"/>
      <c r="Q406" s="2"/>
      <c r="R406" s="5"/>
      <c r="S406" s="2"/>
      <c r="T406" s="2"/>
      <c r="U406" s="2"/>
      <c r="V406" s="2"/>
      <c r="W406" s="2"/>
      <c r="X406" s="2"/>
      <c r="Y406" s="2"/>
      <c r="Z406" s="2"/>
      <c r="AA406" s="2"/>
    </row>
    <row r="407" spans="1:27" ht="15.75" customHeight="1" x14ac:dyDescent="0.3">
      <c r="A407" s="2"/>
      <c r="B407" s="2"/>
      <c r="C407" s="2"/>
      <c r="D407" s="5"/>
      <c r="E407" s="2"/>
      <c r="F407" s="2"/>
      <c r="G407" s="2"/>
      <c r="H407" s="2"/>
      <c r="I407" s="2"/>
      <c r="J407" s="2"/>
      <c r="K407" s="2"/>
      <c r="L407" s="64"/>
      <c r="M407" s="2"/>
      <c r="N407" s="2"/>
      <c r="O407" s="5"/>
      <c r="P407" s="2"/>
      <c r="Q407" s="2"/>
      <c r="R407" s="5"/>
      <c r="S407" s="2"/>
      <c r="T407" s="2"/>
      <c r="U407" s="2"/>
      <c r="V407" s="2"/>
      <c r="W407" s="2"/>
      <c r="X407" s="2"/>
      <c r="Y407" s="2"/>
      <c r="Z407" s="2"/>
      <c r="AA407" s="2"/>
    </row>
    <row r="408" spans="1:27" ht="15.75" customHeight="1" x14ac:dyDescent="0.3">
      <c r="A408" s="2"/>
      <c r="B408" s="2"/>
      <c r="C408" s="2"/>
      <c r="D408" s="5"/>
      <c r="E408" s="2"/>
      <c r="F408" s="2"/>
      <c r="G408" s="2"/>
      <c r="H408" s="2"/>
      <c r="I408" s="2"/>
      <c r="J408" s="2"/>
      <c r="K408" s="2"/>
      <c r="L408" s="64"/>
      <c r="M408" s="2"/>
      <c r="N408" s="2"/>
      <c r="O408" s="5"/>
      <c r="P408" s="2"/>
      <c r="Q408" s="2"/>
      <c r="R408" s="5"/>
      <c r="S408" s="2"/>
      <c r="T408" s="2"/>
      <c r="U408" s="2"/>
      <c r="V408" s="2"/>
      <c r="W408" s="2"/>
      <c r="X408" s="2"/>
      <c r="Y408" s="2"/>
      <c r="Z408" s="2"/>
      <c r="AA408" s="2"/>
    </row>
    <row r="409" spans="1:27" ht="15.75" customHeight="1" x14ac:dyDescent="0.3">
      <c r="A409" s="2"/>
      <c r="B409" s="2"/>
      <c r="C409" s="2"/>
      <c r="D409" s="5"/>
      <c r="E409" s="2"/>
      <c r="F409" s="2"/>
      <c r="G409" s="2"/>
      <c r="H409" s="2"/>
      <c r="I409" s="2"/>
      <c r="J409" s="2"/>
      <c r="K409" s="2"/>
      <c r="L409" s="64"/>
      <c r="M409" s="2"/>
      <c r="N409" s="2"/>
      <c r="O409" s="5"/>
      <c r="P409" s="2"/>
      <c r="Q409" s="2"/>
      <c r="R409" s="5"/>
      <c r="S409" s="2"/>
      <c r="T409" s="2"/>
      <c r="U409" s="2"/>
      <c r="V409" s="2"/>
      <c r="W409" s="2"/>
      <c r="X409" s="2"/>
      <c r="Y409" s="2"/>
      <c r="Z409" s="2"/>
      <c r="AA409" s="2"/>
    </row>
    <row r="410" spans="1:27" ht="15.75" customHeight="1" x14ac:dyDescent="0.3">
      <c r="A410" s="2"/>
      <c r="B410" s="2"/>
      <c r="C410" s="2"/>
      <c r="D410" s="5"/>
      <c r="E410" s="2"/>
      <c r="F410" s="2"/>
      <c r="G410" s="2"/>
      <c r="H410" s="2"/>
      <c r="I410" s="2"/>
      <c r="J410" s="2"/>
      <c r="K410" s="2"/>
      <c r="L410" s="64"/>
      <c r="M410" s="2"/>
      <c r="N410" s="2"/>
      <c r="O410" s="5"/>
      <c r="P410" s="2"/>
      <c r="Q410" s="2"/>
      <c r="R410" s="5"/>
      <c r="S410" s="2"/>
      <c r="T410" s="2"/>
      <c r="U410" s="2"/>
      <c r="V410" s="2"/>
      <c r="W410" s="2"/>
      <c r="X410" s="2"/>
      <c r="Y410" s="2"/>
      <c r="Z410" s="2"/>
      <c r="AA410" s="2"/>
    </row>
    <row r="411" spans="1:27" ht="15.75" customHeight="1" x14ac:dyDescent="0.3">
      <c r="A411" s="2"/>
      <c r="B411" s="2"/>
      <c r="C411" s="2"/>
      <c r="D411" s="5"/>
      <c r="E411" s="2"/>
      <c r="F411" s="2"/>
      <c r="G411" s="2"/>
      <c r="H411" s="2"/>
      <c r="I411" s="2"/>
      <c r="J411" s="2"/>
      <c r="K411" s="2"/>
      <c r="L411" s="64"/>
      <c r="M411" s="2"/>
      <c r="N411" s="2"/>
      <c r="O411" s="5"/>
      <c r="P411" s="2"/>
      <c r="Q411" s="2"/>
      <c r="R411" s="5"/>
      <c r="S411" s="2"/>
      <c r="T411" s="2"/>
      <c r="U411" s="2"/>
      <c r="V411" s="2"/>
      <c r="W411" s="2"/>
      <c r="X411" s="2"/>
      <c r="Y411" s="2"/>
      <c r="Z411" s="2"/>
      <c r="AA411" s="2"/>
    </row>
    <row r="412" spans="1:27" ht="15.75" customHeight="1" x14ac:dyDescent="0.3">
      <c r="A412" s="2"/>
      <c r="B412" s="2"/>
      <c r="C412" s="2"/>
      <c r="D412" s="5"/>
      <c r="E412" s="2"/>
      <c r="F412" s="2"/>
      <c r="G412" s="2"/>
      <c r="H412" s="2"/>
      <c r="I412" s="2"/>
      <c r="J412" s="2"/>
      <c r="K412" s="2"/>
      <c r="L412" s="64"/>
      <c r="M412" s="2"/>
      <c r="N412" s="2"/>
      <c r="O412" s="5"/>
      <c r="P412" s="2"/>
      <c r="Q412" s="2"/>
      <c r="R412" s="5"/>
      <c r="S412" s="2"/>
      <c r="T412" s="2"/>
      <c r="U412" s="2"/>
      <c r="V412" s="2"/>
      <c r="W412" s="2"/>
      <c r="X412" s="2"/>
      <c r="Y412" s="2"/>
      <c r="Z412" s="2"/>
      <c r="AA412" s="2"/>
    </row>
    <row r="413" spans="1:27" ht="15.75" customHeight="1" x14ac:dyDescent="0.3">
      <c r="A413" s="2"/>
      <c r="B413" s="2"/>
      <c r="C413" s="2"/>
      <c r="D413" s="5"/>
      <c r="E413" s="2"/>
      <c r="F413" s="2"/>
      <c r="G413" s="2"/>
      <c r="H413" s="2"/>
      <c r="I413" s="2"/>
      <c r="J413" s="2"/>
      <c r="K413" s="2"/>
      <c r="L413" s="64"/>
      <c r="M413" s="2"/>
      <c r="N413" s="2"/>
      <c r="O413" s="5"/>
      <c r="P413" s="2"/>
      <c r="Q413" s="2"/>
      <c r="R413" s="5"/>
      <c r="S413" s="2"/>
      <c r="T413" s="2"/>
      <c r="U413" s="2"/>
      <c r="V413" s="2"/>
      <c r="W413" s="2"/>
      <c r="X413" s="2"/>
      <c r="Y413" s="2"/>
      <c r="Z413" s="2"/>
      <c r="AA413" s="2"/>
    </row>
    <row r="414" spans="1:27" ht="15.75" customHeight="1" x14ac:dyDescent="0.3">
      <c r="A414" s="2"/>
      <c r="B414" s="2"/>
      <c r="C414" s="2"/>
      <c r="D414" s="5"/>
      <c r="E414" s="2"/>
      <c r="F414" s="2"/>
      <c r="G414" s="2"/>
      <c r="H414" s="2"/>
      <c r="I414" s="2"/>
      <c r="J414" s="2"/>
      <c r="K414" s="2"/>
      <c r="L414" s="64"/>
      <c r="M414" s="2"/>
      <c r="N414" s="2"/>
      <c r="O414" s="5"/>
      <c r="P414" s="2"/>
      <c r="Q414" s="2"/>
      <c r="R414" s="5"/>
      <c r="S414" s="2"/>
      <c r="T414" s="2"/>
      <c r="U414" s="2"/>
      <c r="V414" s="2"/>
      <c r="W414" s="2"/>
      <c r="X414" s="2"/>
      <c r="Y414" s="2"/>
      <c r="Z414" s="2"/>
      <c r="AA414" s="2"/>
    </row>
    <row r="415" spans="1:27" ht="15.75" customHeight="1" x14ac:dyDescent="0.3">
      <c r="A415" s="2"/>
      <c r="B415" s="2"/>
      <c r="C415" s="2"/>
      <c r="D415" s="5"/>
      <c r="E415" s="2"/>
      <c r="F415" s="2"/>
      <c r="G415" s="2"/>
      <c r="H415" s="2"/>
      <c r="I415" s="2"/>
      <c r="J415" s="2"/>
      <c r="K415" s="2"/>
      <c r="L415" s="64"/>
      <c r="M415" s="2"/>
      <c r="N415" s="2"/>
      <c r="O415" s="5"/>
      <c r="P415" s="2"/>
      <c r="Q415" s="2"/>
      <c r="R415" s="5"/>
      <c r="S415" s="2"/>
      <c r="T415" s="2"/>
      <c r="U415" s="2"/>
      <c r="V415" s="2"/>
      <c r="W415" s="2"/>
      <c r="X415" s="2"/>
      <c r="Y415" s="2"/>
      <c r="Z415" s="2"/>
      <c r="AA415" s="2"/>
    </row>
    <row r="416" spans="1:27" ht="15.75" customHeight="1" x14ac:dyDescent="0.3">
      <c r="A416" s="2"/>
      <c r="B416" s="2"/>
      <c r="C416" s="2"/>
      <c r="D416" s="5"/>
      <c r="E416" s="2"/>
      <c r="F416" s="2"/>
      <c r="G416" s="2"/>
      <c r="H416" s="2"/>
      <c r="I416" s="2"/>
      <c r="J416" s="2"/>
      <c r="K416" s="2"/>
      <c r="L416" s="64"/>
      <c r="M416" s="2"/>
      <c r="N416" s="2"/>
      <c r="O416" s="5"/>
      <c r="P416" s="2"/>
      <c r="Q416" s="2"/>
      <c r="R416" s="5"/>
      <c r="S416" s="2"/>
      <c r="T416" s="2"/>
      <c r="U416" s="2"/>
      <c r="V416" s="2"/>
      <c r="W416" s="2"/>
      <c r="X416" s="2"/>
      <c r="Y416" s="2"/>
      <c r="Z416" s="2"/>
      <c r="AA416" s="2"/>
    </row>
    <row r="417" spans="1:27" ht="15.75" customHeight="1" x14ac:dyDescent="0.3">
      <c r="A417" s="2"/>
      <c r="B417" s="2"/>
      <c r="C417" s="2"/>
      <c r="D417" s="5"/>
      <c r="E417" s="2"/>
      <c r="F417" s="2"/>
      <c r="G417" s="2"/>
      <c r="H417" s="2"/>
      <c r="I417" s="2"/>
      <c r="J417" s="2"/>
      <c r="K417" s="2"/>
      <c r="L417" s="64"/>
      <c r="M417" s="2"/>
      <c r="N417" s="2"/>
      <c r="O417" s="5"/>
      <c r="P417" s="2"/>
      <c r="Q417" s="2"/>
      <c r="R417" s="5"/>
      <c r="S417" s="2"/>
      <c r="T417" s="2"/>
      <c r="U417" s="2"/>
      <c r="V417" s="2"/>
      <c r="W417" s="2"/>
      <c r="X417" s="2"/>
      <c r="Y417" s="2"/>
      <c r="Z417" s="2"/>
      <c r="AA417" s="2"/>
    </row>
    <row r="418" spans="1:27" ht="15.75" customHeight="1" x14ac:dyDescent="0.3">
      <c r="A418" s="2"/>
      <c r="B418" s="2"/>
      <c r="C418" s="2"/>
      <c r="D418" s="5"/>
      <c r="E418" s="2"/>
      <c r="F418" s="2"/>
      <c r="G418" s="2"/>
      <c r="H418" s="2"/>
      <c r="I418" s="2"/>
      <c r="J418" s="2"/>
      <c r="K418" s="2"/>
      <c r="L418" s="64"/>
      <c r="M418" s="2"/>
      <c r="N418" s="2"/>
      <c r="O418" s="5"/>
      <c r="P418" s="2"/>
      <c r="Q418" s="2"/>
      <c r="R418" s="5"/>
      <c r="S418" s="2"/>
      <c r="T418" s="2"/>
      <c r="U418" s="2"/>
      <c r="V418" s="2"/>
      <c r="W418" s="2"/>
      <c r="X418" s="2"/>
      <c r="Y418" s="2"/>
      <c r="Z418" s="2"/>
      <c r="AA418" s="2"/>
    </row>
    <row r="419" spans="1:27" ht="15.75" customHeight="1" x14ac:dyDescent="0.3">
      <c r="A419" s="2"/>
      <c r="B419" s="2"/>
      <c r="C419" s="2"/>
      <c r="D419" s="5"/>
      <c r="E419" s="2"/>
      <c r="F419" s="2"/>
      <c r="G419" s="2"/>
      <c r="H419" s="2"/>
      <c r="I419" s="2"/>
      <c r="J419" s="2"/>
      <c r="K419" s="2"/>
      <c r="L419" s="64"/>
      <c r="M419" s="2"/>
      <c r="N419" s="2"/>
      <c r="O419" s="5"/>
      <c r="P419" s="2"/>
      <c r="Q419" s="2"/>
      <c r="R419" s="5"/>
      <c r="S419" s="2"/>
      <c r="T419" s="2"/>
      <c r="U419" s="2"/>
      <c r="V419" s="2"/>
      <c r="W419" s="2"/>
      <c r="X419" s="2"/>
      <c r="Y419" s="2"/>
      <c r="Z419" s="2"/>
      <c r="AA419" s="2"/>
    </row>
    <row r="420" spans="1:27" ht="15.75" customHeight="1" x14ac:dyDescent="0.3">
      <c r="A420" s="2"/>
      <c r="B420" s="2"/>
      <c r="C420" s="2"/>
      <c r="D420" s="5"/>
      <c r="E420" s="2"/>
      <c r="F420" s="2"/>
      <c r="G420" s="2"/>
      <c r="H420" s="2"/>
      <c r="I420" s="2"/>
      <c r="J420" s="2"/>
      <c r="K420" s="2"/>
      <c r="L420" s="64"/>
      <c r="M420" s="2"/>
      <c r="N420" s="2"/>
      <c r="O420" s="5"/>
      <c r="P420" s="2"/>
      <c r="Q420" s="2"/>
      <c r="R420" s="5"/>
      <c r="S420" s="2"/>
      <c r="T420" s="2"/>
      <c r="U420" s="2"/>
      <c r="V420" s="2"/>
      <c r="W420" s="2"/>
      <c r="X420" s="2"/>
      <c r="Y420" s="2"/>
      <c r="Z420" s="2"/>
      <c r="AA420" s="2"/>
    </row>
    <row r="421" spans="1:27" ht="15.75" customHeight="1" x14ac:dyDescent="0.3">
      <c r="A421" s="2"/>
      <c r="B421" s="2"/>
      <c r="C421" s="2"/>
      <c r="D421" s="5"/>
      <c r="E421" s="2"/>
      <c r="F421" s="2"/>
      <c r="G421" s="2"/>
      <c r="H421" s="2"/>
      <c r="I421" s="2"/>
      <c r="J421" s="2"/>
      <c r="K421" s="2"/>
      <c r="L421" s="64"/>
      <c r="M421" s="2"/>
      <c r="N421" s="2"/>
      <c r="O421" s="5"/>
      <c r="P421" s="2"/>
      <c r="Q421" s="2"/>
      <c r="R421" s="5"/>
      <c r="S421" s="2"/>
      <c r="T421" s="2"/>
      <c r="U421" s="2"/>
      <c r="V421" s="2"/>
      <c r="W421" s="2"/>
      <c r="X421" s="2"/>
      <c r="Y421" s="2"/>
      <c r="Z421" s="2"/>
      <c r="AA421" s="2"/>
    </row>
    <row r="422" spans="1:27" ht="15.75" customHeight="1" x14ac:dyDescent="0.3">
      <c r="A422" s="2"/>
      <c r="B422" s="2"/>
      <c r="C422" s="2"/>
      <c r="D422" s="5"/>
      <c r="E422" s="2"/>
      <c r="F422" s="2"/>
      <c r="G422" s="2"/>
      <c r="H422" s="2"/>
      <c r="I422" s="2"/>
      <c r="J422" s="2"/>
      <c r="K422" s="2"/>
      <c r="L422" s="64"/>
      <c r="M422" s="2"/>
      <c r="N422" s="2"/>
      <c r="O422" s="5"/>
      <c r="P422" s="2"/>
      <c r="Q422" s="2"/>
      <c r="R422" s="5"/>
      <c r="S422" s="2"/>
      <c r="T422" s="2"/>
      <c r="U422" s="2"/>
      <c r="V422" s="2"/>
      <c r="W422" s="2"/>
      <c r="X422" s="2"/>
      <c r="Y422" s="2"/>
      <c r="Z422" s="2"/>
      <c r="AA422" s="2"/>
    </row>
    <row r="423" spans="1:27" ht="15.75" customHeight="1" x14ac:dyDescent="0.3">
      <c r="A423" s="2"/>
      <c r="B423" s="2"/>
      <c r="C423" s="2"/>
      <c r="D423" s="5"/>
      <c r="E423" s="2"/>
      <c r="F423" s="2"/>
      <c r="G423" s="2"/>
      <c r="H423" s="2"/>
      <c r="I423" s="2"/>
      <c r="J423" s="2"/>
      <c r="K423" s="2"/>
      <c r="L423" s="64"/>
      <c r="M423" s="2"/>
      <c r="N423" s="2"/>
      <c r="O423" s="5"/>
      <c r="P423" s="2"/>
      <c r="Q423" s="2"/>
      <c r="R423" s="5"/>
      <c r="S423" s="2"/>
      <c r="T423" s="2"/>
      <c r="U423" s="2"/>
      <c r="V423" s="2"/>
      <c r="W423" s="2"/>
      <c r="X423" s="2"/>
      <c r="Y423" s="2"/>
      <c r="Z423" s="2"/>
      <c r="AA423" s="2"/>
    </row>
    <row r="424" spans="1:27" ht="15.75" customHeight="1" x14ac:dyDescent="0.3">
      <c r="A424" s="2"/>
      <c r="B424" s="2"/>
      <c r="C424" s="2"/>
      <c r="D424" s="5"/>
      <c r="E424" s="2"/>
      <c r="F424" s="2"/>
      <c r="G424" s="2"/>
      <c r="H424" s="2"/>
      <c r="I424" s="2"/>
      <c r="J424" s="2"/>
      <c r="K424" s="2"/>
      <c r="L424" s="64"/>
      <c r="M424" s="2"/>
      <c r="N424" s="2"/>
      <c r="O424" s="5"/>
      <c r="P424" s="2"/>
      <c r="Q424" s="2"/>
      <c r="R424" s="5"/>
      <c r="S424" s="2"/>
      <c r="T424" s="2"/>
      <c r="U424" s="2"/>
      <c r="V424" s="2"/>
      <c r="W424" s="2"/>
      <c r="X424" s="2"/>
      <c r="Y424" s="2"/>
      <c r="Z424" s="2"/>
      <c r="AA424" s="2"/>
    </row>
    <row r="425" spans="1:27" ht="15.75" customHeight="1" x14ac:dyDescent="0.3">
      <c r="A425" s="2"/>
      <c r="B425" s="2"/>
      <c r="C425" s="2"/>
      <c r="D425" s="5"/>
      <c r="E425" s="2"/>
      <c r="F425" s="2"/>
      <c r="G425" s="2"/>
      <c r="H425" s="2"/>
      <c r="I425" s="2"/>
      <c r="J425" s="2"/>
      <c r="K425" s="2"/>
      <c r="L425" s="64"/>
      <c r="M425" s="2"/>
      <c r="N425" s="2"/>
      <c r="O425" s="5"/>
      <c r="P425" s="2"/>
      <c r="Q425" s="2"/>
      <c r="R425" s="5"/>
      <c r="S425" s="2"/>
      <c r="T425" s="2"/>
      <c r="U425" s="2"/>
      <c r="V425" s="2"/>
      <c r="W425" s="2"/>
      <c r="X425" s="2"/>
      <c r="Y425" s="2"/>
      <c r="Z425" s="2"/>
      <c r="AA425" s="2"/>
    </row>
    <row r="426" spans="1:27" ht="15.75" customHeight="1" x14ac:dyDescent="0.3">
      <c r="A426" s="2"/>
      <c r="B426" s="2"/>
      <c r="C426" s="2"/>
      <c r="D426" s="5"/>
      <c r="E426" s="2"/>
      <c r="F426" s="2"/>
      <c r="G426" s="2"/>
      <c r="H426" s="2"/>
      <c r="I426" s="2"/>
      <c r="J426" s="2"/>
      <c r="K426" s="2"/>
      <c r="L426" s="64"/>
      <c r="M426" s="2"/>
      <c r="N426" s="2"/>
      <c r="O426" s="5"/>
      <c r="P426" s="2"/>
      <c r="Q426" s="2"/>
      <c r="R426" s="5"/>
      <c r="S426" s="2"/>
      <c r="T426" s="2"/>
      <c r="U426" s="2"/>
      <c r="V426" s="2"/>
      <c r="W426" s="2"/>
      <c r="X426" s="2"/>
      <c r="Y426" s="2"/>
      <c r="Z426" s="2"/>
      <c r="AA426" s="2"/>
    </row>
    <row r="427" spans="1:27" ht="15.75" customHeight="1" x14ac:dyDescent="0.3">
      <c r="A427" s="2"/>
      <c r="B427" s="2"/>
      <c r="C427" s="2"/>
      <c r="D427" s="5"/>
      <c r="E427" s="2"/>
      <c r="F427" s="2"/>
      <c r="G427" s="2"/>
      <c r="H427" s="2"/>
      <c r="I427" s="2"/>
      <c r="J427" s="2"/>
      <c r="K427" s="2"/>
      <c r="L427" s="64"/>
      <c r="M427" s="2"/>
      <c r="N427" s="2"/>
      <c r="O427" s="5"/>
      <c r="P427" s="2"/>
      <c r="Q427" s="2"/>
      <c r="R427" s="5"/>
      <c r="S427" s="2"/>
      <c r="T427" s="2"/>
      <c r="U427" s="2"/>
      <c r="V427" s="2"/>
      <c r="W427" s="2"/>
      <c r="X427" s="2"/>
      <c r="Y427" s="2"/>
      <c r="Z427" s="2"/>
      <c r="AA427" s="2"/>
    </row>
    <row r="428" spans="1:27" ht="15.75" customHeight="1" x14ac:dyDescent="0.3">
      <c r="A428" s="2"/>
      <c r="B428" s="2"/>
      <c r="C428" s="2"/>
      <c r="D428" s="5"/>
      <c r="E428" s="2"/>
      <c r="F428" s="2"/>
      <c r="G428" s="2"/>
      <c r="H428" s="2"/>
      <c r="I428" s="2"/>
      <c r="J428" s="2"/>
      <c r="K428" s="2"/>
      <c r="L428" s="64"/>
      <c r="M428" s="2"/>
      <c r="N428" s="2"/>
      <c r="O428" s="5"/>
      <c r="P428" s="2"/>
      <c r="Q428" s="2"/>
      <c r="R428" s="5"/>
      <c r="S428" s="2"/>
      <c r="T428" s="2"/>
      <c r="U428" s="2"/>
      <c r="V428" s="2"/>
      <c r="W428" s="2"/>
      <c r="X428" s="2"/>
      <c r="Y428" s="2"/>
      <c r="Z428" s="2"/>
      <c r="AA428" s="2"/>
    </row>
    <row r="429" spans="1:27" ht="15.75" customHeight="1" x14ac:dyDescent="0.3">
      <c r="A429" s="2"/>
      <c r="B429" s="2"/>
      <c r="C429" s="2"/>
      <c r="D429" s="5"/>
      <c r="E429" s="2"/>
      <c r="F429" s="2"/>
      <c r="G429" s="2"/>
      <c r="H429" s="2"/>
      <c r="I429" s="2"/>
      <c r="J429" s="2"/>
      <c r="K429" s="2"/>
      <c r="L429" s="64"/>
      <c r="M429" s="2"/>
      <c r="N429" s="2"/>
      <c r="O429" s="5"/>
      <c r="P429" s="2"/>
      <c r="Q429" s="2"/>
      <c r="R429" s="5"/>
      <c r="S429" s="2"/>
      <c r="T429" s="2"/>
      <c r="U429" s="2"/>
      <c r="V429" s="2"/>
      <c r="W429" s="2"/>
      <c r="X429" s="2"/>
      <c r="Y429" s="2"/>
      <c r="Z429" s="2"/>
      <c r="AA429" s="2"/>
    </row>
    <row r="430" spans="1:27" ht="15.75" customHeight="1" x14ac:dyDescent="0.3">
      <c r="A430" s="2"/>
      <c r="B430" s="2"/>
      <c r="C430" s="2"/>
      <c r="D430" s="5"/>
      <c r="E430" s="2"/>
      <c r="F430" s="2"/>
      <c r="G430" s="2"/>
      <c r="H430" s="2"/>
      <c r="I430" s="2"/>
      <c r="J430" s="2"/>
      <c r="K430" s="2"/>
      <c r="L430" s="64"/>
      <c r="M430" s="2"/>
      <c r="N430" s="2"/>
      <c r="O430" s="5"/>
      <c r="P430" s="2"/>
      <c r="Q430" s="2"/>
      <c r="R430" s="5"/>
      <c r="S430" s="2"/>
      <c r="T430" s="2"/>
      <c r="U430" s="2"/>
      <c r="V430" s="2"/>
      <c r="W430" s="2"/>
      <c r="X430" s="2"/>
      <c r="Y430" s="2"/>
      <c r="Z430" s="2"/>
      <c r="AA430" s="2"/>
    </row>
    <row r="431" spans="1:27" ht="15.75" customHeight="1" x14ac:dyDescent="0.3">
      <c r="A431" s="2"/>
      <c r="B431" s="2"/>
      <c r="C431" s="2"/>
      <c r="D431" s="5"/>
      <c r="E431" s="2"/>
      <c r="F431" s="2"/>
      <c r="G431" s="2"/>
      <c r="H431" s="2"/>
      <c r="I431" s="2"/>
      <c r="J431" s="2"/>
      <c r="K431" s="2"/>
      <c r="L431" s="64"/>
      <c r="M431" s="2"/>
      <c r="N431" s="2"/>
      <c r="O431" s="5"/>
      <c r="P431" s="2"/>
      <c r="Q431" s="2"/>
      <c r="R431" s="5"/>
      <c r="S431" s="2"/>
      <c r="T431" s="2"/>
      <c r="U431" s="2"/>
      <c r="V431" s="2"/>
      <c r="W431" s="2"/>
      <c r="X431" s="2"/>
      <c r="Y431" s="2"/>
      <c r="Z431" s="2"/>
      <c r="AA431" s="2"/>
    </row>
    <row r="432" spans="1:27" ht="15.75" customHeight="1" x14ac:dyDescent="0.3">
      <c r="A432" s="2"/>
      <c r="B432" s="2"/>
      <c r="C432" s="2"/>
      <c r="D432" s="5"/>
      <c r="E432" s="2"/>
      <c r="F432" s="2"/>
      <c r="G432" s="2"/>
      <c r="H432" s="2"/>
      <c r="I432" s="2"/>
      <c r="J432" s="2"/>
      <c r="K432" s="2"/>
      <c r="L432" s="64"/>
      <c r="M432" s="2"/>
      <c r="N432" s="2"/>
      <c r="O432" s="5"/>
      <c r="P432" s="2"/>
      <c r="Q432" s="2"/>
      <c r="R432" s="5"/>
      <c r="S432" s="2"/>
      <c r="T432" s="2"/>
      <c r="U432" s="2"/>
      <c r="V432" s="2"/>
      <c r="W432" s="2"/>
      <c r="X432" s="2"/>
      <c r="Y432" s="2"/>
      <c r="Z432" s="2"/>
      <c r="AA432" s="2"/>
    </row>
    <row r="433" spans="1:27" ht="15.75" customHeight="1" x14ac:dyDescent="0.3">
      <c r="A433" s="2"/>
      <c r="B433" s="2"/>
      <c r="C433" s="2"/>
      <c r="D433" s="5"/>
      <c r="E433" s="2"/>
      <c r="F433" s="2"/>
      <c r="G433" s="2"/>
      <c r="H433" s="2"/>
      <c r="I433" s="2"/>
      <c r="J433" s="2"/>
      <c r="K433" s="2"/>
      <c r="L433" s="64"/>
      <c r="M433" s="2"/>
      <c r="N433" s="2"/>
      <c r="O433" s="5"/>
      <c r="P433" s="2"/>
      <c r="Q433" s="2"/>
      <c r="R433" s="5"/>
      <c r="S433" s="2"/>
      <c r="T433" s="2"/>
      <c r="U433" s="2"/>
      <c r="V433" s="2"/>
      <c r="W433" s="2"/>
      <c r="X433" s="2"/>
      <c r="Y433" s="2"/>
      <c r="Z433" s="2"/>
      <c r="AA433" s="2"/>
    </row>
    <row r="434" spans="1:27" ht="15.75" customHeight="1" x14ac:dyDescent="0.3">
      <c r="A434" s="2"/>
      <c r="B434" s="2"/>
      <c r="C434" s="2"/>
      <c r="D434" s="5"/>
      <c r="E434" s="2"/>
      <c r="F434" s="2"/>
      <c r="G434" s="2"/>
      <c r="H434" s="2"/>
      <c r="I434" s="2"/>
      <c r="J434" s="2"/>
      <c r="K434" s="2"/>
      <c r="L434" s="64"/>
      <c r="M434" s="2"/>
      <c r="N434" s="2"/>
      <c r="O434" s="5"/>
      <c r="P434" s="2"/>
      <c r="Q434" s="2"/>
      <c r="R434" s="5"/>
      <c r="S434" s="2"/>
      <c r="T434" s="2"/>
      <c r="U434" s="2"/>
      <c r="V434" s="2"/>
      <c r="W434" s="2"/>
      <c r="X434" s="2"/>
      <c r="Y434" s="2"/>
      <c r="Z434" s="2"/>
      <c r="AA434" s="2"/>
    </row>
    <row r="435" spans="1:27" ht="15.75" customHeight="1" x14ac:dyDescent="0.3">
      <c r="A435" s="2"/>
      <c r="B435" s="2"/>
      <c r="C435" s="2"/>
      <c r="D435" s="5"/>
      <c r="E435" s="2"/>
      <c r="F435" s="2"/>
      <c r="G435" s="2"/>
      <c r="H435" s="2"/>
      <c r="I435" s="2"/>
      <c r="J435" s="2"/>
      <c r="K435" s="2"/>
      <c r="L435" s="64"/>
      <c r="M435" s="2"/>
      <c r="N435" s="2"/>
      <c r="O435" s="5"/>
      <c r="P435" s="2"/>
      <c r="Q435" s="2"/>
      <c r="R435" s="5"/>
      <c r="S435" s="2"/>
      <c r="T435" s="2"/>
      <c r="U435" s="2"/>
      <c r="V435" s="2"/>
      <c r="W435" s="2"/>
      <c r="X435" s="2"/>
      <c r="Y435" s="2"/>
      <c r="Z435" s="2"/>
      <c r="AA435" s="2"/>
    </row>
    <row r="436" spans="1:27" ht="15.75" customHeight="1" x14ac:dyDescent="0.3">
      <c r="A436" s="2"/>
      <c r="B436" s="2"/>
      <c r="C436" s="2"/>
      <c r="D436" s="5"/>
      <c r="E436" s="2"/>
      <c r="F436" s="2"/>
      <c r="G436" s="2"/>
      <c r="H436" s="2"/>
      <c r="I436" s="2"/>
      <c r="J436" s="2"/>
      <c r="K436" s="2"/>
      <c r="L436" s="64"/>
      <c r="M436" s="2"/>
      <c r="N436" s="2"/>
      <c r="O436" s="5"/>
      <c r="P436" s="2"/>
      <c r="Q436" s="2"/>
      <c r="R436" s="5"/>
      <c r="S436" s="2"/>
      <c r="T436" s="2"/>
      <c r="U436" s="2"/>
      <c r="V436" s="2"/>
      <c r="W436" s="2"/>
      <c r="X436" s="2"/>
      <c r="Y436" s="2"/>
      <c r="Z436" s="2"/>
      <c r="AA436" s="2"/>
    </row>
    <row r="437" spans="1:27" ht="15.75" customHeight="1" x14ac:dyDescent="0.3">
      <c r="A437" s="2"/>
      <c r="B437" s="2"/>
      <c r="C437" s="2"/>
      <c r="D437" s="5"/>
      <c r="E437" s="2"/>
      <c r="F437" s="2"/>
      <c r="G437" s="2"/>
      <c r="H437" s="2"/>
      <c r="I437" s="2"/>
      <c r="J437" s="2"/>
      <c r="K437" s="2"/>
      <c r="L437" s="64"/>
      <c r="M437" s="2"/>
      <c r="N437" s="2"/>
      <c r="O437" s="5"/>
      <c r="P437" s="2"/>
      <c r="Q437" s="2"/>
      <c r="R437" s="5"/>
      <c r="S437" s="2"/>
      <c r="T437" s="2"/>
      <c r="U437" s="2"/>
      <c r="V437" s="2"/>
      <c r="W437" s="2"/>
      <c r="X437" s="2"/>
      <c r="Y437" s="2"/>
      <c r="Z437" s="2"/>
      <c r="AA437" s="2"/>
    </row>
    <row r="438" spans="1:27" ht="15.75" customHeight="1" x14ac:dyDescent="0.3">
      <c r="A438" s="2"/>
      <c r="B438" s="2"/>
      <c r="C438" s="2"/>
      <c r="D438" s="5"/>
      <c r="E438" s="2"/>
      <c r="F438" s="2"/>
      <c r="G438" s="2"/>
      <c r="H438" s="2"/>
      <c r="I438" s="2"/>
      <c r="J438" s="2"/>
      <c r="K438" s="2"/>
      <c r="L438" s="64"/>
      <c r="M438" s="2"/>
      <c r="N438" s="2"/>
      <c r="O438" s="5"/>
      <c r="P438" s="2"/>
      <c r="Q438" s="2"/>
      <c r="R438" s="5"/>
      <c r="S438" s="2"/>
      <c r="T438" s="2"/>
      <c r="U438" s="2"/>
      <c r="V438" s="2"/>
      <c r="W438" s="2"/>
      <c r="X438" s="2"/>
      <c r="Y438" s="2"/>
      <c r="Z438" s="2"/>
      <c r="AA438" s="2"/>
    </row>
    <row r="439" spans="1:27" ht="15.75" customHeight="1" x14ac:dyDescent="0.3">
      <c r="A439" s="2"/>
      <c r="B439" s="2"/>
      <c r="C439" s="2"/>
      <c r="D439" s="5"/>
      <c r="E439" s="2"/>
      <c r="F439" s="2"/>
      <c r="G439" s="2"/>
      <c r="H439" s="2"/>
      <c r="I439" s="2"/>
      <c r="J439" s="2"/>
      <c r="K439" s="2"/>
      <c r="L439" s="64"/>
      <c r="M439" s="2"/>
      <c r="N439" s="2"/>
      <c r="O439" s="5"/>
      <c r="P439" s="2"/>
      <c r="Q439" s="2"/>
      <c r="R439" s="5"/>
      <c r="S439" s="2"/>
      <c r="T439" s="2"/>
      <c r="U439" s="2"/>
      <c r="V439" s="2"/>
      <c r="W439" s="2"/>
      <c r="X439" s="2"/>
      <c r="Y439" s="2"/>
      <c r="Z439" s="2"/>
      <c r="AA439" s="2"/>
    </row>
    <row r="440" spans="1:27" ht="15.75" customHeight="1" x14ac:dyDescent="0.3">
      <c r="A440" s="2"/>
      <c r="B440" s="2"/>
      <c r="C440" s="2"/>
      <c r="D440" s="5"/>
      <c r="E440" s="2"/>
      <c r="F440" s="2"/>
      <c r="G440" s="2"/>
      <c r="H440" s="2"/>
      <c r="I440" s="2"/>
      <c r="J440" s="2"/>
      <c r="K440" s="2"/>
      <c r="L440" s="64"/>
      <c r="M440" s="2"/>
      <c r="N440" s="2"/>
      <c r="O440" s="5"/>
      <c r="P440" s="2"/>
      <c r="Q440" s="2"/>
      <c r="R440" s="5"/>
      <c r="S440" s="2"/>
      <c r="T440" s="2"/>
      <c r="U440" s="2"/>
      <c r="V440" s="2"/>
      <c r="W440" s="2"/>
      <c r="X440" s="2"/>
      <c r="Y440" s="2"/>
      <c r="Z440" s="2"/>
      <c r="AA440" s="2"/>
    </row>
    <row r="441" spans="1:27" ht="15.75" customHeight="1" x14ac:dyDescent="0.3">
      <c r="A441" s="2"/>
      <c r="B441" s="2"/>
      <c r="C441" s="2"/>
      <c r="D441" s="5"/>
      <c r="E441" s="2"/>
      <c r="F441" s="2"/>
      <c r="G441" s="2"/>
      <c r="H441" s="2"/>
      <c r="I441" s="2"/>
      <c r="J441" s="2"/>
      <c r="K441" s="2"/>
      <c r="L441" s="64"/>
      <c r="M441" s="2"/>
      <c r="N441" s="2"/>
      <c r="O441" s="5"/>
      <c r="P441" s="2"/>
      <c r="Q441" s="2"/>
      <c r="R441" s="5"/>
      <c r="S441" s="2"/>
      <c r="T441" s="2"/>
      <c r="U441" s="2"/>
      <c r="V441" s="2"/>
      <c r="W441" s="2"/>
      <c r="X441" s="2"/>
      <c r="Y441" s="2"/>
      <c r="Z441" s="2"/>
      <c r="AA441" s="2"/>
    </row>
    <row r="442" spans="1:27" ht="15.75" customHeight="1" x14ac:dyDescent="0.3">
      <c r="A442" s="2"/>
      <c r="B442" s="2"/>
      <c r="C442" s="2"/>
      <c r="D442" s="5"/>
      <c r="E442" s="2"/>
      <c r="F442" s="2"/>
      <c r="G442" s="2"/>
      <c r="H442" s="2"/>
      <c r="I442" s="2"/>
      <c r="J442" s="2"/>
      <c r="K442" s="2"/>
      <c r="L442" s="64"/>
      <c r="M442" s="2"/>
      <c r="N442" s="2"/>
      <c r="O442" s="5"/>
      <c r="P442" s="2"/>
      <c r="Q442" s="2"/>
      <c r="R442" s="5"/>
      <c r="S442" s="2"/>
      <c r="T442" s="2"/>
      <c r="U442" s="2"/>
      <c r="V442" s="2"/>
      <c r="W442" s="2"/>
      <c r="X442" s="2"/>
      <c r="Y442" s="2"/>
      <c r="Z442" s="2"/>
      <c r="AA442" s="2"/>
    </row>
    <row r="443" spans="1:27" ht="15.75" customHeight="1" x14ac:dyDescent="0.3">
      <c r="A443" s="2"/>
      <c r="B443" s="2"/>
      <c r="C443" s="2"/>
      <c r="D443" s="5"/>
      <c r="E443" s="2"/>
      <c r="F443" s="2"/>
      <c r="G443" s="2"/>
      <c r="H443" s="2"/>
      <c r="I443" s="2"/>
      <c r="J443" s="2"/>
      <c r="K443" s="2"/>
      <c r="L443" s="64"/>
      <c r="M443" s="2"/>
      <c r="N443" s="2"/>
      <c r="O443" s="5"/>
      <c r="P443" s="2"/>
      <c r="Q443" s="2"/>
      <c r="R443" s="5"/>
      <c r="S443" s="2"/>
      <c r="T443" s="2"/>
      <c r="U443" s="2"/>
      <c r="V443" s="2"/>
      <c r="W443" s="2"/>
      <c r="X443" s="2"/>
      <c r="Y443" s="2"/>
      <c r="Z443" s="2"/>
      <c r="AA443" s="2"/>
    </row>
    <row r="444" spans="1:27" ht="15.75" customHeight="1" x14ac:dyDescent="0.3">
      <c r="A444" s="2"/>
      <c r="B444" s="2"/>
      <c r="C444" s="2"/>
      <c r="D444" s="5"/>
      <c r="E444" s="2"/>
      <c r="F444" s="2"/>
      <c r="G444" s="2"/>
      <c r="H444" s="2"/>
      <c r="I444" s="2"/>
      <c r="J444" s="2"/>
      <c r="K444" s="2"/>
      <c r="L444" s="64"/>
      <c r="M444" s="2"/>
      <c r="N444" s="2"/>
      <c r="O444" s="5"/>
      <c r="P444" s="2"/>
      <c r="Q444" s="2"/>
      <c r="R444" s="5"/>
      <c r="S444" s="2"/>
      <c r="T444" s="2"/>
      <c r="U444" s="2"/>
      <c r="V444" s="2"/>
      <c r="W444" s="2"/>
      <c r="X444" s="2"/>
      <c r="Y444" s="2"/>
      <c r="Z444" s="2"/>
      <c r="AA444" s="2"/>
    </row>
    <row r="445" spans="1:27" ht="15.75" customHeight="1" x14ac:dyDescent="0.3">
      <c r="A445" s="2"/>
      <c r="B445" s="2"/>
      <c r="C445" s="2"/>
      <c r="D445" s="5"/>
      <c r="E445" s="2"/>
      <c r="F445" s="2"/>
      <c r="G445" s="2"/>
      <c r="H445" s="2"/>
      <c r="I445" s="2"/>
      <c r="J445" s="2"/>
      <c r="K445" s="2"/>
      <c r="L445" s="64"/>
      <c r="M445" s="2"/>
      <c r="N445" s="2"/>
      <c r="O445" s="5"/>
      <c r="P445" s="2"/>
      <c r="Q445" s="2"/>
      <c r="R445" s="5"/>
      <c r="S445" s="2"/>
      <c r="T445" s="2"/>
      <c r="U445" s="2"/>
      <c r="V445" s="2"/>
      <c r="W445" s="2"/>
      <c r="X445" s="2"/>
      <c r="Y445" s="2"/>
      <c r="Z445" s="2"/>
      <c r="AA445" s="2"/>
    </row>
    <row r="446" spans="1:27" ht="15.75" customHeight="1" x14ac:dyDescent="0.3">
      <c r="A446" s="2"/>
      <c r="B446" s="2"/>
      <c r="C446" s="2"/>
      <c r="D446" s="5"/>
      <c r="E446" s="2"/>
      <c r="F446" s="2"/>
      <c r="G446" s="2"/>
      <c r="H446" s="2"/>
      <c r="I446" s="2"/>
      <c r="J446" s="2"/>
      <c r="K446" s="2"/>
      <c r="L446" s="64"/>
      <c r="M446" s="2"/>
      <c r="N446" s="2"/>
      <c r="O446" s="5"/>
      <c r="P446" s="2"/>
      <c r="Q446" s="2"/>
      <c r="R446" s="5"/>
      <c r="S446" s="2"/>
      <c r="T446" s="2"/>
      <c r="U446" s="2"/>
      <c r="V446" s="2"/>
      <c r="W446" s="2"/>
      <c r="X446" s="2"/>
      <c r="Y446" s="2"/>
      <c r="Z446" s="2"/>
      <c r="AA446" s="2"/>
    </row>
    <row r="447" spans="1:27" ht="15.75" customHeight="1" x14ac:dyDescent="0.3">
      <c r="A447" s="2"/>
      <c r="B447" s="2"/>
      <c r="C447" s="2"/>
      <c r="D447" s="5"/>
      <c r="E447" s="2"/>
      <c r="F447" s="2"/>
      <c r="G447" s="2"/>
      <c r="H447" s="2"/>
      <c r="I447" s="2"/>
      <c r="J447" s="2"/>
      <c r="K447" s="2"/>
      <c r="L447" s="64"/>
      <c r="M447" s="2"/>
      <c r="N447" s="2"/>
      <c r="O447" s="5"/>
      <c r="P447" s="2"/>
      <c r="Q447" s="2"/>
      <c r="R447" s="5"/>
      <c r="S447" s="2"/>
      <c r="T447" s="2"/>
      <c r="U447" s="2"/>
      <c r="V447" s="2"/>
      <c r="W447" s="2"/>
      <c r="X447" s="2"/>
      <c r="Y447" s="2"/>
      <c r="Z447" s="2"/>
      <c r="AA447" s="2"/>
    </row>
    <row r="448" spans="1:27" ht="15.75" customHeight="1" x14ac:dyDescent="0.3">
      <c r="A448" s="2"/>
      <c r="B448" s="2"/>
      <c r="C448" s="2"/>
      <c r="D448" s="5"/>
      <c r="E448" s="2"/>
      <c r="F448" s="2"/>
      <c r="G448" s="2"/>
      <c r="H448" s="2"/>
      <c r="I448" s="2"/>
      <c r="J448" s="2"/>
      <c r="K448" s="2"/>
      <c r="L448" s="64"/>
      <c r="M448" s="2"/>
      <c r="N448" s="2"/>
      <c r="O448" s="5"/>
      <c r="P448" s="2"/>
      <c r="Q448" s="2"/>
      <c r="R448" s="5"/>
      <c r="S448" s="2"/>
      <c r="T448" s="2"/>
      <c r="U448" s="2"/>
      <c r="V448" s="2"/>
      <c r="W448" s="2"/>
      <c r="X448" s="2"/>
      <c r="Y448" s="2"/>
      <c r="Z448" s="2"/>
      <c r="AA448" s="2"/>
    </row>
    <row r="449" spans="1:27" ht="15.75" customHeight="1" x14ac:dyDescent="0.3">
      <c r="A449" s="2"/>
      <c r="B449" s="2"/>
      <c r="C449" s="2"/>
      <c r="D449" s="5"/>
      <c r="E449" s="2"/>
      <c r="F449" s="2"/>
      <c r="G449" s="2"/>
      <c r="H449" s="2"/>
      <c r="I449" s="2"/>
      <c r="J449" s="2"/>
      <c r="K449" s="2"/>
      <c r="L449" s="64"/>
      <c r="M449" s="2"/>
      <c r="N449" s="2"/>
      <c r="O449" s="5"/>
      <c r="P449" s="2"/>
      <c r="Q449" s="2"/>
      <c r="R449" s="5"/>
      <c r="S449" s="2"/>
      <c r="T449" s="2"/>
      <c r="U449" s="2"/>
      <c r="V449" s="2"/>
      <c r="W449" s="2"/>
      <c r="X449" s="2"/>
      <c r="Y449" s="2"/>
      <c r="Z449" s="2"/>
      <c r="AA449" s="2"/>
    </row>
    <row r="450" spans="1:27" ht="15.75" customHeight="1" x14ac:dyDescent="0.3">
      <c r="A450" s="2"/>
      <c r="B450" s="2"/>
      <c r="C450" s="2"/>
      <c r="D450" s="5"/>
      <c r="E450" s="2"/>
      <c r="F450" s="2"/>
      <c r="G450" s="2"/>
      <c r="H450" s="2"/>
      <c r="I450" s="2"/>
      <c r="J450" s="2"/>
      <c r="K450" s="2"/>
      <c r="L450" s="64"/>
      <c r="M450" s="2"/>
      <c r="N450" s="2"/>
      <c r="O450" s="5"/>
      <c r="P450" s="2"/>
      <c r="Q450" s="2"/>
      <c r="R450" s="5"/>
      <c r="S450" s="2"/>
      <c r="T450" s="2"/>
      <c r="U450" s="2"/>
      <c r="V450" s="2"/>
      <c r="W450" s="2"/>
      <c r="X450" s="2"/>
      <c r="Y450" s="2"/>
      <c r="Z450" s="2"/>
      <c r="AA450" s="2"/>
    </row>
    <row r="451" spans="1:27" ht="15.75" customHeight="1" x14ac:dyDescent="0.3">
      <c r="A451" s="2"/>
      <c r="B451" s="2"/>
      <c r="C451" s="2"/>
      <c r="D451" s="5"/>
      <c r="E451" s="2"/>
      <c r="F451" s="2"/>
      <c r="G451" s="2"/>
      <c r="H451" s="2"/>
      <c r="I451" s="2"/>
      <c r="J451" s="2"/>
      <c r="K451" s="2"/>
      <c r="L451" s="64"/>
      <c r="M451" s="2"/>
      <c r="N451" s="2"/>
      <c r="O451" s="5"/>
      <c r="P451" s="2"/>
      <c r="Q451" s="2"/>
      <c r="R451" s="5"/>
      <c r="S451" s="2"/>
      <c r="T451" s="2"/>
      <c r="U451" s="2"/>
      <c r="V451" s="2"/>
      <c r="W451" s="2"/>
      <c r="X451" s="2"/>
      <c r="Y451" s="2"/>
      <c r="Z451" s="2"/>
      <c r="AA451" s="2"/>
    </row>
    <row r="452" spans="1:27" ht="15.75" customHeight="1" x14ac:dyDescent="0.3">
      <c r="A452" s="2"/>
      <c r="B452" s="2"/>
      <c r="C452" s="2"/>
      <c r="D452" s="5"/>
      <c r="E452" s="2"/>
      <c r="F452" s="2"/>
      <c r="G452" s="2"/>
      <c r="H452" s="2"/>
      <c r="I452" s="2"/>
      <c r="J452" s="2"/>
      <c r="K452" s="2"/>
      <c r="L452" s="64"/>
      <c r="M452" s="2"/>
      <c r="N452" s="2"/>
      <c r="O452" s="5"/>
      <c r="P452" s="2"/>
      <c r="Q452" s="2"/>
      <c r="R452" s="5"/>
      <c r="S452" s="2"/>
      <c r="T452" s="2"/>
      <c r="U452" s="2"/>
      <c r="V452" s="2"/>
      <c r="W452" s="2"/>
      <c r="X452" s="2"/>
      <c r="Y452" s="2"/>
      <c r="Z452" s="2"/>
      <c r="AA452" s="2"/>
    </row>
    <row r="453" spans="1:27" ht="15.75" customHeight="1" x14ac:dyDescent="0.3">
      <c r="A453" s="2"/>
      <c r="B453" s="2"/>
      <c r="C453" s="2"/>
      <c r="D453" s="5"/>
      <c r="E453" s="2"/>
      <c r="F453" s="2"/>
      <c r="G453" s="2"/>
      <c r="H453" s="2"/>
      <c r="I453" s="2"/>
      <c r="J453" s="2"/>
      <c r="K453" s="2"/>
      <c r="L453" s="64"/>
      <c r="M453" s="2"/>
      <c r="N453" s="2"/>
      <c r="O453" s="5"/>
      <c r="P453" s="2"/>
      <c r="Q453" s="2"/>
      <c r="R453" s="5"/>
      <c r="S453" s="2"/>
      <c r="T453" s="2"/>
      <c r="U453" s="2"/>
      <c r="V453" s="2"/>
      <c r="W453" s="2"/>
      <c r="X453" s="2"/>
      <c r="Y453" s="2"/>
      <c r="Z453" s="2"/>
      <c r="AA453" s="2"/>
    </row>
    <row r="454" spans="1:27" ht="15.75" customHeight="1" x14ac:dyDescent="0.3">
      <c r="A454" s="2"/>
      <c r="B454" s="2"/>
      <c r="C454" s="2"/>
      <c r="D454" s="5"/>
      <c r="E454" s="2"/>
      <c r="F454" s="2"/>
      <c r="G454" s="2"/>
      <c r="H454" s="2"/>
      <c r="I454" s="2"/>
      <c r="J454" s="2"/>
      <c r="K454" s="2"/>
      <c r="L454" s="64"/>
      <c r="M454" s="2"/>
      <c r="N454" s="2"/>
      <c r="O454" s="5"/>
      <c r="P454" s="2"/>
      <c r="Q454" s="2"/>
      <c r="R454" s="5"/>
      <c r="S454" s="2"/>
      <c r="T454" s="2"/>
      <c r="U454" s="2"/>
      <c r="V454" s="2"/>
      <c r="W454" s="2"/>
      <c r="X454" s="2"/>
      <c r="Y454" s="2"/>
      <c r="Z454" s="2"/>
      <c r="AA454" s="2"/>
    </row>
    <row r="455" spans="1:27" ht="15.75" customHeight="1" x14ac:dyDescent="0.3">
      <c r="A455" s="2"/>
      <c r="B455" s="2"/>
      <c r="C455" s="2"/>
      <c r="D455" s="5"/>
      <c r="E455" s="2"/>
      <c r="F455" s="2"/>
      <c r="G455" s="2"/>
      <c r="H455" s="2"/>
      <c r="I455" s="2"/>
      <c r="J455" s="2"/>
      <c r="K455" s="2"/>
      <c r="L455" s="64"/>
      <c r="M455" s="2"/>
      <c r="N455" s="2"/>
      <c r="O455" s="5"/>
      <c r="P455" s="2"/>
      <c r="Q455" s="2"/>
      <c r="R455" s="5"/>
      <c r="S455" s="2"/>
      <c r="T455" s="2"/>
      <c r="U455" s="2"/>
      <c r="V455" s="2"/>
      <c r="W455" s="2"/>
      <c r="X455" s="2"/>
      <c r="Y455" s="2"/>
      <c r="Z455" s="2"/>
      <c r="AA455" s="2"/>
    </row>
    <row r="456" spans="1:27" ht="15.75" customHeight="1" x14ac:dyDescent="0.3">
      <c r="A456" s="2"/>
      <c r="B456" s="2"/>
      <c r="C456" s="2"/>
      <c r="D456" s="5"/>
      <c r="E456" s="2"/>
      <c r="F456" s="2"/>
      <c r="G456" s="2"/>
      <c r="H456" s="2"/>
      <c r="I456" s="2"/>
      <c r="J456" s="2"/>
      <c r="K456" s="2"/>
      <c r="L456" s="64"/>
      <c r="M456" s="2"/>
      <c r="N456" s="2"/>
      <c r="O456" s="5"/>
      <c r="P456" s="2"/>
      <c r="Q456" s="2"/>
      <c r="R456" s="5"/>
      <c r="S456" s="2"/>
      <c r="T456" s="2"/>
      <c r="U456" s="2"/>
      <c r="V456" s="2"/>
      <c r="W456" s="2"/>
      <c r="X456" s="2"/>
      <c r="Y456" s="2"/>
      <c r="Z456" s="2"/>
      <c r="AA456" s="2"/>
    </row>
    <row r="457" spans="1:27" ht="15.75" customHeight="1" x14ac:dyDescent="0.3">
      <c r="A457" s="2"/>
      <c r="B457" s="2"/>
      <c r="C457" s="2"/>
      <c r="D457" s="5"/>
      <c r="E457" s="2"/>
      <c r="F457" s="2"/>
      <c r="G457" s="2"/>
      <c r="H457" s="2"/>
      <c r="I457" s="2"/>
      <c r="J457" s="2"/>
      <c r="K457" s="2"/>
      <c r="L457" s="64"/>
      <c r="M457" s="2"/>
      <c r="N457" s="2"/>
      <c r="O457" s="5"/>
      <c r="P457" s="2"/>
      <c r="Q457" s="2"/>
      <c r="R457" s="5"/>
      <c r="S457" s="2"/>
      <c r="T457" s="2"/>
      <c r="U457" s="2"/>
      <c r="V457" s="2"/>
      <c r="W457" s="2"/>
      <c r="X457" s="2"/>
      <c r="Y457" s="2"/>
      <c r="Z457" s="2"/>
      <c r="AA457" s="2"/>
    </row>
    <row r="458" spans="1:27" ht="15.75" customHeight="1" x14ac:dyDescent="0.3">
      <c r="A458" s="2"/>
      <c r="B458" s="2"/>
      <c r="C458" s="2"/>
      <c r="D458" s="5"/>
      <c r="E458" s="2"/>
      <c r="F458" s="2"/>
      <c r="G458" s="2"/>
      <c r="H458" s="2"/>
      <c r="I458" s="2"/>
      <c r="J458" s="2"/>
      <c r="K458" s="2"/>
      <c r="L458" s="64"/>
      <c r="M458" s="2"/>
      <c r="N458" s="2"/>
      <c r="O458" s="5"/>
      <c r="P458" s="2"/>
      <c r="Q458" s="2"/>
      <c r="R458" s="5"/>
      <c r="S458" s="2"/>
      <c r="T458" s="2"/>
      <c r="U458" s="2"/>
      <c r="V458" s="2"/>
      <c r="W458" s="2"/>
      <c r="X458" s="2"/>
      <c r="Y458" s="2"/>
      <c r="Z458" s="2"/>
      <c r="AA458" s="2"/>
    </row>
    <row r="459" spans="1:27" ht="15.75" customHeight="1" x14ac:dyDescent="0.3">
      <c r="A459" s="2"/>
      <c r="B459" s="2"/>
      <c r="C459" s="2"/>
      <c r="D459" s="5"/>
      <c r="E459" s="2"/>
      <c r="F459" s="2"/>
      <c r="G459" s="2"/>
      <c r="H459" s="2"/>
      <c r="I459" s="2"/>
      <c r="J459" s="2"/>
      <c r="K459" s="2"/>
      <c r="L459" s="64"/>
      <c r="M459" s="2"/>
      <c r="N459" s="2"/>
      <c r="O459" s="5"/>
      <c r="P459" s="2"/>
      <c r="Q459" s="2"/>
      <c r="R459" s="5"/>
      <c r="S459" s="2"/>
      <c r="T459" s="2"/>
      <c r="U459" s="2"/>
      <c r="V459" s="2"/>
      <c r="W459" s="2"/>
      <c r="X459" s="2"/>
      <c r="Y459" s="2"/>
      <c r="Z459" s="2"/>
      <c r="AA459" s="2"/>
    </row>
    <row r="460" spans="1:27" ht="15.75" customHeight="1" x14ac:dyDescent="0.3">
      <c r="A460" s="2"/>
      <c r="B460" s="2"/>
      <c r="C460" s="2"/>
      <c r="D460" s="5"/>
      <c r="E460" s="2"/>
      <c r="F460" s="2"/>
      <c r="G460" s="2"/>
      <c r="H460" s="2"/>
      <c r="I460" s="2"/>
      <c r="J460" s="2"/>
      <c r="K460" s="2"/>
      <c r="L460" s="64"/>
      <c r="M460" s="2"/>
      <c r="N460" s="2"/>
      <c r="O460" s="5"/>
      <c r="P460" s="2"/>
      <c r="Q460" s="2"/>
      <c r="R460" s="5"/>
      <c r="S460" s="2"/>
      <c r="T460" s="2"/>
      <c r="U460" s="2"/>
      <c r="V460" s="2"/>
      <c r="W460" s="2"/>
      <c r="X460" s="2"/>
      <c r="Y460" s="2"/>
      <c r="Z460" s="2"/>
      <c r="AA460" s="2"/>
    </row>
    <row r="461" spans="1:27" ht="15.75" customHeight="1" x14ac:dyDescent="0.3">
      <c r="A461" s="2"/>
      <c r="B461" s="2"/>
      <c r="C461" s="2"/>
      <c r="D461" s="5"/>
      <c r="E461" s="2"/>
      <c r="F461" s="2"/>
      <c r="G461" s="2"/>
      <c r="H461" s="2"/>
      <c r="I461" s="2"/>
      <c r="J461" s="2"/>
      <c r="K461" s="2"/>
      <c r="L461" s="64"/>
      <c r="M461" s="2"/>
      <c r="N461" s="2"/>
      <c r="O461" s="5"/>
      <c r="P461" s="2"/>
      <c r="Q461" s="2"/>
      <c r="R461" s="5"/>
      <c r="S461" s="2"/>
      <c r="T461" s="2"/>
      <c r="U461" s="2"/>
      <c r="V461" s="2"/>
      <c r="W461" s="2"/>
      <c r="X461" s="2"/>
      <c r="Y461" s="2"/>
      <c r="Z461" s="2"/>
      <c r="AA461" s="2"/>
    </row>
    <row r="462" spans="1:27" ht="15.75" customHeight="1" x14ac:dyDescent="0.3">
      <c r="A462" s="2"/>
      <c r="B462" s="2"/>
      <c r="C462" s="2"/>
      <c r="D462" s="5"/>
      <c r="E462" s="2"/>
      <c r="F462" s="2"/>
      <c r="G462" s="2"/>
      <c r="H462" s="2"/>
      <c r="I462" s="2"/>
      <c r="J462" s="2"/>
      <c r="K462" s="2"/>
      <c r="L462" s="64"/>
      <c r="M462" s="2"/>
      <c r="N462" s="2"/>
      <c r="O462" s="5"/>
      <c r="P462" s="2"/>
      <c r="Q462" s="2"/>
      <c r="R462" s="5"/>
      <c r="S462" s="2"/>
      <c r="T462" s="2"/>
      <c r="U462" s="2"/>
      <c r="V462" s="2"/>
      <c r="W462" s="2"/>
      <c r="X462" s="2"/>
      <c r="Y462" s="2"/>
      <c r="Z462" s="2"/>
      <c r="AA462" s="2"/>
    </row>
    <row r="463" spans="1:27" ht="15.75" customHeight="1" x14ac:dyDescent="0.3">
      <c r="A463" s="2"/>
      <c r="B463" s="2"/>
      <c r="C463" s="2"/>
      <c r="D463" s="5"/>
      <c r="E463" s="2"/>
      <c r="F463" s="2"/>
      <c r="G463" s="2"/>
      <c r="H463" s="2"/>
      <c r="I463" s="2"/>
      <c r="J463" s="2"/>
      <c r="K463" s="2"/>
      <c r="L463" s="64"/>
      <c r="M463" s="2"/>
      <c r="N463" s="2"/>
      <c r="O463" s="5"/>
      <c r="P463" s="2"/>
      <c r="Q463" s="2"/>
      <c r="R463" s="5"/>
      <c r="S463" s="2"/>
      <c r="T463" s="2"/>
      <c r="U463" s="2"/>
      <c r="V463" s="2"/>
      <c r="W463" s="2"/>
      <c r="X463" s="2"/>
      <c r="Y463" s="2"/>
      <c r="Z463" s="2"/>
      <c r="AA463" s="2"/>
    </row>
    <row r="464" spans="1:27" ht="15.75" customHeight="1" x14ac:dyDescent="0.3">
      <c r="A464" s="2"/>
      <c r="B464" s="2"/>
      <c r="C464" s="2"/>
      <c r="D464" s="5"/>
      <c r="E464" s="2"/>
      <c r="F464" s="2"/>
      <c r="G464" s="2"/>
      <c r="H464" s="2"/>
      <c r="I464" s="2"/>
      <c r="J464" s="2"/>
      <c r="K464" s="2"/>
      <c r="L464" s="64"/>
      <c r="M464" s="2"/>
      <c r="N464" s="2"/>
      <c r="O464" s="5"/>
      <c r="P464" s="2"/>
      <c r="Q464" s="2"/>
      <c r="R464" s="5"/>
      <c r="S464" s="2"/>
      <c r="T464" s="2"/>
      <c r="U464" s="2"/>
      <c r="V464" s="2"/>
      <c r="W464" s="2"/>
      <c r="X464" s="2"/>
      <c r="Y464" s="2"/>
      <c r="Z464" s="2"/>
      <c r="AA464" s="2"/>
    </row>
    <row r="465" spans="1:27" ht="15.75" customHeight="1" x14ac:dyDescent="0.3">
      <c r="A465" s="2"/>
      <c r="B465" s="2"/>
      <c r="C465" s="2"/>
      <c r="D465" s="5"/>
      <c r="E465" s="2"/>
      <c r="F465" s="2"/>
      <c r="G465" s="2"/>
      <c r="H465" s="2"/>
      <c r="I465" s="2"/>
      <c r="J465" s="2"/>
      <c r="K465" s="2"/>
      <c r="L465" s="64"/>
      <c r="M465" s="2"/>
      <c r="N465" s="2"/>
      <c r="O465" s="5"/>
      <c r="P465" s="2"/>
      <c r="Q465" s="2"/>
      <c r="R465" s="5"/>
      <c r="S465" s="2"/>
      <c r="T465" s="2"/>
      <c r="U465" s="2"/>
      <c r="V465" s="2"/>
      <c r="W465" s="2"/>
      <c r="X465" s="2"/>
      <c r="Y465" s="2"/>
      <c r="Z465" s="2"/>
      <c r="AA465" s="2"/>
    </row>
    <row r="466" spans="1:27" ht="15.75" customHeight="1" x14ac:dyDescent="0.3">
      <c r="A466" s="2"/>
      <c r="B466" s="2"/>
      <c r="C466" s="2"/>
      <c r="D466" s="5"/>
      <c r="E466" s="2"/>
      <c r="F466" s="2"/>
      <c r="G466" s="2"/>
      <c r="H466" s="2"/>
      <c r="I466" s="2"/>
      <c r="J466" s="2"/>
      <c r="K466" s="2"/>
      <c r="L466" s="64"/>
      <c r="M466" s="2"/>
      <c r="N466" s="2"/>
      <c r="O466" s="5"/>
      <c r="P466" s="2"/>
      <c r="Q466" s="2"/>
      <c r="R466" s="5"/>
      <c r="S466" s="2"/>
      <c r="T466" s="2"/>
      <c r="U466" s="2"/>
      <c r="V466" s="2"/>
      <c r="W466" s="2"/>
      <c r="X466" s="2"/>
      <c r="Y466" s="2"/>
      <c r="Z466" s="2"/>
      <c r="AA466" s="2"/>
    </row>
    <row r="467" spans="1:27" ht="15.75" customHeight="1" x14ac:dyDescent="0.3">
      <c r="A467" s="2"/>
      <c r="B467" s="2"/>
      <c r="C467" s="2"/>
      <c r="D467" s="5"/>
      <c r="E467" s="2"/>
      <c r="F467" s="2"/>
      <c r="G467" s="2"/>
      <c r="H467" s="2"/>
      <c r="I467" s="2"/>
      <c r="J467" s="2"/>
      <c r="K467" s="2"/>
      <c r="L467" s="64"/>
      <c r="M467" s="2"/>
      <c r="N467" s="2"/>
      <c r="O467" s="5"/>
      <c r="P467" s="2"/>
      <c r="Q467" s="2"/>
      <c r="R467" s="5"/>
      <c r="S467" s="2"/>
      <c r="T467" s="2"/>
      <c r="U467" s="2"/>
      <c r="V467" s="2"/>
      <c r="W467" s="2"/>
      <c r="X467" s="2"/>
      <c r="Y467" s="2"/>
      <c r="Z467" s="2"/>
      <c r="AA467" s="2"/>
    </row>
    <row r="468" spans="1:27" ht="15.75" customHeight="1" x14ac:dyDescent="0.3">
      <c r="A468" s="2"/>
      <c r="B468" s="2"/>
      <c r="C468" s="2"/>
      <c r="D468" s="5"/>
      <c r="E468" s="2"/>
      <c r="F468" s="2"/>
      <c r="G468" s="2"/>
      <c r="H468" s="2"/>
      <c r="I468" s="2"/>
      <c r="J468" s="2"/>
      <c r="K468" s="2"/>
      <c r="L468" s="64"/>
      <c r="M468" s="2"/>
      <c r="N468" s="2"/>
      <c r="O468" s="5"/>
      <c r="P468" s="2"/>
      <c r="Q468" s="2"/>
      <c r="R468" s="5"/>
      <c r="S468" s="2"/>
      <c r="T468" s="2"/>
      <c r="U468" s="2"/>
      <c r="V468" s="2"/>
      <c r="W468" s="2"/>
      <c r="X468" s="2"/>
      <c r="Y468" s="2"/>
      <c r="Z468" s="2"/>
      <c r="AA468" s="2"/>
    </row>
    <row r="469" spans="1:27" ht="15.75" customHeight="1" x14ac:dyDescent="0.3">
      <c r="A469" s="2"/>
      <c r="B469" s="2"/>
      <c r="C469" s="2"/>
      <c r="D469" s="5"/>
      <c r="E469" s="2"/>
      <c r="F469" s="2"/>
      <c r="G469" s="2"/>
      <c r="H469" s="2"/>
      <c r="I469" s="2"/>
      <c r="J469" s="2"/>
      <c r="K469" s="2"/>
      <c r="L469" s="64"/>
      <c r="M469" s="2"/>
      <c r="N469" s="2"/>
      <c r="O469" s="5"/>
      <c r="P469" s="2"/>
      <c r="Q469" s="2"/>
      <c r="R469" s="5"/>
      <c r="S469" s="2"/>
      <c r="T469" s="2"/>
      <c r="U469" s="2"/>
      <c r="V469" s="2"/>
      <c r="W469" s="2"/>
      <c r="X469" s="2"/>
      <c r="Y469" s="2"/>
      <c r="Z469" s="2"/>
      <c r="AA469" s="2"/>
    </row>
    <row r="470" spans="1:27" ht="15.75" customHeight="1" x14ac:dyDescent="0.3">
      <c r="A470" s="2"/>
      <c r="B470" s="2"/>
      <c r="C470" s="2"/>
      <c r="D470" s="5"/>
      <c r="E470" s="2"/>
      <c r="F470" s="2"/>
      <c r="G470" s="2"/>
      <c r="H470" s="2"/>
      <c r="I470" s="2"/>
      <c r="J470" s="2"/>
      <c r="K470" s="2"/>
      <c r="L470" s="64"/>
      <c r="M470" s="2"/>
      <c r="N470" s="2"/>
      <c r="O470" s="5"/>
      <c r="P470" s="2"/>
      <c r="Q470" s="2"/>
      <c r="R470" s="5"/>
      <c r="S470" s="2"/>
      <c r="T470" s="2"/>
      <c r="U470" s="2"/>
      <c r="V470" s="2"/>
      <c r="W470" s="2"/>
      <c r="X470" s="2"/>
      <c r="Y470" s="2"/>
      <c r="Z470" s="2"/>
      <c r="AA470" s="2"/>
    </row>
    <row r="471" spans="1:27" ht="15.75" customHeight="1" x14ac:dyDescent="0.3">
      <c r="A471" s="2"/>
      <c r="B471" s="2"/>
      <c r="C471" s="2"/>
      <c r="D471" s="5"/>
      <c r="E471" s="2"/>
      <c r="F471" s="2"/>
      <c r="G471" s="2"/>
      <c r="H471" s="2"/>
      <c r="I471" s="2"/>
      <c r="J471" s="2"/>
      <c r="K471" s="2"/>
      <c r="L471" s="64"/>
      <c r="M471" s="2"/>
      <c r="N471" s="2"/>
      <c r="O471" s="5"/>
      <c r="P471" s="2"/>
      <c r="Q471" s="2"/>
      <c r="R471" s="5"/>
      <c r="S471" s="2"/>
      <c r="T471" s="2"/>
      <c r="U471" s="2"/>
      <c r="V471" s="2"/>
      <c r="W471" s="2"/>
      <c r="X471" s="2"/>
      <c r="Y471" s="2"/>
      <c r="Z471" s="2"/>
      <c r="AA471" s="2"/>
    </row>
    <row r="472" spans="1:27" ht="15.75" customHeight="1" x14ac:dyDescent="0.3">
      <c r="A472" s="2"/>
      <c r="B472" s="2"/>
      <c r="C472" s="2"/>
      <c r="D472" s="5"/>
      <c r="E472" s="2"/>
      <c r="F472" s="2"/>
      <c r="G472" s="2"/>
      <c r="H472" s="2"/>
      <c r="I472" s="2"/>
      <c r="J472" s="2"/>
      <c r="K472" s="2"/>
      <c r="L472" s="64"/>
      <c r="M472" s="2"/>
      <c r="N472" s="2"/>
      <c r="O472" s="5"/>
      <c r="P472" s="2"/>
      <c r="Q472" s="2"/>
      <c r="R472" s="5"/>
      <c r="S472" s="2"/>
      <c r="T472" s="2"/>
      <c r="U472" s="2"/>
      <c r="V472" s="2"/>
      <c r="W472" s="2"/>
      <c r="X472" s="2"/>
      <c r="Y472" s="2"/>
      <c r="Z472" s="2"/>
      <c r="AA472" s="2"/>
    </row>
    <row r="473" spans="1:27" ht="15.75" customHeight="1" x14ac:dyDescent="0.3">
      <c r="A473" s="2"/>
      <c r="B473" s="2"/>
      <c r="C473" s="2"/>
      <c r="D473" s="5"/>
      <c r="E473" s="2"/>
      <c r="F473" s="2"/>
      <c r="G473" s="2"/>
      <c r="H473" s="2"/>
      <c r="I473" s="2"/>
      <c r="J473" s="2"/>
      <c r="K473" s="2"/>
      <c r="L473" s="64"/>
      <c r="M473" s="2"/>
      <c r="N473" s="2"/>
      <c r="O473" s="5"/>
      <c r="P473" s="2"/>
      <c r="Q473" s="2"/>
      <c r="R473" s="5"/>
      <c r="S473" s="2"/>
      <c r="T473" s="2"/>
      <c r="U473" s="2"/>
      <c r="V473" s="2"/>
      <c r="W473" s="2"/>
      <c r="X473" s="2"/>
      <c r="Y473" s="2"/>
      <c r="Z473" s="2"/>
      <c r="AA473" s="2"/>
    </row>
    <row r="474" spans="1:27" ht="15.75" customHeight="1" x14ac:dyDescent="0.3">
      <c r="A474" s="2"/>
      <c r="B474" s="2"/>
      <c r="C474" s="2"/>
      <c r="D474" s="5"/>
      <c r="E474" s="2"/>
      <c r="F474" s="2"/>
      <c r="G474" s="2"/>
      <c r="H474" s="2"/>
      <c r="I474" s="2"/>
      <c r="J474" s="2"/>
      <c r="K474" s="2"/>
      <c r="L474" s="64"/>
      <c r="M474" s="2"/>
      <c r="N474" s="2"/>
      <c r="O474" s="5"/>
      <c r="P474" s="2"/>
      <c r="Q474" s="2"/>
      <c r="R474" s="5"/>
      <c r="S474" s="2"/>
      <c r="T474" s="2"/>
      <c r="U474" s="2"/>
      <c r="V474" s="2"/>
      <c r="W474" s="2"/>
      <c r="X474" s="2"/>
      <c r="Y474" s="2"/>
      <c r="Z474" s="2"/>
      <c r="AA474" s="2"/>
    </row>
    <row r="475" spans="1:27" ht="15.75" customHeight="1" x14ac:dyDescent="0.3">
      <c r="A475" s="2"/>
      <c r="B475" s="2"/>
      <c r="C475" s="2"/>
      <c r="D475" s="5"/>
      <c r="E475" s="2"/>
      <c r="F475" s="2"/>
      <c r="G475" s="2"/>
      <c r="H475" s="2"/>
      <c r="I475" s="2"/>
      <c r="J475" s="2"/>
      <c r="K475" s="2"/>
      <c r="L475" s="64"/>
      <c r="M475" s="2"/>
      <c r="N475" s="2"/>
      <c r="O475" s="5"/>
      <c r="P475" s="2"/>
      <c r="Q475" s="2"/>
      <c r="R475" s="5"/>
      <c r="S475" s="2"/>
      <c r="T475" s="2"/>
      <c r="U475" s="2"/>
      <c r="V475" s="2"/>
      <c r="W475" s="2"/>
      <c r="X475" s="2"/>
      <c r="Y475" s="2"/>
      <c r="Z475" s="2"/>
      <c r="AA475" s="2"/>
    </row>
    <row r="476" spans="1:27" ht="15.75" customHeight="1" x14ac:dyDescent="0.3">
      <c r="A476" s="2"/>
      <c r="B476" s="2"/>
      <c r="C476" s="2"/>
      <c r="D476" s="5"/>
      <c r="E476" s="2"/>
      <c r="F476" s="2"/>
      <c r="G476" s="2"/>
      <c r="H476" s="2"/>
      <c r="I476" s="2"/>
      <c r="J476" s="2"/>
      <c r="K476" s="2"/>
      <c r="L476" s="64"/>
      <c r="M476" s="2"/>
      <c r="N476" s="2"/>
      <c r="O476" s="5"/>
      <c r="P476" s="2"/>
      <c r="Q476" s="2"/>
      <c r="R476" s="5"/>
      <c r="S476" s="2"/>
      <c r="T476" s="2"/>
      <c r="U476" s="2"/>
      <c r="V476" s="2"/>
      <c r="W476" s="2"/>
      <c r="X476" s="2"/>
      <c r="Y476" s="2"/>
      <c r="Z476" s="2"/>
      <c r="AA476" s="2"/>
    </row>
    <row r="477" spans="1:27" ht="15.75" customHeight="1" x14ac:dyDescent="0.3">
      <c r="A477" s="2"/>
      <c r="B477" s="2"/>
      <c r="C477" s="2"/>
      <c r="D477" s="5"/>
      <c r="E477" s="2"/>
      <c r="F477" s="2"/>
      <c r="G477" s="2"/>
      <c r="H477" s="2"/>
      <c r="I477" s="2"/>
      <c r="J477" s="2"/>
      <c r="K477" s="2"/>
      <c r="L477" s="64"/>
      <c r="M477" s="2"/>
      <c r="N477" s="2"/>
      <c r="O477" s="5"/>
      <c r="P477" s="2"/>
      <c r="Q477" s="2"/>
      <c r="R477" s="5"/>
      <c r="S477" s="2"/>
      <c r="T477" s="2"/>
      <c r="U477" s="2"/>
      <c r="V477" s="2"/>
      <c r="W477" s="2"/>
      <c r="X477" s="2"/>
      <c r="Y477" s="2"/>
      <c r="Z477" s="2"/>
      <c r="AA477" s="2"/>
    </row>
    <row r="478" spans="1:27" ht="15.75" customHeight="1" x14ac:dyDescent="0.3">
      <c r="A478" s="2"/>
      <c r="B478" s="2"/>
      <c r="C478" s="2"/>
      <c r="D478" s="5"/>
      <c r="E478" s="2"/>
      <c r="F478" s="2"/>
      <c r="G478" s="2"/>
      <c r="H478" s="2"/>
      <c r="I478" s="2"/>
      <c r="J478" s="2"/>
      <c r="K478" s="2"/>
      <c r="L478" s="64"/>
      <c r="M478" s="2"/>
      <c r="N478" s="2"/>
      <c r="O478" s="5"/>
      <c r="P478" s="2"/>
      <c r="Q478" s="2"/>
      <c r="R478" s="5"/>
      <c r="S478" s="2"/>
      <c r="T478" s="2"/>
      <c r="U478" s="2"/>
      <c r="V478" s="2"/>
      <c r="W478" s="2"/>
      <c r="X478" s="2"/>
      <c r="Y478" s="2"/>
      <c r="Z478" s="2"/>
      <c r="AA478" s="2"/>
    </row>
    <row r="479" spans="1:27" ht="15.75" customHeight="1" x14ac:dyDescent="0.3">
      <c r="A479" s="2"/>
      <c r="B479" s="2"/>
      <c r="C479" s="2"/>
      <c r="D479" s="5"/>
      <c r="E479" s="2"/>
      <c r="F479" s="2"/>
      <c r="G479" s="2"/>
      <c r="H479" s="2"/>
      <c r="I479" s="2"/>
      <c r="J479" s="2"/>
      <c r="K479" s="2"/>
      <c r="L479" s="64"/>
      <c r="M479" s="2"/>
      <c r="N479" s="2"/>
      <c r="O479" s="5"/>
      <c r="P479" s="2"/>
      <c r="Q479" s="2"/>
      <c r="R479" s="5"/>
      <c r="S479" s="2"/>
      <c r="T479" s="2"/>
      <c r="U479" s="2"/>
      <c r="V479" s="2"/>
      <c r="W479" s="2"/>
      <c r="X479" s="2"/>
      <c r="Y479" s="2"/>
      <c r="Z479" s="2"/>
      <c r="AA479" s="2"/>
    </row>
    <row r="480" spans="1:27" ht="15.75" customHeight="1" x14ac:dyDescent="0.3">
      <c r="A480" s="2"/>
      <c r="B480" s="2"/>
      <c r="C480" s="2"/>
      <c r="D480" s="5"/>
      <c r="E480" s="2"/>
      <c r="F480" s="2"/>
      <c r="G480" s="2"/>
      <c r="H480" s="2"/>
      <c r="I480" s="2"/>
      <c r="J480" s="2"/>
      <c r="K480" s="2"/>
      <c r="L480" s="64"/>
      <c r="M480" s="2"/>
      <c r="N480" s="2"/>
      <c r="O480" s="5"/>
      <c r="P480" s="2"/>
      <c r="Q480" s="2"/>
      <c r="R480" s="5"/>
      <c r="S480" s="2"/>
      <c r="T480" s="2"/>
      <c r="U480" s="2"/>
      <c r="V480" s="2"/>
      <c r="W480" s="2"/>
      <c r="X480" s="2"/>
      <c r="Y480" s="2"/>
      <c r="Z480" s="2"/>
      <c r="AA480" s="2"/>
    </row>
    <row r="481" spans="1:27" ht="15.75" customHeight="1" x14ac:dyDescent="0.3">
      <c r="A481" s="2"/>
      <c r="B481" s="2"/>
      <c r="C481" s="2"/>
      <c r="D481" s="5"/>
      <c r="E481" s="2"/>
      <c r="F481" s="2"/>
      <c r="G481" s="2"/>
      <c r="H481" s="2"/>
      <c r="I481" s="2"/>
      <c r="J481" s="2"/>
      <c r="K481" s="2"/>
      <c r="L481" s="64"/>
      <c r="M481" s="2"/>
      <c r="N481" s="2"/>
      <c r="O481" s="5"/>
      <c r="P481" s="2"/>
      <c r="Q481" s="2"/>
      <c r="R481" s="5"/>
      <c r="S481" s="2"/>
      <c r="T481" s="2"/>
      <c r="U481" s="2"/>
      <c r="V481" s="2"/>
      <c r="W481" s="2"/>
      <c r="X481" s="2"/>
      <c r="Y481" s="2"/>
      <c r="Z481" s="2"/>
      <c r="AA481" s="2"/>
    </row>
    <row r="482" spans="1:27" ht="15.75" customHeight="1" x14ac:dyDescent="0.3">
      <c r="A482" s="2"/>
      <c r="B482" s="2"/>
      <c r="C482" s="2"/>
      <c r="D482" s="5"/>
      <c r="E482" s="2"/>
      <c r="F482" s="2"/>
      <c r="G482" s="2"/>
      <c r="H482" s="2"/>
      <c r="I482" s="2"/>
      <c r="J482" s="2"/>
      <c r="K482" s="2"/>
      <c r="L482" s="64"/>
      <c r="M482" s="2"/>
      <c r="N482" s="2"/>
      <c r="O482" s="5"/>
      <c r="P482" s="2"/>
      <c r="Q482" s="2"/>
      <c r="R482" s="5"/>
      <c r="S482" s="2"/>
      <c r="T482" s="2"/>
      <c r="U482" s="2"/>
      <c r="V482" s="2"/>
      <c r="W482" s="2"/>
      <c r="X482" s="2"/>
      <c r="Y482" s="2"/>
      <c r="Z482" s="2"/>
      <c r="AA482" s="2"/>
    </row>
    <row r="483" spans="1:27" ht="15.75" customHeight="1" x14ac:dyDescent="0.3">
      <c r="A483" s="2"/>
      <c r="B483" s="2"/>
      <c r="C483" s="2"/>
      <c r="D483" s="5"/>
      <c r="E483" s="2"/>
      <c r="F483" s="2"/>
      <c r="G483" s="2"/>
      <c r="H483" s="2"/>
      <c r="I483" s="2"/>
      <c r="J483" s="2"/>
      <c r="K483" s="2"/>
      <c r="L483" s="64"/>
      <c r="M483" s="2"/>
      <c r="N483" s="2"/>
      <c r="O483" s="5"/>
      <c r="P483" s="2"/>
      <c r="Q483" s="2"/>
      <c r="R483" s="5"/>
      <c r="S483" s="2"/>
      <c r="T483" s="2"/>
      <c r="U483" s="2"/>
      <c r="V483" s="2"/>
      <c r="W483" s="2"/>
      <c r="X483" s="2"/>
      <c r="Y483" s="2"/>
      <c r="Z483" s="2"/>
      <c r="AA483" s="2"/>
    </row>
    <row r="484" spans="1:27" ht="15.75" customHeight="1" x14ac:dyDescent="0.3">
      <c r="A484" s="2"/>
      <c r="B484" s="2"/>
      <c r="C484" s="2"/>
      <c r="D484" s="5"/>
      <c r="E484" s="2"/>
      <c r="F484" s="2"/>
      <c r="G484" s="2"/>
      <c r="H484" s="2"/>
      <c r="I484" s="2"/>
      <c r="J484" s="2"/>
      <c r="K484" s="2"/>
      <c r="L484" s="64"/>
      <c r="M484" s="2"/>
      <c r="N484" s="2"/>
      <c r="O484" s="5"/>
      <c r="P484" s="2"/>
      <c r="Q484" s="2"/>
      <c r="R484" s="5"/>
      <c r="S484" s="2"/>
      <c r="T484" s="2"/>
      <c r="U484" s="2"/>
      <c r="V484" s="2"/>
      <c r="W484" s="2"/>
      <c r="X484" s="2"/>
      <c r="Y484" s="2"/>
      <c r="Z484" s="2"/>
      <c r="AA484" s="2"/>
    </row>
    <row r="485" spans="1:27" ht="15.75" customHeight="1" x14ac:dyDescent="0.3">
      <c r="A485" s="2"/>
      <c r="B485" s="2"/>
      <c r="C485" s="2"/>
      <c r="D485" s="5"/>
      <c r="E485" s="2"/>
      <c r="F485" s="2"/>
      <c r="G485" s="2"/>
      <c r="H485" s="2"/>
      <c r="I485" s="2"/>
      <c r="J485" s="2"/>
      <c r="K485" s="2"/>
      <c r="L485" s="64"/>
      <c r="M485" s="2"/>
      <c r="N485" s="2"/>
      <c r="O485" s="5"/>
      <c r="P485" s="2"/>
      <c r="Q485" s="2"/>
      <c r="R485" s="5"/>
      <c r="S485" s="2"/>
      <c r="T485" s="2"/>
      <c r="U485" s="2"/>
      <c r="V485" s="2"/>
      <c r="W485" s="2"/>
      <c r="X485" s="2"/>
      <c r="Y485" s="2"/>
      <c r="Z485" s="2"/>
      <c r="AA485" s="2"/>
    </row>
    <row r="486" spans="1:27" ht="15.75" customHeight="1" x14ac:dyDescent="0.3">
      <c r="A486" s="2"/>
      <c r="B486" s="2"/>
      <c r="C486" s="2"/>
      <c r="D486" s="5"/>
      <c r="E486" s="2"/>
      <c r="F486" s="2"/>
      <c r="G486" s="2"/>
      <c r="H486" s="2"/>
      <c r="I486" s="2"/>
      <c r="J486" s="2"/>
      <c r="K486" s="2"/>
      <c r="L486" s="64"/>
      <c r="M486" s="2"/>
      <c r="N486" s="2"/>
      <c r="O486" s="5"/>
      <c r="P486" s="2"/>
      <c r="Q486" s="2"/>
      <c r="R486" s="5"/>
      <c r="S486" s="2"/>
      <c r="T486" s="2"/>
      <c r="U486" s="2"/>
      <c r="V486" s="2"/>
      <c r="W486" s="2"/>
      <c r="X486" s="2"/>
      <c r="Y486" s="2"/>
      <c r="Z486" s="2"/>
      <c r="AA486" s="2"/>
    </row>
    <row r="487" spans="1:27" ht="15.75" customHeight="1" x14ac:dyDescent="0.3">
      <c r="A487" s="2"/>
      <c r="B487" s="2"/>
      <c r="C487" s="2"/>
      <c r="D487" s="5"/>
      <c r="E487" s="2"/>
      <c r="F487" s="2"/>
      <c r="G487" s="2"/>
      <c r="H487" s="2"/>
      <c r="I487" s="2"/>
      <c r="J487" s="2"/>
      <c r="K487" s="2"/>
      <c r="L487" s="64"/>
      <c r="M487" s="2"/>
      <c r="N487" s="2"/>
      <c r="O487" s="5"/>
      <c r="P487" s="2"/>
      <c r="Q487" s="2"/>
      <c r="R487" s="5"/>
      <c r="S487" s="2"/>
      <c r="T487" s="2"/>
      <c r="U487" s="2"/>
      <c r="V487" s="2"/>
      <c r="W487" s="2"/>
      <c r="X487" s="2"/>
      <c r="Y487" s="2"/>
      <c r="Z487" s="2"/>
      <c r="AA487" s="2"/>
    </row>
    <row r="488" spans="1:27" ht="15.75" customHeight="1" x14ac:dyDescent="0.3">
      <c r="A488" s="2"/>
      <c r="B488" s="2"/>
      <c r="C488" s="2"/>
      <c r="D488" s="5"/>
      <c r="E488" s="2"/>
      <c r="F488" s="2"/>
      <c r="G488" s="2"/>
      <c r="H488" s="2"/>
      <c r="I488" s="2"/>
      <c r="J488" s="2"/>
      <c r="K488" s="2"/>
      <c r="L488" s="64"/>
      <c r="M488" s="2"/>
      <c r="N488" s="2"/>
      <c r="O488" s="5"/>
      <c r="P488" s="2"/>
      <c r="Q488" s="2"/>
      <c r="R488" s="5"/>
      <c r="S488" s="2"/>
      <c r="T488" s="2"/>
      <c r="U488" s="2"/>
      <c r="V488" s="2"/>
      <c r="W488" s="2"/>
      <c r="X488" s="2"/>
      <c r="Y488" s="2"/>
      <c r="Z488" s="2"/>
      <c r="AA488" s="2"/>
    </row>
    <row r="489" spans="1:27" ht="15.75" customHeight="1" x14ac:dyDescent="0.3">
      <c r="A489" s="2"/>
      <c r="B489" s="2"/>
      <c r="C489" s="2"/>
      <c r="D489" s="5"/>
      <c r="E489" s="2"/>
      <c r="F489" s="2"/>
      <c r="G489" s="2"/>
      <c r="H489" s="2"/>
      <c r="I489" s="2"/>
      <c r="J489" s="2"/>
      <c r="K489" s="2"/>
      <c r="L489" s="64"/>
      <c r="M489" s="2"/>
      <c r="N489" s="2"/>
      <c r="O489" s="5"/>
      <c r="P489" s="2"/>
      <c r="Q489" s="2"/>
      <c r="R489" s="5"/>
      <c r="S489" s="2"/>
      <c r="T489" s="2"/>
      <c r="U489" s="2"/>
      <c r="V489" s="2"/>
      <c r="W489" s="2"/>
      <c r="X489" s="2"/>
      <c r="Y489" s="2"/>
      <c r="Z489" s="2"/>
      <c r="AA489" s="2"/>
    </row>
    <row r="490" spans="1:27" ht="15.75" customHeight="1" x14ac:dyDescent="0.3">
      <c r="A490" s="2"/>
      <c r="B490" s="2"/>
      <c r="C490" s="2"/>
      <c r="D490" s="5"/>
      <c r="E490" s="2"/>
      <c r="F490" s="2"/>
      <c r="G490" s="2"/>
      <c r="H490" s="2"/>
      <c r="I490" s="2"/>
      <c r="J490" s="2"/>
      <c r="K490" s="2"/>
      <c r="L490" s="64"/>
      <c r="M490" s="2"/>
      <c r="N490" s="2"/>
      <c r="O490" s="5"/>
      <c r="P490" s="2"/>
      <c r="Q490" s="2"/>
      <c r="R490" s="5"/>
      <c r="S490" s="2"/>
      <c r="T490" s="2"/>
      <c r="U490" s="2"/>
      <c r="V490" s="2"/>
      <c r="W490" s="2"/>
      <c r="X490" s="2"/>
      <c r="Y490" s="2"/>
      <c r="Z490" s="2"/>
      <c r="AA490" s="2"/>
    </row>
    <row r="491" spans="1:27" ht="15.75" customHeight="1" x14ac:dyDescent="0.3">
      <c r="A491" s="2"/>
      <c r="B491" s="2"/>
      <c r="C491" s="2"/>
      <c r="D491" s="5"/>
      <c r="E491" s="2"/>
      <c r="F491" s="2"/>
      <c r="G491" s="2"/>
      <c r="H491" s="2"/>
      <c r="I491" s="2"/>
      <c r="J491" s="2"/>
      <c r="K491" s="2"/>
      <c r="L491" s="64"/>
      <c r="M491" s="2"/>
      <c r="N491" s="2"/>
      <c r="O491" s="5"/>
      <c r="P491" s="2"/>
      <c r="Q491" s="2"/>
      <c r="R491" s="5"/>
      <c r="S491" s="2"/>
      <c r="T491" s="2"/>
      <c r="U491" s="2"/>
      <c r="V491" s="2"/>
      <c r="W491" s="2"/>
      <c r="X491" s="2"/>
      <c r="Y491" s="2"/>
      <c r="Z491" s="2"/>
      <c r="AA491" s="2"/>
    </row>
    <row r="492" spans="1:27" ht="15.75" customHeight="1" x14ac:dyDescent="0.3">
      <c r="A492" s="2"/>
      <c r="B492" s="2"/>
      <c r="C492" s="2"/>
      <c r="D492" s="5"/>
      <c r="E492" s="2"/>
      <c r="F492" s="2"/>
      <c r="G492" s="2"/>
      <c r="H492" s="2"/>
      <c r="I492" s="2"/>
      <c r="J492" s="2"/>
      <c r="K492" s="2"/>
      <c r="L492" s="64"/>
      <c r="M492" s="2"/>
      <c r="N492" s="2"/>
      <c r="O492" s="5"/>
      <c r="P492" s="2"/>
      <c r="Q492" s="2"/>
      <c r="R492" s="5"/>
      <c r="S492" s="2"/>
      <c r="T492" s="2"/>
      <c r="U492" s="2"/>
      <c r="V492" s="2"/>
      <c r="W492" s="2"/>
      <c r="X492" s="2"/>
      <c r="Y492" s="2"/>
      <c r="Z492" s="2"/>
      <c r="AA492" s="2"/>
    </row>
    <row r="493" spans="1:27" ht="15.75" customHeight="1" x14ac:dyDescent="0.3">
      <c r="A493" s="2"/>
      <c r="B493" s="2"/>
      <c r="C493" s="2"/>
      <c r="D493" s="5"/>
      <c r="E493" s="2"/>
      <c r="F493" s="2"/>
      <c r="G493" s="2"/>
      <c r="H493" s="2"/>
      <c r="I493" s="2"/>
      <c r="J493" s="2"/>
      <c r="K493" s="2"/>
      <c r="L493" s="64"/>
      <c r="M493" s="2"/>
      <c r="N493" s="2"/>
      <c r="O493" s="5"/>
      <c r="P493" s="2"/>
      <c r="Q493" s="2"/>
      <c r="R493" s="5"/>
      <c r="S493" s="2"/>
      <c r="T493" s="2"/>
      <c r="U493" s="2"/>
      <c r="V493" s="2"/>
      <c r="W493" s="2"/>
      <c r="X493" s="2"/>
      <c r="Y493" s="2"/>
      <c r="Z493" s="2"/>
      <c r="AA493" s="2"/>
    </row>
    <row r="494" spans="1:27" ht="15.75" customHeight="1" x14ac:dyDescent="0.3">
      <c r="A494" s="2"/>
      <c r="B494" s="2"/>
      <c r="C494" s="2"/>
      <c r="D494" s="5"/>
      <c r="E494" s="2"/>
      <c r="F494" s="2"/>
      <c r="G494" s="2"/>
      <c r="H494" s="2"/>
      <c r="I494" s="2"/>
      <c r="J494" s="2"/>
      <c r="K494" s="2"/>
      <c r="L494" s="64"/>
      <c r="M494" s="2"/>
      <c r="N494" s="2"/>
      <c r="O494" s="5"/>
      <c r="P494" s="2"/>
      <c r="Q494" s="2"/>
      <c r="R494" s="5"/>
      <c r="S494" s="2"/>
      <c r="T494" s="2"/>
      <c r="U494" s="2"/>
      <c r="V494" s="2"/>
      <c r="W494" s="2"/>
      <c r="X494" s="2"/>
      <c r="Y494" s="2"/>
      <c r="Z494" s="2"/>
      <c r="AA494" s="2"/>
    </row>
    <row r="495" spans="1:27" ht="15.75" customHeight="1" x14ac:dyDescent="0.3">
      <c r="A495" s="2"/>
      <c r="B495" s="2"/>
      <c r="C495" s="2"/>
      <c r="D495" s="5"/>
      <c r="E495" s="2"/>
      <c r="F495" s="2"/>
      <c r="G495" s="2"/>
      <c r="H495" s="2"/>
      <c r="I495" s="2"/>
      <c r="J495" s="2"/>
      <c r="K495" s="2"/>
      <c r="L495" s="64"/>
      <c r="M495" s="2"/>
      <c r="N495" s="2"/>
      <c r="O495" s="5"/>
      <c r="P495" s="2"/>
      <c r="Q495" s="2"/>
      <c r="R495" s="5"/>
      <c r="S495" s="2"/>
      <c r="T495" s="2"/>
      <c r="U495" s="2"/>
      <c r="V495" s="2"/>
      <c r="W495" s="2"/>
      <c r="X495" s="2"/>
      <c r="Y495" s="2"/>
      <c r="Z495" s="2"/>
      <c r="AA495" s="2"/>
    </row>
    <row r="496" spans="1:27" ht="15.75" customHeight="1" x14ac:dyDescent="0.3">
      <c r="A496" s="2"/>
      <c r="B496" s="2"/>
      <c r="C496" s="2"/>
      <c r="D496" s="5"/>
      <c r="E496" s="2"/>
      <c r="F496" s="2"/>
      <c r="G496" s="2"/>
      <c r="H496" s="2"/>
      <c r="I496" s="2"/>
      <c r="J496" s="2"/>
      <c r="K496" s="2"/>
      <c r="L496" s="64"/>
      <c r="M496" s="2"/>
      <c r="N496" s="2"/>
      <c r="O496" s="5"/>
      <c r="P496" s="2"/>
      <c r="Q496" s="2"/>
      <c r="R496" s="5"/>
      <c r="S496" s="2"/>
      <c r="T496" s="2"/>
      <c r="U496" s="2"/>
      <c r="V496" s="2"/>
      <c r="W496" s="2"/>
      <c r="X496" s="2"/>
      <c r="Y496" s="2"/>
      <c r="Z496" s="2"/>
      <c r="AA496" s="2"/>
    </row>
    <row r="497" spans="1:27" ht="15.75" customHeight="1" x14ac:dyDescent="0.3">
      <c r="A497" s="2"/>
      <c r="B497" s="2"/>
      <c r="C497" s="2"/>
      <c r="D497" s="5"/>
      <c r="E497" s="2"/>
      <c r="F497" s="2"/>
      <c r="G497" s="2"/>
      <c r="H497" s="2"/>
      <c r="I497" s="2"/>
      <c r="J497" s="2"/>
      <c r="K497" s="2"/>
      <c r="L497" s="64"/>
      <c r="M497" s="2"/>
      <c r="N497" s="2"/>
      <c r="O497" s="5"/>
      <c r="P497" s="2"/>
      <c r="Q497" s="2"/>
      <c r="R497" s="5"/>
      <c r="S497" s="2"/>
      <c r="T497" s="2"/>
      <c r="U497" s="2"/>
      <c r="V497" s="2"/>
      <c r="W497" s="2"/>
      <c r="X497" s="2"/>
      <c r="Y497" s="2"/>
      <c r="Z497" s="2"/>
      <c r="AA497" s="2"/>
    </row>
    <row r="498" spans="1:27" ht="15.75" customHeight="1" x14ac:dyDescent="0.3">
      <c r="A498" s="2"/>
      <c r="B498" s="2"/>
      <c r="C498" s="2"/>
      <c r="D498" s="5"/>
      <c r="E498" s="2"/>
      <c r="F498" s="2"/>
      <c r="G498" s="2"/>
      <c r="H498" s="2"/>
      <c r="I498" s="2"/>
      <c r="J498" s="2"/>
      <c r="K498" s="2"/>
      <c r="L498" s="64"/>
      <c r="M498" s="2"/>
      <c r="N498" s="2"/>
      <c r="O498" s="5"/>
      <c r="P498" s="2"/>
      <c r="Q498" s="2"/>
      <c r="R498" s="5"/>
      <c r="S498" s="2"/>
      <c r="T498" s="2"/>
      <c r="U498" s="2"/>
      <c r="V498" s="2"/>
      <c r="W498" s="2"/>
      <c r="X498" s="2"/>
      <c r="Y498" s="2"/>
      <c r="Z498" s="2"/>
      <c r="AA498" s="2"/>
    </row>
    <row r="499" spans="1:27" ht="15.75" customHeight="1" x14ac:dyDescent="0.3">
      <c r="A499" s="2"/>
      <c r="B499" s="2"/>
      <c r="C499" s="2"/>
      <c r="D499" s="5"/>
      <c r="E499" s="2"/>
      <c r="F499" s="2"/>
      <c r="G499" s="2"/>
      <c r="H499" s="2"/>
      <c r="I499" s="2"/>
      <c r="J499" s="2"/>
      <c r="K499" s="2"/>
      <c r="L499" s="64"/>
      <c r="M499" s="2"/>
      <c r="N499" s="2"/>
      <c r="O499" s="5"/>
      <c r="P499" s="2"/>
      <c r="Q499" s="2"/>
      <c r="R499" s="5"/>
      <c r="S499" s="2"/>
      <c r="T499" s="2"/>
      <c r="U499" s="2"/>
      <c r="V499" s="2"/>
      <c r="W499" s="2"/>
      <c r="X499" s="2"/>
      <c r="Y499" s="2"/>
      <c r="Z499" s="2"/>
      <c r="AA499" s="2"/>
    </row>
    <row r="500" spans="1:27" ht="15.75" customHeight="1" x14ac:dyDescent="0.3">
      <c r="A500" s="2"/>
      <c r="B500" s="2"/>
      <c r="C500" s="2"/>
      <c r="D500" s="5"/>
      <c r="E500" s="2"/>
      <c r="F500" s="2"/>
      <c r="G500" s="2"/>
      <c r="H500" s="2"/>
      <c r="I500" s="2"/>
      <c r="J500" s="2"/>
      <c r="K500" s="2"/>
      <c r="L500" s="64"/>
      <c r="M500" s="2"/>
      <c r="N500" s="2"/>
      <c r="O500" s="5"/>
      <c r="P500" s="2"/>
      <c r="Q500" s="2"/>
      <c r="R500" s="5"/>
      <c r="S500" s="2"/>
      <c r="T500" s="2"/>
      <c r="U500" s="2"/>
      <c r="V500" s="2"/>
      <c r="W500" s="2"/>
      <c r="X500" s="2"/>
      <c r="Y500" s="2"/>
      <c r="Z500" s="2"/>
      <c r="AA500" s="2"/>
    </row>
    <row r="501" spans="1:27" ht="15.75" customHeight="1" x14ac:dyDescent="0.3">
      <c r="A501" s="2"/>
      <c r="B501" s="2"/>
      <c r="C501" s="2"/>
      <c r="D501" s="5"/>
      <c r="E501" s="2"/>
      <c r="F501" s="2"/>
      <c r="G501" s="2"/>
      <c r="H501" s="2"/>
      <c r="I501" s="2"/>
      <c r="J501" s="2"/>
      <c r="K501" s="2"/>
      <c r="L501" s="64"/>
      <c r="M501" s="2"/>
      <c r="N501" s="2"/>
      <c r="O501" s="5"/>
      <c r="P501" s="2"/>
      <c r="Q501" s="2"/>
      <c r="R501" s="5"/>
      <c r="S501" s="2"/>
      <c r="T501" s="2"/>
      <c r="U501" s="2"/>
      <c r="V501" s="2"/>
      <c r="W501" s="2"/>
      <c r="X501" s="2"/>
      <c r="Y501" s="2"/>
      <c r="Z501" s="2"/>
      <c r="AA501" s="2"/>
    </row>
    <row r="502" spans="1:27" ht="15.75" customHeight="1" x14ac:dyDescent="0.3">
      <c r="A502" s="2"/>
      <c r="B502" s="2"/>
      <c r="C502" s="2"/>
      <c r="D502" s="5"/>
      <c r="E502" s="2"/>
      <c r="F502" s="2"/>
      <c r="G502" s="2"/>
      <c r="H502" s="2"/>
      <c r="I502" s="2"/>
      <c r="J502" s="2"/>
      <c r="K502" s="2"/>
      <c r="L502" s="64"/>
      <c r="M502" s="2"/>
      <c r="N502" s="2"/>
      <c r="O502" s="5"/>
      <c r="P502" s="2"/>
      <c r="Q502" s="2"/>
      <c r="R502" s="5"/>
      <c r="S502" s="2"/>
      <c r="T502" s="2"/>
      <c r="U502" s="2"/>
      <c r="V502" s="2"/>
      <c r="W502" s="2"/>
      <c r="X502" s="2"/>
      <c r="Y502" s="2"/>
      <c r="Z502" s="2"/>
      <c r="AA502" s="2"/>
    </row>
    <row r="503" spans="1:27" ht="15.75" customHeight="1" x14ac:dyDescent="0.3">
      <c r="A503" s="2"/>
      <c r="B503" s="2"/>
      <c r="C503" s="2"/>
      <c r="D503" s="5"/>
      <c r="E503" s="2"/>
      <c r="F503" s="2"/>
      <c r="G503" s="2"/>
      <c r="H503" s="2"/>
      <c r="I503" s="2"/>
      <c r="J503" s="2"/>
      <c r="K503" s="2"/>
      <c r="L503" s="64"/>
      <c r="M503" s="2"/>
      <c r="N503" s="2"/>
      <c r="O503" s="5"/>
      <c r="P503" s="2"/>
      <c r="Q503" s="2"/>
      <c r="R503" s="5"/>
      <c r="S503" s="2"/>
      <c r="T503" s="2"/>
      <c r="U503" s="2"/>
      <c r="V503" s="2"/>
      <c r="W503" s="2"/>
      <c r="X503" s="2"/>
      <c r="Y503" s="2"/>
      <c r="Z503" s="2"/>
      <c r="AA503" s="2"/>
    </row>
    <row r="504" spans="1:27" ht="15.75" customHeight="1" x14ac:dyDescent="0.3">
      <c r="A504" s="2"/>
      <c r="B504" s="2"/>
      <c r="C504" s="2"/>
      <c r="D504" s="5"/>
      <c r="E504" s="2"/>
      <c r="F504" s="2"/>
      <c r="G504" s="2"/>
      <c r="H504" s="2"/>
      <c r="I504" s="2"/>
      <c r="J504" s="2"/>
      <c r="K504" s="2"/>
      <c r="L504" s="64"/>
      <c r="M504" s="2"/>
      <c r="N504" s="2"/>
      <c r="O504" s="5"/>
      <c r="P504" s="2"/>
      <c r="Q504" s="2"/>
      <c r="R504" s="5"/>
      <c r="S504" s="2"/>
      <c r="T504" s="2"/>
      <c r="U504" s="2"/>
      <c r="V504" s="2"/>
      <c r="W504" s="2"/>
      <c r="X504" s="2"/>
      <c r="Y504" s="2"/>
      <c r="Z504" s="2"/>
      <c r="AA504" s="2"/>
    </row>
    <row r="505" spans="1:27" ht="15.75" customHeight="1" x14ac:dyDescent="0.3">
      <c r="A505" s="2"/>
      <c r="B505" s="2"/>
      <c r="C505" s="2"/>
      <c r="D505" s="5"/>
      <c r="E505" s="2"/>
      <c r="F505" s="2"/>
      <c r="G505" s="2"/>
      <c r="H505" s="2"/>
      <c r="I505" s="2"/>
      <c r="J505" s="2"/>
      <c r="K505" s="2"/>
      <c r="L505" s="64"/>
      <c r="M505" s="2"/>
      <c r="N505" s="2"/>
      <c r="O505" s="5"/>
      <c r="P505" s="2"/>
      <c r="Q505" s="2"/>
      <c r="R505" s="5"/>
      <c r="S505" s="2"/>
      <c r="T505" s="2"/>
      <c r="U505" s="2"/>
      <c r="V505" s="2"/>
      <c r="W505" s="2"/>
      <c r="X505" s="2"/>
      <c r="Y505" s="2"/>
      <c r="Z505" s="2"/>
      <c r="AA505" s="2"/>
    </row>
    <row r="506" spans="1:27" ht="15.75" customHeight="1" x14ac:dyDescent="0.3">
      <c r="A506" s="2"/>
      <c r="B506" s="2"/>
      <c r="C506" s="2"/>
      <c r="D506" s="5"/>
      <c r="E506" s="2"/>
      <c r="F506" s="2"/>
      <c r="G506" s="2"/>
      <c r="H506" s="2"/>
      <c r="I506" s="2"/>
      <c r="J506" s="2"/>
      <c r="K506" s="2"/>
      <c r="L506" s="64"/>
      <c r="M506" s="2"/>
      <c r="N506" s="2"/>
      <c r="O506" s="5"/>
      <c r="P506" s="2"/>
      <c r="Q506" s="2"/>
      <c r="R506" s="5"/>
      <c r="S506" s="2"/>
      <c r="T506" s="2"/>
      <c r="U506" s="2"/>
      <c r="V506" s="2"/>
      <c r="W506" s="2"/>
      <c r="X506" s="2"/>
      <c r="Y506" s="2"/>
      <c r="Z506" s="2"/>
      <c r="AA506" s="2"/>
    </row>
    <row r="507" spans="1:27" ht="15.75" customHeight="1" x14ac:dyDescent="0.3">
      <c r="A507" s="2"/>
      <c r="B507" s="2"/>
      <c r="C507" s="2"/>
      <c r="D507" s="5"/>
      <c r="E507" s="2"/>
      <c r="F507" s="2"/>
      <c r="G507" s="2"/>
      <c r="H507" s="2"/>
      <c r="I507" s="2"/>
      <c r="J507" s="2"/>
      <c r="K507" s="2"/>
      <c r="L507" s="64"/>
      <c r="M507" s="2"/>
      <c r="N507" s="2"/>
      <c r="O507" s="5"/>
      <c r="P507" s="2"/>
      <c r="Q507" s="2"/>
      <c r="R507" s="5"/>
      <c r="S507" s="2"/>
      <c r="T507" s="2"/>
      <c r="U507" s="2"/>
      <c r="V507" s="2"/>
      <c r="W507" s="2"/>
      <c r="X507" s="2"/>
      <c r="Y507" s="2"/>
      <c r="Z507" s="2"/>
      <c r="AA507" s="2"/>
    </row>
    <row r="508" spans="1:27" ht="15.75" customHeight="1" x14ac:dyDescent="0.3">
      <c r="A508" s="2"/>
      <c r="B508" s="2"/>
      <c r="C508" s="2"/>
      <c r="D508" s="5"/>
      <c r="E508" s="2"/>
      <c r="F508" s="2"/>
      <c r="G508" s="2"/>
      <c r="H508" s="2"/>
      <c r="I508" s="2"/>
      <c r="J508" s="2"/>
      <c r="K508" s="2"/>
      <c r="L508" s="64"/>
      <c r="M508" s="2"/>
      <c r="N508" s="2"/>
      <c r="O508" s="5"/>
      <c r="P508" s="2"/>
      <c r="Q508" s="2"/>
      <c r="R508" s="5"/>
      <c r="S508" s="2"/>
      <c r="T508" s="2"/>
      <c r="U508" s="2"/>
      <c r="V508" s="2"/>
      <c r="W508" s="2"/>
      <c r="X508" s="2"/>
      <c r="Y508" s="2"/>
      <c r="Z508" s="2"/>
      <c r="AA508" s="2"/>
    </row>
    <row r="509" spans="1:27" ht="15.75" customHeight="1" x14ac:dyDescent="0.3">
      <c r="A509" s="2"/>
      <c r="B509" s="2"/>
      <c r="C509" s="2"/>
      <c r="D509" s="5"/>
      <c r="E509" s="2"/>
      <c r="F509" s="2"/>
      <c r="G509" s="2"/>
      <c r="H509" s="2"/>
      <c r="I509" s="2"/>
      <c r="J509" s="2"/>
      <c r="K509" s="2"/>
      <c r="L509" s="64"/>
      <c r="M509" s="2"/>
      <c r="N509" s="2"/>
      <c r="O509" s="5"/>
      <c r="P509" s="2"/>
      <c r="Q509" s="2"/>
      <c r="R509" s="5"/>
      <c r="S509" s="2"/>
      <c r="T509" s="2"/>
      <c r="U509" s="2"/>
      <c r="V509" s="2"/>
      <c r="W509" s="2"/>
      <c r="X509" s="2"/>
      <c r="Y509" s="2"/>
      <c r="Z509" s="2"/>
      <c r="AA509" s="2"/>
    </row>
    <row r="510" spans="1:27" ht="15.75" customHeight="1" x14ac:dyDescent="0.3">
      <c r="A510" s="2"/>
      <c r="B510" s="2"/>
      <c r="C510" s="2"/>
      <c r="D510" s="5"/>
      <c r="E510" s="2"/>
      <c r="F510" s="2"/>
      <c r="G510" s="2"/>
      <c r="H510" s="2"/>
      <c r="I510" s="2"/>
      <c r="J510" s="2"/>
      <c r="K510" s="2"/>
      <c r="L510" s="64"/>
      <c r="M510" s="2"/>
      <c r="N510" s="2"/>
      <c r="O510" s="5"/>
      <c r="P510" s="2"/>
      <c r="Q510" s="2"/>
      <c r="R510" s="5"/>
      <c r="S510" s="2"/>
      <c r="T510" s="2"/>
      <c r="U510" s="2"/>
      <c r="V510" s="2"/>
      <c r="W510" s="2"/>
      <c r="X510" s="2"/>
      <c r="Y510" s="2"/>
      <c r="Z510" s="2"/>
      <c r="AA510" s="2"/>
    </row>
    <row r="511" spans="1:27" ht="15.75" customHeight="1" x14ac:dyDescent="0.3">
      <c r="A511" s="2"/>
      <c r="B511" s="2"/>
      <c r="C511" s="2"/>
      <c r="D511" s="5"/>
      <c r="E511" s="2"/>
      <c r="F511" s="2"/>
      <c r="G511" s="2"/>
      <c r="H511" s="2"/>
      <c r="I511" s="2"/>
      <c r="J511" s="2"/>
      <c r="K511" s="2"/>
      <c r="L511" s="64"/>
      <c r="M511" s="2"/>
      <c r="N511" s="2"/>
      <c r="O511" s="5"/>
      <c r="P511" s="2"/>
      <c r="Q511" s="2"/>
      <c r="R511" s="5"/>
      <c r="S511" s="2"/>
      <c r="T511" s="2"/>
      <c r="U511" s="2"/>
      <c r="V511" s="2"/>
      <c r="W511" s="2"/>
      <c r="X511" s="2"/>
      <c r="Y511" s="2"/>
      <c r="Z511" s="2"/>
      <c r="AA511" s="2"/>
    </row>
    <row r="512" spans="1:27" ht="15.75" customHeight="1" x14ac:dyDescent="0.3">
      <c r="A512" s="2"/>
      <c r="B512" s="2"/>
      <c r="C512" s="2"/>
      <c r="D512" s="5"/>
      <c r="E512" s="2"/>
      <c r="F512" s="2"/>
      <c r="G512" s="2"/>
      <c r="H512" s="2"/>
      <c r="I512" s="2"/>
      <c r="J512" s="2"/>
      <c r="K512" s="2"/>
      <c r="L512" s="64"/>
      <c r="M512" s="2"/>
      <c r="N512" s="2"/>
      <c r="O512" s="5"/>
      <c r="P512" s="2"/>
      <c r="Q512" s="2"/>
      <c r="R512" s="5"/>
      <c r="S512" s="2"/>
      <c r="T512" s="2"/>
      <c r="U512" s="2"/>
      <c r="V512" s="2"/>
      <c r="W512" s="2"/>
      <c r="X512" s="2"/>
      <c r="Y512" s="2"/>
      <c r="Z512" s="2"/>
      <c r="AA512" s="2"/>
    </row>
    <row r="513" spans="1:27" ht="15.75" customHeight="1" x14ac:dyDescent="0.3">
      <c r="A513" s="2"/>
      <c r="B513" s="2"/>
      <c r="C513" s="2"/>
      <c r="D513" s="5"/>
      <c r="E513" s="2"/>
      <c r="F513" s="2"/>
      <c r="G513" s="2"/>
      <c r="H513" s="2"/>
      <c r="I513" s="2"/>
      <c r="J513" s="2"/>
      <c r="K513" s="2"/>
      <c r="L513" s="64"/>
      <c r="M513" s="2"/>
      <c r="N513" s="2"/>
      <c r="O513" s="5"/>
      <c r="P513" s="2"/>
      <c r="Q513" s="2"/>
      <c r="R513" s="5"/>
      <c r="S513" s="2"/>
      <c r="T513" s="2"/>
      <c r="U513" s="2"/>
      <c r="V513" s="2"/>
      <c r="W513" s="2"/>
      <c r="X513" s="2"/>
      <c r="Y513" s="2"/>
      <c r="Z513" s="2"/>
      <c r="AA513" s="2"/>
    </row>
    <row r="514" spans="1:27" ht="15.75" customHeight="1" x14ac:dyDescent="0.3">
      <c r="A514" s="2"/>
      <c r="B514" s="2"/>
      <c r="C514" s="2"/>
      <c r="D514" s="5"/>
      <c r="E514" s="2"/>
      <c r="F514" s="2"/>
      <c r="G514" s="2"/>
      <c r="H514" s="2"/>
      <c r="I514" s="2"/>
      <c r="J514" s="2"/>
      <c r="K514" s="2"/>
      <c r="L514" s="64"/>
      <c r="M514" s="2"/>
      <c r="N514" s="2"/>
      <c r="O514" s="5"/>
      <c r="P514" s="2"/>
      <c r="Q514" s="2"/>
      <c r="R514" s="5"/>
      <c r="S514" s="2"/>
      <c r="T514" s="2"/>
      <c r="U514" s="2"/>
      <c r="V514" s="2"/>
      <c r="W514" s="2"/>
      <c r="X514" s="2"/>
      <c r="Y514" s="2"/>
      <c r="Z514" s="2"/>
      <c r="AA514" s="2"/>
    </row>
    <row r="515" spans="1:27" ht="15.75" customHeight="1" x14ac:dyDescent="0.3">
      <c r="A515" s="2"/>
      <c r="B515" s="2"/>
      <c r="C515" s="2"/>
      <c r="D515" s="5"/>
      <c r="E515" s="2"/>
      <c r="F515" s="2"/>
      <c r="G515" s="2"/>
      <c r="H515" s="2"/>
      <c r="I515" s="2"/>
      <c r="J515" s="2"/>
      <c r="K515" s="2"/>
      <c r="L515" s="64"/>
      <c r="M515" s="2"/>
      <c r="N515" s="2"/>
      <c r="O515" s="5"/>
      <c r="P515" s="2"/>
      <c r="Q515" s="2"/>
      <c r="R515" s="5"/>
      <c r="S515" s="2"/>
      <c r="T515" s="2"/>
      <c r="U515" s="2"/>
      <c r="V515" s="2"/>
      <c r="W515" s="2"/>
      <c r="X515" s="2"/>
      <c r="Y515" s="2"/>
      <c r="Z515" s="2"/>
      <c r="AA515" s="2"/>
    </row>
    <row r="516" spans="1:27" ht="15.75" customHeight="1" x14ac:dyDescent="0.3">
      <c r="A516" s="2"/>
      <c r="B516" s="2"/>
      <c r="C516" s="2"/>
      <c r="D516" s="5"/>
      <c r="E516" s="2"/>
      <c r="F516" s="2"/>
      <c r="G516" s="2"/>
      <c r="H516" s="2"/>
      <c r="I516" s="2"/>
      <c r="J516" s="2"/>
      <c r="K516" s="2"/>
      <c r="L516" s="64"/>
      <c r="M516" s="2"/>
      <c r="N516" s="2"/>
      <c r="O516" s="5"/>
      <c r="P516" s="2"/>
      <c r="Q516" s="2"/>
      <c r="R516" s="5"/>
      <c r="S516" s="2"/>
      <c r="T516" s="2"/>
      <c r="U516" s="2"/>
      <c r="V516" s="2"/>
      <c r="W516" s="2"/>
      <c r="X516" s="2"/>
      <c r="Y516" s="2"/>
      <c r="Z516" s="2"/>
      <c r="AA516" s="2"/>
    </row>
    <row r="517" spans="1:27" ht="15.75" customHeight="1" x14ac:dyDescent="0.3">
      <c r="A517" s="2"/>
      <c r="B517" s="2"/>
      <c r="C517" s="2"/>
      <c r="D517" s="5"/>
      <c r="E517" s="2"/>
      <c r="F517" s="2"/>
      <c r="G517" s="2"/>
      <c r="H517" s="2"/>
      <c r="I517" s="2"/>
      <c r="J517" s="2"/>
      <c r="K517" s="2"/>
      <c r="L517" s="64"/>
      <c r="M517" s="2"/>
      <c r="N517" s="2"/>
      <c r="O517" s="5"/>
      <c r="P517" s="2"/>
      <c r="Q517" s="2"/>
      <c r="R517" s="5"/>
      <c r="S517" s="2"/>
      <c r="T517" s="2"/>
      <c r="U517" s="2"/>
      <c r="V517" s="2"/>
      <c r="W517" s="2"/>
      <c r="X517" s="2"/>
      <c r="Y517" s="2"/>
      <c r="Z517" s="2"/>
      <c r="AA517" s="2"/>
    </row>
    <row r="518" spans="1:27" ht="15.75" customHeight="1" x14ac:dyDescent="0.3">
      <c r="A518" s="2"/>
      <c r="B518" s="2"/>
      <c r="C518" s="2"/>
      <c r="D518" s="5"/>
      <c r="E518" s="2"/>
      <c r="F518" s="2"/>
      <c r="G518" s="2"/>
      <c r="H518" s="2"/>
      <c r="I518" s="2"/>
      <c r="J518" s="2"/>
      <c r="K518" s="2"/>
      <c r="L518" s="64"/>
      <c r="M518" s="2"/>
      <c r="N518" s="2"/>
      <c r="O518" s="5"/>
      <c r="P518" s="2"/>
      <c r="Q518" s="2"/>
      <c r="R518" s="5"/>
      <c r="S518" s="2"/>
      <c r="T518" s="2"/>
      <c r="U518" s="2"/>
      <c r="V518" s="2"/>
      <c r="W518" s="2"/>
      <c r="X518" s="2"/>
      <c r="Y518" s="2"/>
      <c r="Z518" s="2"/>
      <c r="AA518" s="2"/>
    </row>
    <row r="519" spans="1:27" ht="15.75" customHeight="1" x14ac:dyDescent="0.3">
      <c r="A519" s="2"/>
      <c r="B519" s="2"/>
      <c r="C519" s="2"/>
      <c r="D519" s="5"/>
      <c r="E519" s="2"/>
      <c r="F519" s="2"/>
      <c r="G519" s="2"/>
      <c r="H519" s="2"/>
      <c r="I519" s="2"/>
      <c r="J519" s="2"/>
      <c r="K519" s="2"/>
      <c r="L519" s="64"/>
      <c r="M519" s="2"/>
      <c r="N519" s="2"/>
      <c r="O519" s="5"/>
      <c r="P519" s="2"/>
      <c r="Q519" s="2"/>
      <c r="R519" s="5"/>
      <c r="S519" s="2"/>
      <c r="T519" s="2"/>
      <c r="U519" s="2"/>
      <c r="V519" s="2"/>
      <c r="W519" s="2"/>
      <c r="X519" s="2"/>
      <c r="Y519" s="2"/>
      <c r="Z519" s="2"/>
      <c r="AA519" s="2"/>
    </row>
    <row r="520" spans="1:27" ht="15.75" customHeight="1" x14ac:dyDescent="0.3">
      <c r="A520" s="2"/>
      <c r="B520" s="2"/>
      <c r="C520" s="2"/>
      <c r="D520" s="5"/>
      <c r="E520" s="2"/>
      <c r="F520" s="2"/>
      <c r="G520" s="2"/>
      <c r="H520" s="2"/>
      <c r="I520" s="2"/>
      <c r="J520" s="2"/>
      <c r="K520" s="2"/>
      <c r="L520" s="64"/>
      <c r="M520" s="2"/>
      <c r="N520" s="2"/>
      <c r="O520" s="5"/>
      <c r="P520" s="2"/>
      <c r="Q520" s="2"/>
      <c r="R520" s="5"/>
      <c r="S520" s="2"/>
      <c r="T520" s="2"/>
      <c r="U520" s="2"/>
      <c r="V520" s="2"/>
      <c r="W520" s="2"/>
      <c r="X520" s="2"/>
      <c r="Y520" s="2"/>
      <c r="Z520" s="2"/>
      <c r="AA520" s="2"/>
    </row>
    <row r="521" spans="1:27" ht="15.75" customHeight="1" x14ac:dyDescent="0.3">
      <c r="A521" s="2"/>
      <c r="B521" s="2"/>
      <c r="C521" s="2"/>
      <c r="D521" s="5"/>
      <c r="E521" s="2"/>
      <c r="F521" s="2"/>
      <c r="G521" s="2"/>
      <c r="H521" s="2"/>
      <c r="I521" s="2"/>
      <c r="J521" s="2"/>
      <c r="K521" s="2"/>
      <c r="L521" s="64"/>
      <c r="M521" s="2"/>
      <c r="N521" s="2"/>
      <c r="O521" s="5"/>
      <c r="P521" s="2"/>
      <c r="Q521" s="2"/>
      <c r="R521" s="5"/>
      <c r="S521" s="2"/>
      <c r="T521" s="2"/>
      <c r="U521" s="2"/>
      <c r="V521" s="2"/>
      <c r="W521" s="2"/>
      <c r="X521" s="2"/>
      <c r="Y521" s="2"/>
      <c r="Z521" s="2"/>
      <c r="AA521" s="2"/>
    </row>
    <row r="522" spans="1:27" ht="15.75" customHeight="1" x14ac:dyDescent="0.3">
      <c r="A522" s="2"/>
      <c r="B522" s="2"/>
      <c r="C522" s="2"/>
      <c r="D522" s="5"/>
      <c r="E522" s="2"/>
      <c r="F522" s="2"/>
      <c r="G522" s="2"/>
      <c r="H522" s="2"/>
      <c r="I522" s="2"/>
      <c r="J522" s="2"/>
      <c r="K522" s="2"/>
      <c r="L522" s="64"/>
      <c r="M522" s="2"/>
      <c r="N522" s="2"/>
      <c r="O522" s="5"/>
      <c r="P522" s="2"/>
      <c r="Q522" s="2"/>
      <c r="R522" s="5"/>
      <c r="S522" s="2"/>
      <c r="T522" s="2"/>
      <c r="U522" s="2"/>
      <c r="V522" s="2"/>
      <c r="W522" s="2"/>
      <c r="X522" s="2"/>
      <c r="Y522" s="2"/>
      <c r="Z522" s="2"/>
      <c r="AA522" s="2"/>
    </row>
    <row r="523" spans="1:27" ht="15.75" customHeight="1" x14ac:dyDescent="0.3">
      <c r="A523" s="2"/>
      <c r="B523" s="2"/>
      <c r="C523" s="2"/>
      <c r="D523" s="5"/>
      <c r="E523" s="2"/>
      <c r="F523" s="2"/>
      <c r="G523" s="2"/>
      <c r="H523" s="2"/>
      <c r="I523" s="2"/>
      <c r="J523" s="2"/>
      <c r="K523" s="2"/>
      <c r="L523" s="64"/>
      <c r="M523" s="2"/>
      <c r="N523" s="2"/>
      <c r="O523" s="5"/>
      <c r="P523" s="2"/>
      <c r="Q523" s="2"/>
      <c r="R523" s="5"/>
      <c r="S523" s="2"/>
      <c r="T523" s="2"/>
      <c r="U523" s="2"/>
      <c r="V523" s="2"/>
      <c r="W523" s="2"/>
      <c r="X523" s="2"/>
      <c r="Y523" s="2"/>
      <c r="Z523" s="2"/>
      <c r="AA523" s="2"/>
    </row>
    <row r="524" spans="1:27" ht="15.75" customHeight="1" x14ac:dyDescent="0.3">
      <c r="A524" s="2"/>
      <c r="B524" s="2"/>
      <c r="C524" s="2"/>
      <c r="D524" s="5"/>
      <c r="E524" s="2"/>
      <c r="F524" s="2"/>
      <c r="G524" s="2"/>
      <c r="H524" s="2"/>
      <c r="I524" s="2"/>
      <c r="J524" s="2"/>
      <c r="K524" s="2"/>
      <c r="L524" s="64"/>
      <c r="M524" s="2"/>
      <c r="N524" s="2"/>
      <c r="O524" s="5"/>
      <c r="P524" s="2"/>
      <c r="Q524" s="2"/>
      <c r="R524" s="5"/>
      <c r="S524" s="2"/>
      <c r="T524" s="2"/>
      <c r="U524" s="2"/>
      <c r="V524" s="2"/>
      <c r="W524" s="2"/>
      <c r="X524" s="2"/>
      <c r="Y524" s="2"/>
      <c r="Z524" s="2"/>
      <c r="AA524" s="2"/>
    </row>
    <row r="525" spans="1:27" ht="15.75" customHeight="1" x14ac:dyDescent="0.3">
      <c r="A525" s="2"/>
      <c r="B525" s="2"/>
      <c r="C525" s="2"/>
      <c r="D525" s="5"/>
      <c r="E525" s="2"/>
      <c r="F525" s="2"/>
      <c r="G525" s="2"/>
      <c r="H525" s="2"/>
      <c r="I525" s="2"/>
      <c r="J525" s="2"/>
      <c r="K525" s="2"/>
      <c r="L525" s="64"/>
      <c r="M525" s="2"/>
      <c r="N525" s="2"/>
      <c r="O525" s="5"/>
      <c r="P525" s="2"/>
      <c r="Q525" s="2"/>
      <c r="R525" s="5"/>
      <c r="S525" s="2"/>
      <c r="T525" s="2"/>
      <c r="U525" s="2"/>
      <c r="V525" s="2"/>
      <c r="W525" s="2"/>
      <c r="X525" s="2"/>
      <c r="Y525" s="2"/>
      <c r="Z525" s="2"/>
      <c r="AA525" s="2"/>
    </row>
    <row r="526" spans="1:27" ht="15.75" customHeight="1" x14ac:dyDescent="0.3">
      <c r="A526" s="2"/>
      <c r="B526" s="2"/>
      <c r="C526" s="2"/>
      <c r="D526" s="5"/>
      <c r="E526" s="2"/>
      <c r="F526" s="2"/>
      <c r="G526" s="2"/>
      <c r="H526" s="2"/>
      <c r="I526" s="2"/>
      <c r="J526" s="2"/>
      <c r="K526" s="2"/>
      <c r="L526" s="64"/>
      <c r="M526" s="2"/>
      <c r="N526" s="2"/>
      <c r="O526" s="5"/>
      <c r="P526" s="2"/>
      <c r="Q526" s="2"/>
      <c r="R526" s="5"/>
      <c r="S526" s="2"/>
      <c r="T526" s="2"/>
      <c r="U526" s="2"/>
      <c r="V526" s="2"/>
      <c r="W526" s="2"/>
      <c r="X526" s="2"/>
      <c r="Y526" s="2"/>
      <c r="Z526" s="2"/>
      <c r="AA526" s="2"/>
    </row>
    <row r="527" spans="1:27" ht="15.75" customHeight="1" x14ac:dyDescent="0.3">
      <c r="A527" s="2"/>
      <c r="B527" s="2"/>
      <c r="C527" s="2"/>
      <c r="D527" s="5"/>
      <c r="E527" s="2"/>
      <c r="F527" s="2"/>
      <c r="G527" s="2"/>
      <c r="H527" s="2"/>
      <c r="I527" s="2"/>
      <c r="J527" s="2"/>
      <c r="K527" s="2"/>
      <c r="L527" s="64"/>
      <c r="M527" s="2"/>
      <c r="N527" s="2"/>
      <c r="O527" s="5"/>
      <c r="P527" s="2"/>
      <c r="Q527" s="2"/>
      <c r="R527" s="5"/>
      <c r="S527" s="2"/>
      <c r="T527" s="2"/>
      <c r="U527" s="2"/>
      <c r="V527" s="2"/>
      <c r="W527" s="2"/>
      <c r="X527" s="2"/>
      <c r="Y527" s="2"/>
      <c r="Z527" s="2"/>
      <c r="AA527" s="2"/>
    </row>
    <row r="528" spans="1:27" ht="15.75" customHeight="1" x14ac:dyDescent="0.3">
      <c r="A528" s="2"/>
      <c r="B528" s="2"/>
      <c r="C528" s="2"/>
      <c r="D528" s="5"/>
      <c r="E528" s="2"/>
      <c r="F528" s="2"/>
      <c r="G528" s="2"/>
      <c r="H528" s="2"/>
      <c r="I528" s="2"/>
      <c r="J528" s="2"/>
      <c r="K528" s="2"/>
      <c r="L528" s="64"/>
      <c r="M528" s="2"/>
      <c r="N528" s="2"/>
      <c r="O528" s="5"/>
      <c r="P528" s="2"/>
      <c r="Q528" s="2"/>
      <c r="R528" s="5"/>
      <c r="S528" s="2"/>
      <c r="T528" s="2"/>
      <c r="U528" s="2"/>
      <c r="V528" s="2"/>
      <c r="W528" s="2"/>
      <c r="X528" s="2"/>
      <c r="Y528" s="2"/>
      <c r="Z528" s="2"/>
      <c r="AA528" s="2"/>
    </row>
    <row r="529" spans="1:27" ht="15.75" customHeight="1" x14ac:dyDescent="0.3">
      <c r="A529" s="2"/>
      <c r="B529" s="2"/>
      <c r="C529" s="2"/>
      <c r="D529" s="5"/>
      <c r="E529" s="2"/>
      <c r="F529" s="2"/>
      <c r="G529" s="2"/>
      <c r="H529" s="2"/>
      <c r="I529" s="2"/>
      <c r="J529" s="2"/>
      <c r="K529" s="2"/>
      <c r="L529" s="64"/>
      <c r="M529" s="2"/>
      <c r="N529" s="2"/>
      <c r="O529" s="5"/>
      <c r="P529" s="2"/>
      <c r="Q529" s="2"/>
      <c r="R529" s="5"/>
      <c r="S529" s="2"/>
      <c r="T529" s="2"/>
      <c r="U529" s="2"/>
      <c r="V529" s="2"/>
      <c r="W529" s="2"/>
      <c r="X529" s="2"/>
      <c r="Y529" s="2"/>
      <c r="Z529" s="2"/>
      <c r="AA529" s="2"/>
    </row>
    <row r="530" spans="1:27" ht="15.75" customHeight="1" x14ac:dyDescent="0.3">
      <c r="A530" s="2"/>
      <c r="B530" s="2"/>
      <c r="C530" s="2"/>
      <c r="D530" s="5"/>
      <c r="E530" s="2"/>
      <c r="F530" s="2"/>
      <c r="G530" s="2"/>
      <c r="H530" s="2"/>
      <c r="I530" s="2"/>
      <c r="J530" s="2"/>
      <c r="K530" s="2"/>
      <c r="L530" s="64"/>
      <c r="M530" s="2"/>
      <c r="N530" s="2"/>
      <c r="O530" s="5"/>
      <c r="P530" s="2"/>
      <c r="Q530" s="2"/>
      <c r="R530" s="5"/>
      <c r="S530" s="2"/>
      <c r="T530" s="2"/>
      <c r="U530" s="2"/>
      <c r="V530" s="2"/>
      <c r="W530" s="2"/>
      <c r="X530" s="2"/>
      <c r="Y530" s="2"/>
      <c r="Z530" s="2"/>
      <c r="AA530" s="2"/>
    </row>
    <row r="531" spans="1:27" ht="15.75" customHeight="1" x14ac:dyDescent="0.3">
      <c r="A531" s="2"/>
      <c r="B531" s="2"/>
      <c r="C531" s="2"/>
      <c r="D531" s="5"/>
      <c r="E531" s="2"/>
      <c r="F531" s="2"/>
      <c r="G531" s="2"/>
      <c r="H531" s="2"/>
      <c r="I531" s="2"/>
      <c r="J531" s="2"/>
      <c r="K531" s="2"/>
      <c r="L531" s="64"/>
      <c r="M531" s="2"/>
      <c r="N531" s="2"/>
      <c r="O531" s="5"/>
      <c r="P531" s="2"/>
      <c r="Q531" s="2"/>
      <c r="R531" s="5"/>
      <c r="S531" s="2"/>
      <c r="T531" s="2"/>
      <c r="U531" s="2"/>
      <c r="V531" s="2"/>
      <c r="W531" s="2"/>
      <c r="X531" s="2"/>
      <c r="Y531" s="2"/>
      <c r="Z531" s="2"/>
      <c r="AA531" s="2"/>
    </row>
    <row r="532" spans="1:27" ht="15.75" customHeight="1" x14ac:dyDescent="0.3">
      <c r="A532" s="2"/>
      <c r="B532" s="2"/>
      <c r="C532" s="2"/>
      <c r="D532" s="5"/>
      <c r="E532" s="2"/>
      <c r="F532" s="2"/>
      <c r="G532" s="2"/>
      <c r="H532" s="2"/>
      <c r="I532" s="2"/>
      <c r="J532" s="2"/>
      <c r="K532" s="2"/>
      <c r="L532" s="64"/>
      <c r="M532" s="2"/>
      <c r="N532" s="2"/>
      <c r="O532" s="5"/>
      <c r="P532" s="2"/>
      <c r="Q532" s="2"/>
      <c r="R532" s="5"/>
      <c r="S532" s="2"/>
      <c r="T532" s="2"/>
      <c r="U532" s="2"/>
      <c r="V532" s="2"/>
      <c r="W532" s="2"/>
      <c r="X532" s="2"/>
      <c r="Y532" s="2"/>
      <c r="Z532" s="2"/>
      <c r="AA532" s="2"/>
    </row>
    <row r="533" spans="1:27" ht="15.75" customHeight="1" x14ac:dyDescent="0.3">
      <c r="A533" s="2"/>
      <c r="B533" s="2"/>
      <c r="C533" s="2"/>
      <c r="D533" s="5"/>
      <c r="E533" s="2"/>
      <c r="F533" s="2"/>
      <c r="G533" s="2"/>
      <c r="H533" s="2"/>
      <c r="I533" s="2"/>
      <c r="J533" s="2"/>
      <c r="K533" s="2"/>
      <c r="L533" s="64"/>
      <c r="M533" s="2"/>
      <c r="N533" s="2"/>
      <c r="O533" s="5"/>
      <c r="P533" s="2"/>
      <c r="Q533" s="2"/>
      <c r="R533" s="5"/>
      <c r="S533" s="2"/>
      <c r="T533" s="2"/>
      <c r="U533" s="2"/>
      <c r="V533" s="2"/>
      <c r="W533" s="2"/>
      <c r="X533" s="2"/>
      <c r="Y533" s="2"/>
      <c r="Z533" s="2"/>
      <c r="AA533" s="2"/>
    </row>
    <row r="534" spans="1:27" ht="15.75" customHeight="1" x14ac:dyDescent="0.3">
      <c r="A534" s="2"/>
      <c r="B534" s="2"/>
      <c r="C534" s="2"/>
      <c r="D534" s="5"/>
      <c r="E534" s="2"/>
      <c r="F534" s="2"/>
      <c r="G534" s="2"/>
      <c r="H534" s="2"/>
      <c r="I534" s="2"/>
      <c r="J534" s="2"/>
      <c r="K534" s="2"/>
      <c r="L534" s="64"/>
      <c r="M534" s="2"/>
      <c r="N534" s="2"/>
      <c r="O534" s="5"/>
      <c r="P534" s="2"/>
      <c r="Q534" s="2"/>
      <c r="R534" s="5"/>
      <c r="S534" s="2"/>
      <c r="T534" s="2"/>
      <c r="U534" s="2"/>
      <c r="V534" s="2"/>
      <c r="W534" s="2"/>
      <c r="X534" s="2"/>
      <c r="Y534" s="2"/>
      <c r="Z534" s="2"/>
      <c r="AA534" s="2"/>
    </row>
    <row r="535" spans="1:27" ht="15.75" customHeight="1" x14ac:dyDescent="0.3">
      <c r="A535" s="2"/>
      <c r="B535" s="2"/>
      <c r="C535" s="2"/>
      <c r="D535" s="5"/>
      <c r="E535" s="2"/>
      <c r="F535" s="2"/>
      <c r="G535" s="2"/>
      <c r="H535" s="2"/>
      <c r="I535" s="2"/>
      <c r="J535" s="2"/>
      <c r="K535" s="2"/>
      <c r="L535" s="64"/>
      <c r="M535" s="2"/>
      <c r="N535" s="2"/>
      <c r="O535" s="5"/>
      <c r="P535" s="2"/>
      <c r="Q535" s="2"/>
      <c r="R535" s="5"/>
      <c r="S535" s="2"/>
      <c r="T535" s="2"/>
      <c r="U535" s="2"/>
      <c r="V535" s="2"/>
      <c r="W535" s="2"/>
      <c r="X535" s="2"/>
      <c r="Y535" s="2"/>
      <c r="Z535" s="2"/>
      <c r="AA535" s="2"/>
    </row>
    <row r="536" spans="1:27" ht="15.75" customHeight="1" x14ac:dyDescent="0.3">
      <c r="A536" s="2"/>
      <c r="B536" s="2"/>
      <c r="C536" s="2"/>
      <c r="D536" s="5"/>
      <c r="E536" s="2"/>
      <c r="F536" s="2"/>
      <c r="G536" s="2"/>
      <c r="H536" s="2"/>
      <c r="I536" s="2"/>
      <c r="J536" s="2"/>
      <c r="K536" s="2"/>
      <c r="L536" s="64"/>
      <c r="M536" s="2"/>
      <c r="N536" s="2"/>
      <c r="O536" s="5"/>
      <c r="P536" s="2"/>
      <c r="Q536" s="2"/>
      <c r="R536" s="5"/>
      <c r="S536" s="2"/>
      <c r="T536" s="2"/>
      <c r="U536" s="2"/>
      <c r="V536" s="2"/>
      <c r="W536" s="2"/>
      <c r="X536" s="2"/>
      <c r="Y536" s="2"/>
      <c r="Z536" s="2"/>
      <c r="AA536" s="2"/>
    </row>
    <row r="537" spans="1:27" ht="15.75" customHeight="1" x14ac:dyDescent="0.3">
      <c r="A537" s="2"/>
      <c r="B537" s="2"/>
      <c r="C537" s="2"/>
      <c r="D537" s="5"/>
      <c r="E537" s="2"/>
      <c r="F537" s="2"/>
      <c r="G537" s="2"/>
      <c r="H537" s="2"/>
      <c r="I537" s="2"/>
      <c r="J537" s="2"/>
      <c r="K537" s="2"/>
      <c r="L537" s="64"/>
      <c r="M537" s="2"/>
      <c r="N537" s="2"/>
      <c r="O537" s="5"/>
      <c r="P537" s="2"/>
      <c r="Q537" s="2"/>
      <c r="R537" s="5"/>
      <c r="S537" s="2"/>
      <c r="T537" s="2"/>
      <c r="U537" s="2"/>
      <c r="V537" s="2"/>
      <c r="W537" s="2"/>
      <c r="X537" s="2"/>
      <c r="Y537" s="2"/>
      <c r="Z537" s="2"/>
      <c r="AA537" s="2"/>
    </row>
    <row r="538" spans="1:27" ht="15.75" customHeight="1" x14ac:dyDescent="0.3">
      <c r="A538" s="2"/>
      <c r="B538" s="2"/>
      <c r="C538" s="2"/>
      <c r="D538" s="5"/>
      <c r="E538" s="2"/>
      <c r="F538" s="2"/>
      <c r="G538" s="2"/>
      <c r="H538" s="2"/>
      <c r="I538" s="2"/>
      <c r="J538" s="2"/>
      <c r="K538" s="2"/>
      <c r="L538" s="64"/>
      <c r="M538" s="2"/>
      <c r="N538" s="2"/>
      <c r="O538" s="5"/>
      <c r="P538" s="2"/>
      <c r="Q538" s="2"/>
      <c r="R538" s="5"/>
      <c r="S538" s="2"/>
      <c r="T538" s="2"/>
      <c r="U538" s="2"/>
      <c r="V538" s="2"/>
      <c r="W538" s="2"/>
      <c r="X538" s="2"/>
      <c r="Y538" s="2"/>
      <c r="Z538" s="2"/>
      <c r="AA538" s="2"/>
    </row>
    <row r="539" spans="1:27" ht="15.75" customHeight="1" x14ac:dyDescent="0.3">
      <c r="A539" s="2"/>
      <c r="B539" s="2"/>
      <c r="C539" s="2"/>
      <c r="D539" s="5"/>
      <c r="E539" s="2"/>
      <c r="F539" s="2"/>
      <c r="G539" s="2"/>
      <c r="H539" s="2"/>
      <c r="I539" s="2"/>
      <c r="J539" s="2"/>
      <c r="K539" s="2"/>
      <c r="L539" s="64"/>
      <c r="M539" s="2"/>
      <c r="N539" s="2"/>
      <c r="O539" s="5"/>
      <c r="P539" s="2"/>
      <c r="Q539" s="2"/>
      <c r="R539" s="5"/>
      <c r="S539" s="2"/>
      <c r="T539" s="2"/>
      <c r="U539" s="2"/>
      <c r="V539" s="2"/>
      <c r="W539" s="2"/>
      <c r="X539" s="2"/>
      <c r="Y539" s="2"/>
      <c r="Z539" s="2"/>
      <c r="AA539" s="2"/>
    </row>
    <row r="540" spans="1:27" ht="15.75" customHeight="1" x14ac:dyDescent="0.3">
      <c r="A540" s="2"/>
      <c r="B540" s="2"/>
      <c r="C540" s="2"/>
      <c r="D540" s="5"/>
      <c r="E540" s="2"/>
      <c r="F540" s="2"/>
      <c r="G540" s="2"/>
      <c r="H540" s="2"/>
      <c r="I540" s="2"/>
      <c r="J540" s="2"/>
      <c r="K540" s="2"/>
      <c r="L540" s="64"/>
      <c r="M540" s="2"/>
      <c r="N540" s="2"/>
      <c r="O540" s="5"/>
      <c r="P540" s="2"/>
      <c r="Q540" s="2"/>
      <c r="R540" s="5"/>
      <c r="S540" s="2"/>
      <c r="T540" s="2"/>
      <c r="U540" s="2"/>
      <c r="V540" s="2"/>
      <c r="W540" s="2"/>
      <c r="X540" s="2"/>
      <c r="Y540" s="2"/>
      <c r="Z540" s="2"/>
      <c r="AA540" s="2"/>
    </row>
    <row r="541" spans="1:27" ht="15.75" customHeight="1" x14ac:dyDescent="0.3">
      <c r="A541" s="2"/>
      <c r="B541" s="2"/>
      <c r="C541" s="2"/>
      <c r="D541" s="5"/>
      <c r="E541" s="2"/>
      <c r="F541" s="2"/>
      <c r="G541" s="2"/>
      <c r="H541" s="2"/>
      <c r="I541" s="2"/>
      <c r="J541" s="2"/>
      <c r="K541" s="2"/>
      <c r="L541" s="64"/>
      <c r="M541" s="2"/>
      <c r="N541" s="2"/>
      <c r="O541" s="5"/>
      <c r="P541" s="2"/>
      <c r="Q541" s="2"/>
      <c r="R541" s="5"/>
      <c r="S541" s="2"/>
      <c r="T541" s="2"/>
      <c r="U541" s="2"/>
      <c r="V541" s="2"/>
      <c r="W541" s="2"/>
      <c r="X541" s="2"/>
      <c r="Y541" s="2"/>
      <c r="Z541" s="2"/>
      <c r="AA541" s="2"/>
    </row>
    <row r="542" spans="1:27" ht="15.75" customHeight="1" x14ac:dyDescent="0.3">
      <c r="A542" s="2"/>
      <c r="B542" s="2"/>
      <c r="C542" s="2"/>
      <c r="D542" s="5"/>
      <c r="E542" s="2"/>
      <c r="F542" s="2"/>
      <c r="G542" s="2"/>
      <c r="H542" s="2"/>
      <c r="I542" s="2"/>
      <c r="J542" s="2"/>
      <c r="K542" s="2"/>
      <c r="L542" s="64"/>
      <c r="M542" s="2"/>
      <c r="N542" s="2"/>
      <c r="O542" s="5"/>
      <c r="P542" s="2"/>
      <c r="Q542" s="2"/>
      <c r="R542" s="5"/>
      <c r="S542" s="2"/>
      <c r="T542" s="2"/>
      <c r="U542" s="2"/>
      <c r="V542" s="2"/>
      <c r="W542" s="2"/>
      <c r="X542" s="2"/>
      <c r="Y542" s="2"/>
      <c r="Z542" s="2"/>
      <c r="AA542" s="2"/>
    </row>
    <row r="543" spans="1:27" ht="15.75" customHeight="1" x14ac:dyDescent="0.3">
      <c r="A543" s="2"/>
      <c r="B543" s="2"/>
      <c r="C543" s="2"/>
      <c r="D543" s="5"/>
      <c r="E543" s="2"/>
      <c r="F543" s="2"/>
      <c r="G543" s="2"/>
      <c r="H543" s="2"/>
      <c r="I543" s="2"/>
      <c r="J543" s="2"/>
      <c r="K543" s="2"/>
      <c r="L543" s="64"/>
      <c r="M543" s="2"/>
      <c r="N543" s="2"/>
      <c r="O543" s="5"/>
      <c r="P543" s="2"/>
      <c r="Q543" s="2"/>
      <c r="R543" s="5"/>
      <c r="S543" s="2"/>
      <c r="T543" s="2"/>
      <c r="U543" s="2"/>
      <c r="V543" s="2"/>
      <c r="W543" s="2"/>
      <c r="X543" s="2"/>
      <c r="Y543" s="2"/>
      <c r="Z543" s="2"/>
      <c r="AA543" s="2"/>
    </row>
    <row r="544" spans="1:27" ht="15.75" customHeight="1" x14ac:dyDescent="0.3">
      <c r="A544" s="2"/>
      <c r="B544" s="2"/>
      <c r="C544" s="2"/>
      <c r="D544" s="5"/>
      <c r="E544" s="2"/>
      <c r="F544" s="2"/>
      <c r="G544" s="2"/>
      <c r="H544" s="2"/>
      <c r="I544" s="2"/>
      <c r="J544" s="2"/>
      <c r="K544" s="2"/>
      <c r="L544" s="64"/>
      <c r="M544" s="2"/>
      <c r="N544" s="2"/>
      <c r="O544" s="5"/>
      <c r="P544" s="2"/>
      <c r="Q544" s="2"/>
      <c r="R544" s="5"/>
      <c r="S544" s="2"/>
      <c r="T544" s="2"/>
      <c r="U544" s="2"/>
      <c r="V544" s="2"/>
      <c r="W544" s="2"/>
      <c r="X544" s="2"/>
      <c r="Y544" s="2"/>
      <c r="Z544" s="2"/>
      <c r="AA544" s="2"/>
    </row>
    <row r="545" spans="1:27" ht="15.75" customHeight="1" x14ac:dyDescent="0.3">
      <c r="A545" s="2"/>
      <c r="B545" s="2"/>
      <c r="C545" s="2"/>
      <c r="D545" s="5"/>
      <c r="E545" s="2"/>
      <c r="F545" s="2"/>
      <c r="G545" s="2"/>
      <c r="H545" s="2"/>
      <c r="I545" s="2"/>
      <c r="J545" s="2"/>
      <c r="K545" s="2"/>
      <c r="L545" s="64"/>
      <c r="M545" s="2"/>
      <c r="N545" s="2"/>
      <c r="O545" s="5"/>
      <c r="P545" s="2"/>
      <c r="Q545" s="2"/>
      <c r="R545" s="5"/>
      <c r="S545" s="2"/>
      <c r="T545" s="2"/>
      <c r="U545" s="2"/>
      <c r="V545" s="2"/>
      <c r="W545" s="2"/>
      <c r="X545" s="2"/>
      <c r="Y545" s="2"/>
      <c r="Z545" s="2"/>
      <c r="AA545" s="2"/>
    </row>
    <row r="546" spans="1:27" ht="15.75" customHeight="1" x14ac:dyDescent="0.3">
      <c r="A546" s="2"/>
      <c r="B546" s="2"/>
      <c r="C546" s="2"/>
      <c r="D546" s="5"/>
      <c r="E546" s="2"/>
      <c r="F546" s="2"/>
      <c r="G546" s="2"/>
      <c r="H546" s="2"/>
      <c r="I546" s="2"/>
      <c r="J546" s="2"/>
      <c r="K546" s="2"/>
      <c r="L546" s="64"/>
      <c r="M546" s="2"/>
      <c r="N546" s="2"/>
      <c r="O546" s="5"/>
      <c r="P546" s="2"/>
      <c r="Q546" s="2"/>
      <c r="R546" s="5"/>
      <c r="S546" s="2"/>
      <c r="T546" s="2"/>
      <c r="U546" s="2"/>
      <c r="V546" s="2"/>
      <c r="W546" s="2"/>
      <c r="X546" s="2"/>
      <c r="Y546" s="2"/>
      <c r="Z546" s="2"/>
      <c r="AA546" s="2"/>
    </row>
    <row r="547" spans="1:27" ht="15.75" customHeight="1" x14ac:dyDescent="0.3">
      <c r="A547" s="2"/>
      <c r="B547" s="2"/>
      <c r="C547" s="2"/>
      <c r="D547" s="5"/>
      <c r="E547" s="2"/>
      <c r="F547" s="2"/>
      <c r="G547" s="2"/>
      <c r="H547" s="2"/>
      <c r="I547" s="2"/>
      <c r="J547" s="2"/>
      <c r="K547" s="2"/>
      <c r="L547" s="64"/>
      <c r="M547" s="2"/>
      <c r="N547" s="2"/>
      <c r="O547" s="5"/>
      <c r="P547" s="2"/>
      <c r="Q547" s="2"/>
      <c r="R547" s="5"/>
      <c r="S547" s="2"/>
      <c r="T547" s="2"/>
      <c r="U547" s="2"/>
      <c r="V547" s="2"/>
      <c r="W547" s="2"/>
      <c r="X547" s="2"/>
      <c r="Y547" s="2"/>
      <c r="Z547" s="2"/>
      <c r="AA547" s="2"/>
    </row>
    <row r="548" spans="1:27" ht="15.75" customHeight="1" x14ac:dyDescent="0.3">
      <c r="A548" s="2"/>
      <c r="B548" s="2"/>
      <c r="C548" s="2"/>
      <c r="D548" s="5"/>
      <c r="E548" s="2"/>
      <c r="F548" s="2"/>
      <c r="G548" s="2"/>
      <c r="H548" s="2"/>
      <c r="I548" s="2"/>
      <c r="J548" s="2"/>
      <c r="K548" s="2"/>
      <c r="L548" s="64"/>
      <c r="M548" s="2"/>
      <c r="N548" s="2"/>
      <c r="O548" s="5"/>
      <c r="P548" s="2"/>
      <c r="Q548" s="2"/>
      <c r="R548" s="5"/>
      <c r="S548" s="2"/>
      <c r="T548" s="2"/>
      <c r="U548" s="2"/>
      <c r="V548" s="2"/>
      <c r="W548" s="2"/>
      <c r="X548" s="2"/>
      <c r="Y548" s="2"/>
      <c r="Z548" s="2"/>
      <c r="AA548" s="2"/>
    </row>
    <row r="549" spans="1:27" ht="15.75" customHeight="1" x14ac:dyDescent="0.3">
      <c r="A549" s="2"/>
      <c r="B549" s="2"/>
      <c r="C549" s="2"/>
      <c r="D549" s="5"/>
      <c r="E549" s="2"/>
      <c r="F549" s="2"/>
      <c r="G549" s="2"/>
      <c r="H549" s="2"/>
      <c r="I549" s="2"/>
      <c r="J549" s="2"/>
      <c r="K549" s="2"/>
      <c r="L549" s="64"/>
      <c r="M549" s="2"/>
      <c r="N549" s="2"/>
      <c r="O549" s="5"/>
      <c r="P549" s="2"/>
      <c r="Q549" s="2"/>
      <c r="R549" s="5"/>
      <c r="S549" s="2"/>
      <c r="T549" s="2"/>
      <c r="U549" s="2"/>
      <c r="V549" s="2"/>
      <c r="W549" s="2"/>
      <c r="X549" s="2"/>
      <c r="Y549" s="2"/>
      <c r="Z549" s="2"/>
      <c r="AA549" s="2"/>
    </row>
    <row r="550" spans="1:27" ht="15.75" customHeight="1" x14ac:dyDescent="0.3">
      <c r="A550" s="2"/>
      <c r="B550" s="2"/>
      <c r="C550" s="2"/>
      <c r="D550" s="5"/>
      <c r="E550" s="2"/>
      <c r="F550" s="2"/>
      <c r="G550" s="2"/>
      <c r="H550" s="2"/>
      <c r="I550" s="2"/>
      <c r="J550" s="2"/>
      <c r="K550" s="2"/>
      <c r="L550" s="64"/>
      <c r="M550" s="2"/>
      <c r="N550" s="2"/>
      <c r="O550" s="5"/>
      <c r="P550" s="2"/>
      <c r="Q550" s="2"/>
      <c r="R550" s="5"/>
      <c r="S550" s="2"/>
      <c r="T550" s="2"/>
      <c r="U550" s="2"/>
      <c r="V550" s="2"/>
      <c r="W550" s="2"/>
      <c r="X550" s="2"/>
      <c r="Y550" s="2"/>
      <c r="Z550" s="2"/>
      <c r="AA550" s="2"/>
    </row>
    <row r="551" spans="1:27" ht="15.75" customHeight="1" x14ac:dyDescent="0.3">
      <c r="A551" s="2"/>
      <c r="B551" s="2"/>
      <c r="C551" s="2"/>
      <c r="D551" s="5"/>
      <c r="E551" s="2"/>
      <c r="F551" s="2"/>
      <c r="G551" s="2"/>
      <c r="H551" s="2"/>
      <c r="I551" s="2"/>
      <c r="J551" s="2"/>
      <c r="K551" s="2"/>
      <c r="L551" s="64"/>
      <c r="M551" s="2"/>
      <c r="N551" s="2"/>
      <c r="O551" s="5"/>
      <c r="P551" s="2"/>
      <c r="Q551" s="2"/>
      <c r="R551" s="5"/>
      <c r="S551" s="2"/>
      <c r="T551" s="2"/>
      <c r="U551" s="2"/>
      <c r="V551" s="2"/>
      <c r="W551" s="2"/>
      <c r="X551" s="2"/>
      <c r="Y551" s="2"/>
      <c r="Z551" s="2"/>
      <c r="AA551" s="2"/>
    </row>
    <row r="552" spans="1:27" ht="15.75" customHeight="1" x14ac:dyDescent="0.3">
      <c r="A552" s="2"/>
      <c r="B552" s="2"/>
      <c r="C552" s="2"/>
      <c r="D552" s="5"/>
      <c r="E552" s="2"/>
      <c r="F552" s="2"/>
      <c r="G552" s="2"/>
      <c r="H552" s="2"/>
      <c r="I552" s="2"/>
      <c r="J552" s="2"/>
      <c r="K552" s="2"/>
      <c r="L552" s="64"/>
      <c r="M552" s="2"/>
      <c r="N552" s="2"/>
      <c r="O552" s="5"/>
      <c r="P552" s="2"/>
      <c r="Q552" s="2"/>
      <c r="R552" s="5"/>
      <c r="S552" s="2"/>
      <c r="T552" s="2"/>
      <c r="U552" s="2"/>
      <c r="V552" s="2"/>
      <c r="W552" s="2"/>
      <c r="X552" s="2"/>
      <c r="Y552" s="2"/>
      <c r="Z552" s="2"/>
      <c r="AA552" s="2"/>
    </row>
    <row r="553" spans="1:27" ht="15.75" customHeight="1" x14ac:dyDescent="0.3">
      <c r="A553" s="2"/>
      <c r="B553" s="2"/>
      <c r="C553" s="2"/>
      <c r="D553" s="5"/>
      <c r="E553" s="2"/>
      <c r="F553" s="2"/>
      <c r="G553" s="2"/>
      <c r="H553" s="2"/>
      <c r="I553" s="2"/>
      <c r="J553" s="2"/>
      <c r="K553" s="2"/>
      <c r="L553" s="64"/>
      <c r="M553" s="2"/>
      <c r="N553" s="2"/>
      <c r="O553" s="5"/>
      <c r="P553" s="2"/>
      <c r="Q553" s="2"/>
      <c r="R553" s="5"/>
      <c r="S553" s="2"/>
      <c r="T553" s="2"/>
      <c r="U553" s="2"/>
      <c r="V553" s="2"/>
      <c r="W553" s="2"/>
      <c r="X553" s="2"/>
      <c r="Y553" s="2"/>
      <c r="Z553" s="2"/>
      <c r="AA553" s="2"/>
    </row>
    <row r="554" spans="1:27" ht="15.75" customHeight="1" x14ac:dyDescent="0.3">
      <c r="A554" s="2"/>
      <c r="B554" s="2"/>
      <c r="C554" s="2"/>
      <c r="D554" s="5"/>
      <c r="E554" s="2"/>
      <c r="F554" s="2"/>
      <c r="G554" s="2"/>
      <c r="H554" s="2"/>
      <c r="I554" s="2"/>
      <c r="J554" s="2"/>
      <c r="K554" s="2"/>
      <c r="L554" s="64"/>
      <c r="M554" s="2"/>
      <c r="N554" s="2"/>
      <c r="O554" s="5"/>
      <c r="P554" s="2"/>
      <c r="Q554" s="2"/>
      <c r="R554" s="5"/>
      <c r="S554" s="2"/>
      <c r="T554" s="2"/>
      <c r="U554" s="2"/>
      <c r="V554" s="2"/>
      <c r="W554" s="2"/>
      <c r="X554" s="2"/>
      <c r="Y554" s="2"/>
      <c r="Z554" s="2"/>
      <c r="AA554" s="2"/>
    </row>
    <row r="555" spans="1:27" ht="15.75" customHeight="1" x14ac:dyDescent="0.3">
      <c r="A555" s="2"/>
      <c r="B555" s="2"/>
      <c r="C555" s="2"/>
      <c r="D555" s="5"/>
      <c r="E555" s="2"/>
      <c r="F555" s="2"/>
      <c r="G555" s="2"/>
      <c r="H555" s="2"/>
      <c r="I555" s="2"/>
      <c r="J555" s="2"/>
      <c r="K555" s="2"/>
      <c r="L555" s="64"/>
      <c r="M555" s="2"/>
      <c r="N555" s="2"/>
      <c r="O555" s="5"/>
      <c r="P555" s="2"/>
      <c r="Q555" s="2"/>
      <c r="R555" s="5"/>
      <c r="S555" s="2"/>
      <c r="T555" s="2"/>
      <c r="U555" s="2"/>
      <c r="V555" s="2"/>
      <c r="W555" s="2"/>
      <c r="X555" s="2"/>
      <c r="Y555" s="2"/>
      <c r="Z555" s="2"/>
      <c r="AA555" s="2"/>
    </row>
    <row r="556" spans="1:27" ht="15.75" customHeight="1" x14ac:dyDescent="0.3">
      <c r="A556" s="2"/>
      <c r="B556" s="2"/>
      <c r="C556" s="2"/>
      <c r="D556" s="5"/>
      <c r="E556" s="2"/>
      <c r="F556" s="2"/>
      <c r="G556" s="2"/>
      <c r="H556" s="2"/>
      <c r="I556" s="2"/>
      <c r="J556" s="2"/>
      <c r="K556" s="2"/>
      <c r="L556" s="64"/>
      <c r="M556" s="2"/>
      <c r="N556" s="2"/>
      <c r="O556" s="5"/>
      <c r="P556" s="2"/>
      <c r="Q556" s="2"/>
      <c r="R556" s="5"/>
      <c r="S556" s="2"/>
      <c r="T556" s="2"/>
      <c r="U556" s="2"/>
      <c r="V556" s="2"/>
      <c r="W556" s="2"/>
      <c r="X556" s="2"/>
      <c r="Y556" s="2"/>
      <c r="Z556" s="2"/>
      <c r="AA556" s="2"/>
    </row>
    <row r="557" spans="1:27" ht="15.75" customHeight="1" x14ac:dyDescent="0.3">
      <c r="A557" s="2"/>
      <c r="B557" s="2"/>
      <c r="C557" s="2"/>
      <c r="D557" s="5"/>
      <c r="E557" s="2"/>
      <c r="F557" s="2"/>
      <c r="G557" s="2"/>
      <c r="H557" s="2"/>
      <c r="I557" s="2"/>
      <c r="J557" s="2"/>
      <c r="K557" s="2"/>
      <c r="L557" s="64"/>
      <c r="M557" s="2"/>
      <c r="N557" s="2"/>
      <c r="O557" s="5"/>
      <c r="P557" s="2"/>
      <c r="Q557" s="2"/>
      <c r="R557" s="5"/>
      <c r="S557" s="2"/>
      <c r="T557" s="2"/>
      <c r="U557" s="2"/>
      <c r="V557" s="2"/>
      <c r="W557" s="2"/>
      <c r="X557" s="2"/>
      <c r="Y557" s="2"/>
      <c r="Z557" s="2"/>
      <c r="AA557" s="2"/>
    </row>
    <row r="558" spans="1:27" ht="15.75" customHeight="1" x14ac:dyDescent="0.3">
      <c r="A558" s="2"/>
      <c r="B558" s="2"/>
      <c r="C558" s="2"/>
      <c r="D558" s="5"/>
      <c r="E558" s="2"/>
      <c r="F558" s="2"/>
      <c r="G558" s="2"/>
      <c r="H558" s="2"/>
      <c r="I558" s="2"/>
      <c r="J558" s="2"/>
      <c r="K558" s="2"/>
      <c r="L558" s="64"/>
      <c r="M558" s="2"/>
      <c r="N558" s="2"/>
      <c r="O558" s="5"/>
      <c r="P558" s="2"/>
      <c r="Q558" s="2"/>
      <c r="R558" s="5"/>
      <c r="S558" s="2"/>
      <c r="T558" s="2"/>
      <c r="U558" s="2"/>
      <c r="V558" s="2"/>
      <c r="W558" s="2"/>
      <c r="X558" s="2"/>
      <c r="Y558" s="2"/>
      <c r="Z558" s="2"/>
      <c r="AA558" s="2"/>
    </row>
    <row r="559" spans="1:27" ht="15.75" customHeight="1" x14ac:dyDescent="0.3">
      <c r="A559" s="2"/>
      <c r="B559" s="2"/>
      <c r="C559" s="2"/>
      <c r="D559" s="5"/>
      <c r="E559" s="2"/>
      <c r="F559" s="2"/>
      <c r="G559" s="2"/>
      <c r="H559" s="2"/>
      <c r="I559" s="2"/>
      <c r="J559" s="2"/>
      <c r="K559" s="2"/>
      <c r="L559" s="64"/>
      <c r="M559" s="2"/>
      <c r="N559" s="2"/>
      <c r="O559" s="5"/>
      <c r="P559" s="2"/>
      <c r="Q559" s="2"/>
      <c r="R559" s="5"/>
      <c r="S559" s="2"/>
      <c r="T559" s="2"/>
      <c r="U559" s="2"/>
      <c r="V559" s="2"/>
      <c r="W559" s="2"/>
      <c r="X559" s="2"/>
      <c r="Y559" s="2"/>
      <c r="Z559" s="2"/>
      <c r="AA559" s="2"/>
    </row>
    <row r="560" spans="1:27" ht="15.75" customHeight="1" x14ac:dyDescent="0.3">
      <c r="A560" s="2"/>
      <c r="B560" s="2"/>
      <c r="C560" s="2"/>
      <c r="D560" s="5"/>
      <c r="E560" s="2"/>
      <c r="F560" s="2"/>
      <c r="G560" s="2"/>
      <c r="H560" s="2"/>
      <c r="I560" s="2"/>
      <c r="J560" s="2"/>
      <c r="K560" s="2"/>
      <c r="L560" s="64"/>
      <c r="M560" s="2"/>
      <c r="N560" s="2"/>
      <c r="O560" s="5"/>
      <c r="P560" s="2"/>
      <c r="Q560" s="2"/>
      <c r="R560" s="5"/>
      <c r="S560" s="2"/>
      <c r="T560" s="2"/>
      <c r="U560" s="2"/>
      <c r="V560" s="2"/>
      <c r="W560" s="2"/>
      <c r="X560" s="2"/>
      <c r="Y560" s="2"/>
      <c r="Z560" s="2"/>
      <c r="AA560" s="2"/>
    </row>
    <row r="561" spans="1:27" ht="15.75" customHeight="1" x14ac:dyDescent="0.3">
      <c r="A561" s="2"/>
      <c r="B561" s="2"/>
      <c r="C561" s="2"/>
      <c r="D561" s="5"/>
      <c r="E561" s="2"/>
      <c r="F561" s="2"/>
      <c r="G561" s="2"/>
      <c r="H561" s="2"/>
      <c r="I561" s="2"/>
      <c r="J561" s="2"/>
      <c r="K561" s="2"/>
      <c r="L561" s="64"/>
      <c r="M561" s="2"/>
      <c r="N561" s="2"/>
      <c r="O561" s="5"/>
      <c r="P561" s="2"/>
      <c r="Q561" s="2"/>
      <c r="R561" s="5"/>
      <c r="S561" s="2"/>
      <c r="T561" s="2"/>
      <c r="U561" s="2"/>
      <c r="V561" s="2"/>
      <c r="W561" s="2"/>
      <c r="X561" s="2"/>
      <c r="Y561" s="2"/>
      <c r="Z561" s="2"/>
      <c r="AA561" s="2"/>
    </row>
    <row r="562" spans="1:27" ht="15.75" customHeight="1" x14ac:dyDescent="0.3">
      <c r="A562" s="2"/>
      <c r="B562" s="2"/>
      <c r="C562" s="2"/>
      <c r="D562" s="5"/>
      <c r="E562" s="2"/>
      <c r="F562" s="2"/>
      <c r="G562" s="2"/>
      <c r="H562" s="2"/>
      <c r="I562" s="2"/>
      <c r="J562" s="2"/>
      <c r="K562" s="2"/>
      <c r="L562" s="64"/>
      <c r="M562" s="2"/>
      <c r="N562" s="2"/>
      <c r="O562" s="5"/>
      <c r="P562" s="2"/>
      <c r="Q562" s="2"/>
      <c r="R562" s="5"/>
      <c r="S562" s="2"/>
      <c r="T562" s="2"/>
      <c r="U562" s="2"/>
      <c r="V562" s="2"/>
      <c r="W562" s="2"/>
      <c r="X562" s="2"/>
      <c r="Y562" s="2"/>
      <c r="Z562" s="2"/>
      <c r="AA562" s="2"/>
    </row>
    <row r="563" spans="1:27" ht="15.75" customHeight="1" x14ac:dyDescent="0.3">
      <c r="A563" s="2"/>
      <c r="B563" s="2"/>
      <c r="C563" s="2"/>
      <c r="D563" s="5"/>
      <c r="E563" s="2"/>
      <c r="F563" s="2"/>
      <c r="G563" s="2"/>
      <c r="H563" s="2"/>
      <c r="I563" s="2"/>
      <c r="J563" s="2"/>
      <c r="K563" s="2"/>
      <c r="L563" s="64"/>
      <c r="M563" s="2"/>
      <c r="N563" s="2"/>
      <c r="O563" s="5"/>
      <c r="P563" s="2"/>
      <c r="Q563" s="2"/>
      <c r="R563" s="5"/>
      <c r="S563" s="2"/>
      <c r="T563" s="2"/>
      <c r="U563" s="2"/>
      <c r="V563" s="2"/>
      <c r="W563" s="2"/>
      <c r="X563" s="2"/>
      <c r="Y563" s="2"/>
      <c r="Z563" s="2"/>
      <c r="AA563" s="2"/>
    </row>
    <row r="564" spans="1:27" ht="15.75" customHeight="1" x14ac:dyDescent="0.3">
      <c r="A564" s="2"/>
      <c r="B564" s="2"/>
      <c r="C564" s="2"/>
      <c r="D564" s="5"/>
      <c r="E564" s="2"/>
      <c r="F564" s="2"/>
      <c r="G564" s="2"/>
      <c r="H564" s="2"/>
      <c r="I564" s="2"/>
      <c r="J564" s="2"/>
      <c r="K564" s="2"/>
      <c r="L564" s="64"/>
      <c r="M564" s="2"/>
      <c r="N564" s="2"/>
      <c r="O564" s="5"/>
      <c r="P564" s="2"/>
      <c r="Q564" s="2"/>
      <c r="R564" s="5"/>
      <c r="S564" s="2"/>
      <c r="T564" s="2"/>
      <c r="U564" s="2"/>
      <c r="V564" s="2"/>
      <c r="W564" s="2"/>
      <c r="X564" s="2"/>
      <c r="Y564" s="2"/>
      <c r="Z564" s="2"/>
      <c r="AA564" s="2"/>
    </row>
    <row r="565" spans="1:27" ht="15.75" customHeight="1" x14ac:dyDescent="0.3">
      <c r="A565" s="2"/>
      <c r="B565" s="2"/>
      <c r="C565" s="2"/>
      <c r="D565" s="5"/>
      <c r="E565" s="2"/>
      <c r="F565" s="2"/>
      <c r="G565" s="2"/>
      <c r="H565" s="2"/>
      <c r="I565" s="2"/>
      <c r="J565" s="2"/>
      <c r="K565" s="2"/>
      <c r="L565" s="64"/>
      <c r="M565" s="2"/>
      <c r="N565" s="2"/>
      <c r="O565" s="5"/>
      <c r="P565" s="2"/>
      <c r="Q565" s="2"/>
      <c r="R565" s="5"/>
      <c r="S565" s="2"/>
      <c r="T565" s="2"/>
      <c r="U565" s="2"/>
      <c r="V565" s="2"/>
      <c r="W565" s="2"/>
      <c r="X565" s="2"/>
      <c r="Y565" s="2"/>
      <c r="Z565" s="2"/>
      <c r="AA565" s="2"/>
    </row>
    <row r="566" spans="1:27" ht="15.75" customHeight="1" x14ac:dyDescent="0.3">
      <c r="A566" s="2"/>
      <c r="B566" s="2"/>
      <c r="C566" s="2"/>
      <c r="D566" s="5"/>
      <c r="E566" s="2"/>
      <c r="F566" s="2"/>
      <c r="G566" s="2"/>
      <c r="H566" s="2"/>
      <c r="I566" s="2"/>
      <c r="J566" s="2"/>
      <c r="K566" s="2"/>
      <c r="L566" s="64"/>
      <c r="M566" s="2"/>
      <c r="N566" s="2"/>
      <c r="O566" s="5"/>
      <c r="P566" s="2"/>
      <c r="Q566" s="2"/>
      <c r="R566" s="5"/>
      <c r="S566" s="2"/>
      <c r="T566" s="2"/>
      <c r="U566" s="2"/>
      <c r="V566" s="2"/>
      <c r="W566" s="2"/>
      <c r="X566" s="2"/>
      <c r="Y566" s="2"/>
      <c r="Z566" s="2"/>
      <c r="AA566" s="2"/>
    </row>
    <row r="567" spans="1:27" ht="15.75" customHeight="1" x14ac:dyDescent="0.3">
      <c r="A567" s="2"/>
      <c r="B567" s="2"/>
      <c r="C567" s="2"/>
      <c r="D567" s="5"/>
      <c r="E567" s="2"/>
      <c r="F567" s="2"/>
      <c r="G567" s="2"/>
      <c r="H567" s="2"/>
      <c r="I567" s="2"/>
      <c r="J567" s="2"/>
      <c r="K567" s="2"/>
      <c r="L567" s="64"/>
      <c r="M567" s="2"/>
      <c r="N567" s="2"/>
      <c r="O567" s="5"/>
      <c r="P567" s="2"/>
      <c r="Q567" s="2"/>
      <c r="R567" s="5"/>
      <c r="S567" s="2"/>
      <c r="T567" s="2"/>
      <c r="U567" s="2"/>
      <c r="V567" s="2"/>
      <c r="W567" s="2"/>
      <c r="X567" s="2"/>
      <c r="Y567" s="2"/>
      <c r="Z567" s="2"/>
      <c r="AA567" s="2"/>
    </row>
    <row r="568" spans="1:27" ht="15.75" customHeight="1" x14ac:dyDescent="0.3">
      <c r="A568" s="2"/>
      <c r="B568" s="2"/>
      <c r="C568" s="2"/>
      <c r="D568" s="5"/>
      <c r="E568" s="2"/>
      <c r="F568" s="2"/>
      <c r="G568" s="2"/>
      <c r="H568" s="2"/>
      <c r="I568" s="2"/>
      <c r="J568" s="2"/>
      <c r="K568" s="2"/>
      <c r="L568" s="64"/>
      <c r="M568" s="2"/>
      <c r="N568" s="2"/>
      <c r="O568" s="5"/>
      <c r="P568" s="2"/>
      <c r="Q568" s="2"/>
      <c r="R568" s="5"/>
      <c r="S568" s="2"/>
      <c r="T568" s="2"/>
      <c r="U568" s="2"/>
      <c r="V568" s="2"/>
      <c r="W568" s="2"/>
      <c r="X568" s="2"/>
      <c r="Y568" s="2"/>
      <c r="Z568" s="2"/>
      <c r="AA568" s="2"/>
    </row>
    <row r="569" spans="1:27" ht="15.75" customHeight="1" x14ac:dyDescent="0.3">
      <c r="A569" s="2"/>
      <c r="B569" s="2"/>
      <c r="C569" s="2"/>
      <c r="D569" s="5"/>
      <c r="E569" s="2"/>
      <c r="F569" s="2"/>
      <c r="G569" s="2"/>
      <c r="H569" s="2"/>
      <c r="I569" s="2"/>
      <c r="J569" s="2"/>
      <c r="K569" s="2"/>
      <c r="L569" s="64"/>
      <c r="M569" s="2"/>
      <c r="N569" s="2"/>
      <c r="O569" s="5"/>
      <c r="P569" s="2"/>
      <c r="Q569" s="2"/>
      <c r="R569" s="5"/>
      <c r="S569" s="2"/>
      <c r="T569" s="2"/>
      <c r="U569" s="2"/>
      <c r="V569" s="2"/>
      <c r="W569" s="2"/>
      <c r="X569" s="2"/>
      <c r="Y569" s="2"/>
      <c r="Z569" s="2"/>
      <c r="AA569" s="2"/>
    </row>
    <row r="570" spans="1:27" ht="15.75" customHeight="1" x14ac:dyDescent="0.3">
      <c r="A570" s="2"/>
      <c r="B570" s="2"/>
      <c r="C570" s="2"/>
      <c r="D570" s="5"/>
      <c r="E570" s="2"/>
      <c r="F570" s="2"/>
      <c r="G570" s="2"/>
      <c r="H570" s="2"/>
      <c r="I570" s="2"/>
      <c r="J570" s="2"/>
      <c r="K570" s="2"/>
      <c r="L570" s="64"/>
      <c r="M570" s="2"/>
      <c r="N570" s="2"/>
      <c r="O570" s="5"/>
      <c r="P570" s="2"/>
      <c r="Q570" s="2"/>
      <c r="R570" s="5"/>
      <c r="S570" s="2"/>
      <c r="T570" s="2"/>
      <c r="U570" s="2"/>
      <c r="V570" s="2"/>
      <c r="W570" s="2"/>
      <c r="X570" s="2"/>
      <c r="Y570" s="2"/>
      <c r="Z570" s="2"/>
      <c r="AA570" s="2"/>
    </row>
    <row r="571" spans="1:27" ht="15.75" customHeight="1" x14ac:dyDescent="0.3">
      <c r="A571" s="2"/>
      <c r="B571" s="2"/>
      <c r="C571" s="2"/>
      <c r="D571" s="5"/>
      <c r="E571" s="2"/>
      <c r="F571" s="2"/>
      <c r="G571" s="2"/>
      <c r="H571" s="2"/>
      <c r="I571" s="2"/>
      <c r="J571" s="2"/>
      <c r="K571" s="2"/>
      <c r="L571" s="64"/>
      <c r="M571" s="2"/>
      <c r="N571" s="2"/>
      <c r="O571" s="5"/>
      <c r="P571" s="2"/>
      <c r="Q571" s="2"/>
      <c r="R571" s="5"/>
      <c r="S571" s="2"/>
      <c r="T571" s="2"/>
      <c r="U571" s="2"/>
      <c r="V571" s="2"/>
      <c r="W571" s="2"/>
      <c r="X571" s="2"/>
      <c r="Y571" s="2"/>
      <c r="Z571" s="2"/>
      <c r="AA571" s="2"/>
    </row>
    <row r="572" spans="1:27" ht="15.75" customHeight="1" x14ac:dyDescent="0.3">
      <c r="A572" s="2"/>
      <c r="B572" s="2"/>
      <c r="C572" s="2"/>
      <c r="D572" s="5"/>
      <c r="E572" s="2"/>
      <c r="F572" s="2"/>
      <c r="G572" s="2"/>
      <c r="H572" s="2"/>
      <c r="I572" s="2"/>
      <c r="J572" s="2"/>
      <c r="K572" s="2"/>
      <c r="L572" s="64"/>
      <c r="M572" s="2"/>
      <c r="N572" s="2"/>
      <c r="O572" s="5"/>
      <c r="P572" s="2"/>
      <c r="Q572" s="2"/>
      <c r="R572" s="5"/>
      <c r="S572" s="2"/>
      <c r="T572" s="2"/>
      <c r="U572" s="2"/>
      <c r="V572" s="2"/>
      <c r="W572" s="2"/>
      <c r="X572" s="2"/>
      <c r="Y572" s="2"/>
      <c r="Z572" s="2"/>
      <c r="AA572" s="2"/>
    </row>
    <row r="573" spans="1:27" ht="15.75" customHeight="1" x14ac:dyDescent="0.3">
      <c r="A573" s="2"/>
      <c r="B573" s="2"/>
      <c r="C573" s="2"/>
      <c r="D573" s="5"/>
      <c r="E573" s="2"/>
      <c r="F573" s="2"/>
      <c r="G573" s="2"/>
      <c r="H573" s="2"/>
      <c r="I573" s="2"/>
      <c r="J573" s="2"/>
      <c r="K573" s="2"/>
      <c r="L573" s="64"/>
      <c r="M573" s="2"/>
      <c r="N573" s="2"/>
      <c r="O573" s="5"/>
      <c r="P573" s="2"/>
      <c r="Q573" s="2"/>
      <c r="R573" s="5"/>
      <c r="S573" s="2"/>
      <c r="T573" s="2"/>
      <c r="U573" s="2"/>
      <c r="V573" s="2"/>
      <c r="W573" s="2"/>
      <c r="X573" s="2"/>
      <c r="Y573" s="2"/>
      <c r="Z573" s="2"/>
      <c r="AA573" s="2"/>
    </row>
    <row r="574" spans="1:27" ht="15.75" customHeight="1" x14ac:dyDescent="0.3">
      <c r="A574" s="2"/>
      <c r="B574" s="2"/>
      <c r="C574" s="2"/>
      <c r="D574" s="5"/>
      <c r="E574" s="2"/>
      <c r="F574" s="2"/>
      <c r="G574" s="2"/>
      <c r="H574" s="2"/>
      <c r="I574" s="2"/>
      <c r="J574" s="2"/>
      <c r="K574" s="2"/>
      <c r="L574" s="64"/>
      <c r="M574" s="2"/>
      <c r="N574" s="2"/>
      <c r="O574" s="5"/>
      <c r="P574" s="2"/>
      <c r="Q574" s="2"/>
      <c r="R574" s="5"/>
      <c r="S574" s="2"/>
      <c r="T574" s="2"/>
      <c r="U574" s="2"/>
      <c r="V574" s="2"/>
      <c r="W574" s="2"/>
      <c r="X574" s="2"/>
      <c r="Y574" s="2"/>
      <c r="Z574" s="2"/>
      <c r="AA574" s="2"/>
    </row>
    <row r="575" spans="1:27" ht="15.75" customHeight="1" x14ac:dyDescent="0.3">
      <c r="A575" s="2"/>
      <c r="B575" s="2"/>
      <c r="C575" s="2"/>
      <c r="D575" s="5"/>
      <c r="E575" s="2"/>
      <c r="F575" s="2"/>
      <c r="G575" s="2"/>
      <c r="H575" s="2"/>
      <c r="I575" s="2"/>
      <c r="J575" s="2"/>
      <c r="K575" s="2"/>
      <c r="L575" s="64"/>
      <c r="M575" s="2"/>
      <c r="N575" s="2"/>
      <c r="O575" s="5"/>
      <c r="P575" s="2"/>
      <c r="Q575" s="2"/>
      <c r="R575" s="5"/>
      <c r="S575" s="2"/>
      <c r="T575" s="2"/>
      <c r="U575" s="2"/>
      <c r="V575" s="2"/>
      <c r="W575" s="2"/>
      <c r="X575" s="2"/>
      <c r="Y575" s="2"/>
      <c r="Z575" s="2"/>
      <c r="AA575" s="2"/>
    </row>
    <row r="576" spans="1:27" ht="15.75" customHeight="1" x14ac:dyDescent="0.3">
      <c r="A576" s="2"/>
      <c r="B576" s="2"/>
      <c r="C576" s="2"/>
      <c r="D576" s="5"/>
      <c r="E576" s="2"/>
      <c r="F576" s="2"/>
      <c r="G576" s="2"/>
      <c r="H576" s="2"/>
      <c r="I576" s="2"/>
      <c r="J576" s="2"/>
      <c r="K576" s="2"/>
      <c r="L576" s="64"/>
      <c r="M576" s="2"/>
      <c r="N576" s="2"/>
      <c r="O576" s="5"/>
      <c r="P576" s="2"/>
      <c r="Q576" s="2"/>
      <c r="R576" s="5"/>
      <c r="S576" s="2"/>
      <c r="T576" s="2"/>
      <c r="U576" s="2"/>
      <c r="V576" s="2"/>
      <c r="W576" s="2"/>
      <c r="X576" s="2"/>
      <c r="Y576" s="2"/>
      <c r="Z576" s="2"/>
      <c r="AA576" s="2"/>
    </row>
    <row r="577" spans="1:27" ht="15.75" customHeight="1" x14ac:dyDescent="0.3">
      <c r="A577" s="2"/>
      <c r="B577" s="2"/>
      <c r="C577" s="2"/>
      <c r="D577" s="5"/>
      <c r="E577" s="2"/>
      <c r="F577" s="2"/>
      <c r="G577" s="2"/>
      <c r="H577" s="2"/>
      <c r="I577" s="2"/>
      <c r="J577" s="2"/>
      <c r="K577" s="2"/>
      <c r="L577" s="64"/>
      <c r="M577" s="2"/>
      <c r="N577" s="2"/>
      <c r="O577" s="5"/>
      <c r="P577" s="2"/>
      <c r="Q577" s="2"/>
      <c r="R577" s="5"/>
      <c r="S577" s="2"/>
      <c r="T577" s="2"/>
      <c r="U577" s="2"/>
      <c r="V577" s="2"/>
      <c r="W577" s="2"/>
      <c r="X577" s="2"/>
      <c r="Y577" s="2"/>
      <c r="Z577" s="2"/>
      <c r="AA577" s="2"/>
    </row>
    <row r="578" spans="1:27" ht="15.75" customHeight="1" x14ac:dyDescent="0.3">
      <c r="A578" s="2"/>
      <c r="B578" s="2"/>
      <c r="C578" s="2"/>
      <c r="D578" s="5"/>
      <c r="E578" s="2"/>
      <c r="F578" s="2"/>
      <c r="G578" s="2"/>
      <c r="H578" s="2"/>
      <c r="I578" s="2"/>
      <c r="J578" s="2"/>
      <c r="K578" s="2"/>
      <c r="L578" s="64"/>
      <c r="M578" s="2"/>
      <c r="N578" s="2"/>
      <c r="O578" s="5"/>
      <c r="P578" s="2"/>
      <c r="Q578" s="2"/>
      <c r="R578" s="5"/>
      <c r="S578" s="2"/>
      <c r="T578" s="2"/>
      <c r="U578" s="2"/>
      <c r="V578" s="2"/>
      <c r="W578" s="2"/>
      <c r="X578" s="2"/>
      <c r="Y578" s="2"/>
      <c r="Z578" s="2"/>
      <c r="AA578" s="2"/>
    </row>
    <row r="579" spans="1:27" ht="15.75" customHeight="1" x14ac:dyDescent="0.3">
      <c r="A579" s="2"/>
      <c r="B579" s="2"/>
      <c r="C579" s="2"/>
      <c r="D579" s="5"/>
      <c r="E579" s="2"/>
      <c r="F579" s="2"/>
      <c r="G579" s="2"/>
      <c r="H579" s="2"/>
      <c r="I579" s="2"/>
      <c r="J579" s="2"/>
      <c r="K579" s="2"/>
      <c r="L579" s="64"/>
      <c r="M579" s="2"/>
      <c r="N579" s="2"/>
      <c r="O579" s="5"/>
      <c r="P579" s="2"/>
      <c r="Q579" s="2"/>
      <c r="R579" s="5"/>
      <c r="S579" s="2"/>
      <c r="T579" s="2"/>
      <c r="U579" s="2"/>
      <c r="V579" s="2"/>
      <c r="W579" s="2"/>
      <c r="X579" s="2"/>
      <c r="Y579" s="2"/>
      <c r="Z579" s="2"/>
      <c r="AA579" s="2"/>
    </row>
    <row r="580" spans="1:27" ht="15.75" customHeight="1" x14ac:dyDescent="0.3">
      <c r="A580" s="2"/>
      <c r="B580" s="2"/>
      <c r="C580" s="2"/>
      <c r="D580" s="5"/>
      <c r="E580" s="2"/>
      <c r="F580" s="2"/>
      <c r="G580" s="2"/>
      <c r="H580" s="2"/>
      <c r="I580" s="2"/>
      <c r="J580" s="2"/>
      <c r="K580" s="2"/>
      <c r="L580" s="64"/>
      <c r="M580" s="2"/>
      <c r="N580" s="2"/>
      <c r="O580" s="5"/>
      <c r="P580" s="2"/>
      <c r="Q580" s="2"/>
      <c r="R580" s="5"/>
      <c r="S580" s="2"/>
      <c r="T580" s="2"/>
      <c r="U580" s="2"/>
      <c r="V580" s="2"/>
      <c r="W580" s="2"/>
      <c r="X580" s="2"/>
      <c r="Y580" s="2"/>
      <c r="Z580" s="2"/>
      <c r="AA580" s="2"/>
    </row>
    <row r="581" spans="1:27" ht="15.75" customHeight="1" x14ac:dyDescent="0.3">
      <c r="A581" s="2"/>
      <c r="B581" s="2"/>
      <c r="C581" s="2"/>
      <c r="D581" s="5"/>
      <c r="E581" s="2"/>
      <c r="F581" s="2"/>
      <c r="G581" s="2"/>
      <c r="H581" s="2"/>
      <c r="I581" s="2"/>
      <c r="J581" s="2"/>
      <c r="K581" s="2"/>
      <c r="L581" s="64"/>
      <c r="M581" s="2"/>
      <c r="N581" s="2"/>
      <c r="O581" s="5"/>
      <c r="P581" s="2"/>
      <c r="Q581" s="2"/>
      <c r="R581" s="5"/>
      <c r="S581" s="2"/>
      <c r="T581" s="2"/>
      <c r="U581" s="2"/>
      <c r="V581" s="2"/>
      <c r="W581" s="2"/>
      <c r="X581" s="2"/>
      <c r="Y581" s="2"/>
      <c r="Z581" s="2"/>
      <c r="AA581" s="2"/>
    </row>
    <row r="582" spans="1:27" ht="15.75" customHeight="1" x14ac:dyDescent="0.3">
      <c r="A582" s="2"/>
      <c r="B582" s="2"/>
      <c r="C582" s="2"/>
      <c r="D582" s="5"/>
      <c r="E582" s="2"/>
      <c r="F582" s="2"/>
      <c r="G582" s="2"/>
      <c r="H582" s="2"/>
      <c r="I582" s="2"/>
      <c r="J582" s="2"/>
      <c r="K582" s="2"/>
      <c r="L582" s="64"/>
      <c r="M582" s="2"/>
      <c r="N582" s="2"/>
      <c r="O582" s="5"/>
      <c r="P582" s="2"/>
      <c r="Q582" s="2"/>
      <c r="R582" s="5"/>
      <c r="S582" s="2"/>
      <c r="T582" s="2"/>
      <c r="U582" s="2"/>
      <c r="V582" s="2"/>
      <c r="W582" s="2"/>
      <c r="X582" s="2"/>
      <c r="Y582" s="2"/>
      <c r="Z582" s="2"/>
      <c r="AA582" s="2"/>
    </row>
    <row r="583" spans="1:27" ht="15.75" customHeight="1" x14ac:dyDescent="0.3">
      <c r="A583" s="2"/>
      <c r="B583" s="2"/>
      <c r="C583" s="2"/>
      <c r="D583" s="5"/>
      <c r="E583" s="2"/>
      <c r="F583" s="2"/>
      <c r="G583" s="2"/>
      <c r="H583" s="2"/>
      <c r="I583" s="2"/>
      <c r="J583" s="2"/>
      <c r="K583" s="2"/>
      <c r="L583" s="64"/>
      <c r="M583" s="2"/>
      <c r="N583" s="2"/>
      <c r="O583" s="5"/>
      <c r="P583" s="2"/>
      <c r="Q583" s="2"/>
      <c r="R583" s="5"/>
      <c r="S583" s="2"/>
      <c r="T583" s="2"/>
      <c r="U583" s="2"/>
      <c r="V583" s="2"/>
      <c r="W583" s="2"/>
      <c r="X583" s="2"/>
      <c r="Y583" s="2"/>
      <c r="Z583" s="2"/>
      <c r="AA583" s="2"/>
    </row>
    <row r="584" spans="1:27" ht="15.75" customHeight="1" x14ac:dyDescent="0.3">
      <c r="A584" s="2"/>
      <c r="B584" s="2"/>
      <c r="C584" s="2"/>
      <c r="D584" s="5"/>
      <c r="E584" s="2"/>
      <c r="F584" s="2"/>
      <c r="G584" s="2"/>
      <c r="H584" s="2"/>
      <c r="I584" s="2"/>
      <c r="J584" s="2"/>
      <c r="K584" s="2"/>
      <c r="L584" s="64"/>
      <c r="M584" s="2"/>
      <c r="N584" s="2"/>
      <c r="O584" s="5"/>
      <c r="P584" s="2"/>
      <c r="Q584" s="2"/>
      <c r="R584" s="5"/>
      <c r="S584" s="2"/>
      <c r="T584" s="2"/>
      <c r="U584" s="2"/>
      <c r="V584" s="2"/>
      <c r="W584" s="2"/>
      <c r="X584" s="2"/>
      <c r="Y584" s="2"/>
      <c r="Z584" s="2"/>
      <c r="AA584" s="2"/>
    </row>
    <row r="585" spans="1:27" ht="15.75" customHeight="1" x14ac:dyDescent="0.3">
      <c r="A585" s="2"/>
      <c r="B585" s="2"/>
      <c r="C585" s="2"/>
      <c r="D585" s="5"/>
      <c r="E585" s="2"/>
      <c r="F585" s="2"/>
      <c r="G585" s="2"/>
      <c r="H585" s="2"/>
      <c r="I585" s="2"/>
      <c r="J585" s="2"/>
      <c r="K585" s="2"/>
      <c r="L585" s="64"/>
      <c r="M585" s="2"/>
      <c r="N585" s="2"/>
      <c r="O585" s="5"/>
      <c r="P585" s="2"/>
      <c r="Q585" s="2"/>
      <c r="R585" s="5"/>
      <c r="S585" s="2"/>
      <c r="T585" s="2"/>
      <c r="U585" s="2"/>
      <c r="V585" s="2"/>
      <c r="W585" s="2"/>
      <c r="X585" s="2"/>
      <c r="Y585" s="2"/>
      <c r="Z585" s="2"/>
      <c r="AA585" s="2"/>
    </row>
    <row r="586" spans="1:27" ht="15.75" customHeight="1" x14ac:dyDescent="0.3">
      <c r="A586" s="2"/>
      <c r="B586" s="2"/>
      <c r="C586" s="2"/>
      <c r="D586" s="5"/>
      <c r="E586" s="2"/>
      <c r="F586" s="2"/>
      <c r="G586" s="2"/>
      <c r="H586" s="2"/>
      <c r="I586" s="2"/>
      <c r="J586" s="2"/>
      <c r="K586" s="2"/>
      <c r="L586" s="64"/>
      <c r="M586" s="2"/>
      <c r="N586" s="2"/>
      <c r="O586" s="5"/>
      <c r="P586" s="2"/>
      <c r="Q586" s="2"/>
      <c r="R586" s="5"/>
      <c r="S586" s="2"/>
      <c r="T586" s="2"/>
      <c r="U586" s="2"/>
      <c r="V586" s="2"/>
      <c r="W586" s="2"/>
      <c r="X586" s="2"/>
      <c r="Y586" s="2"/>
      <c r="Z586" s="2"/>
      <c r="AA586" s="2"/>
    </row>
    <row r="587" spans="1:27" ht="15.75" customHeight="1" x14ac:dyDescent="0.3">
      <c r="A587" s="2"/>
      <c r="B587" s="2"/>
      <c r="C587" s="2"/>
      <c r="D587" s="5"/>
      <c r="E587" s="2"/>
      <c r="F587" s="2"/>
      <c r="G587" s="2"/>
      <c r="H587" s="2"/>
      <c r="I587" s="2"/>
      <c r="J587" s="2"/>
      <c r="K587" s="2"/>
      <c r="L587" s="64"/>
      <c r="M587" s="2"/>
      <c r="N587" s="2"/>
      <c r="O587" s="5"/>
      <c r="P587" s="2"/>
      <c r="Q587" s="2"/>
      <c r="R587" s="5"/>
      <c r="S587" s="2"/>
      <c r="T587" s="2"/>
      <c r="U587" s="2"/>
      <c r="V587" s="2"/>
      <c r="W587" s="2"/>
      <c r="X587" s="2"/>
      <c r="Y587" s="2"/>
      <c r="Z587" s="2"/>
      <c r="AA587" s="2"/>
    </row>
    <row r="588" spans="1:27" ht="15.75" customHeight="1" x14ac:dyDescent="0.3">
      <c r="A588" s="2"/>
      <c r="B588" s="2"/>
      <c r="C588" s="2"/>
      <c r="D588" s="5"/>
      <c r="E588" s="2"/>
      <c r="F588" s="2"/>
      <c r="G588" s="2"/>
      <c r="H588" s="2"/>
      <c r="I588" s="2"/>
      <c r="J588" s="2"/>
      <c r="K588" s="2"/>
      <c r="L588" s="64"/>
      <c r="M588" s="2"/>
      <c r="N588" s="2"/>
      <c r="O588" s="5"/>
      <c r="P588" s="2"/>
      <c r="Q588" s="2"/>
      <c r="R588" s="5"/>
      <c r="S588" s="2"/>
      <c r="T588" s="2"/>
      <c r="U588" s="2"/>
      <c r="V588" s="2"/>
      <c r="W588" s="2"/>
      <c r="X588" s="2"/>
      <c r="Y588" s="2"/>
      <c r="Z588" s="2"/>
      <c r="AA588" s="2"/>
    </row>
    <row r="589" spans="1:27" ht="15.75" customHeight="1" x14ac:dyDescent="0.3">
      <c r="A589" s="2"/>
      <c r="B589" s="2"/>
      <c r="C589" s="2"/>
      <c r="D589" s="5"/>
      <c r="E589" s="2"/>
      <c r="F589" s="2"/>
      <c r="G589" s="2"/>
      <c r="H589" s="2"/>
      <c r="I589" s="2"/>
      <c r="J589" s="2"/>
      <c r="K589" s="2"/>
      <c r="L589" s="64"/>
      <c r="M589" s="2"/>
      <c r="N589" s="2"/>
      <c r="O589" s="5"/>
      <c r="P589" s="2"/>
      <c r="Q589" s="2"/>
      <c r="R589" s="5"/>
      <c r="S589" s="2"/>
      <c r="T589" s="2"/>
      <c r="U589" s="2"/>
      <c r="V589" s="2"/>
      <c r="W589" s="2"/>
      <c r="X589" s="2"/>
      <c r="Y589" s="2"/>
      <c r="Z589" s="2"/>
      <c r="AA589" s="2"/>
    </row>
    <row r="590" spans="1:27" ht="15.75" customHeight="1" x14ac:dyDescent="0.3">
      <c r="A590" s="2"/>
      <c r="B590" s="2"/>
      <c r="C590" s="2"/>
      <c r="D590" s="5"/>
      <c r="E590" s="2"/>
      <c r="F590" s="2"/>
      <c r="G590" s="2"/>
      <c r="H590" s="2"/>
      <c r="I590" s="2"/>
      <c r="J590" s="2"/>
      <c r="K590" s="2"/>
      <c r="L590" s="64"/>
      <c r="M590" s="2"/>
      <c r="N590" s="2"/>
      <c r="O590" s="5"/>
      <c r="P590" s="2"/>
      <c r="Q590" s="2"/>
      <c r="R590" s="5"/>
      <c r="S590" s="2"/>
      <c r="T590" s="2"/>
      <c r="U590" s="2"/>
      <c r="V590" s="2"/>
      <c r="W590" s="2"/>
      <c r="X590" s="2"/>
      <c r="Y590" s="2"/>
      <c r="Z590" s="2"/>
      <c r="AA590" s="2"/>
    </row>
    <row r="591" spans="1:27" ht="15.75" customHeight="1" x14ac:dyDescent="0.3">
      <c r="A591" s="2"/>
      <c r="B591" s="2"/>
      <c r="C591" s="2"/>
      <c r="D591" s="5"/>
      <c r="E591" s="2"/>
      <c r="F591" s="2"/>
      <c r="G591" s="2"/>
      <c r="H591" s="2"/>
      <c r="I591" s="2"/>
      <c r="J591" s="2"/>
      <c r="K591" s="2"/>
      <c r="L591" s="64"/>
      <c r="M591" s="2"/>
      <c r="N591" s="2"/>
      <c r="O591" s="5"/>
      <c r="P591" s="2"/>
      <c r="Q591" s="2"/>
      <c r="R591" s="5"/>
      <c r="S591" s="2"/>
      <c r="T591" s="2"/>
      <c r="U591" s="2"/>
      <c r="V591" s="2"/>
      <c r="W591" s="2"/>
      <c r="X591" s="2"/>
      <c r="Y591" s="2"/>
      <c r="Z591" s="2"/>
      <c r="AA591" s="2"/>
    </row>
    <row r="592" spans="1:27" ht="15.75" customHeight="1" x14ac:dyDescent="0.3">
      <c r="A592" s="2"/>
      <c r="B592" s="2"/>
      <c r="C592" s="2"/>
      <c r="D592" s="5"/>
      <c r="E592" s="2"/>
      <c r="F592" s="2"/>
      <c r="G592" s="2"/>
      <c r="H592" s="2"/>
      <c r="I592" s="2"/>
      <c r="J592" s="2"/>
      <c r="K592" s="2"/>
      <c r="L592" s="64"/>
      <c r="M592" s="2"/>
      <c r="N592" s="2"/>
      <c r="O592" s="5"/>
      <c r="P592" s="2"/>
      <c r="Q592" s="2"/>
      <c r="R592" s="5"/>
      <c r="S592" s="2"/>
      <c r="T592" s="2"/>
      <c r="U592" s="2"/>
      <c r="V592" s="2"/>
      <c r="W592" s="2"/>
      <c r="X592" s="2"/>
      <c r="Y592" s="2"/>
      <c r="Z592" s="2"/>
      <c r="AA592" s="2"/>
    </row>
    <row r="593" spans="1:27" ht="15.75" customHeight="1" x14ac:dyDescent="0.3">
      <c r="A593" s="2"/>
      <c r="B593" s="2"/>
      <c r="C593" s="2"/>
      <c r="D593" s="5"/>
      <c r="E593" s="2"/>
      <c r="F593" s="2"/>
      <c r="G593" s="2"/>
      <c r="H593" s="2"/>
      <c r="I593" s="2"/>
      <c r="J593" s="2"/>
      <c r="K593" s="2"/>
      <c r="L593" s="64"/>
      <c r="M593" s="2"/>
      <c r="N593" s="2"/>
      <c r="O593" s="5"/>
      <c r="P593" s="2"/>
      <c r="Q593" s="2"/>
      <c r="R593" s="5"/>
      <c r="S593" s="2"/>
      <c r="T593" s="2"/>
      <c r="U593" s="2"/>
      <c r="V593" s="2"/>
      <c r="W593" s="2"/>
      <c r="X593" s="2"/>
      <c r="Y593" s="2"/>
      <c r="Z593" s="2"/>
      <c r="AA593" s="2"/>
    </row>
    <row r="594" spans="1:27" ht="15.75" customHeight="1" x14ac:dyDescent="0.3">
      <c r="A594" s="2"/>
      <c r="B594" s="2"/>
      <c r="C594" s="2"/>
      <c r="D594" s="5"/>
      <c r="E594" s="2"/>
      <c r="F594" s="2"/>
      <c r="G594" s="2"/>
      <c r="H594" s="2"/>
      <c r="I594" s="2"/>
      <c r="J594" s="2"/>
      <c r="K594" s="2"/>
      <c r="L594" s="64"/>
      <c r="M594" s="2"/>
      <c r="N594" s="2"/>
      <c r="O594" s="5"/>
      <c r="P594" s="2"/>
      <c r="Q594" s="2"/>
      <c r="R594" s="5"/>
      <c r="S594" s="2"/>
      <c r="T594" s="2"/>
      <c r="U594" s="2"/>
      <c r="V594" s="2"/>
      <c r="W594" s="2"/>
      <c r="X594" s="2"/>
      <c r="Y594" s="2"/>
      <c r="Z594" s="2"/>
      <c r="AA594" s="2"/>
    </row>
    <row r="595" spans="1:27" ht="15.75" customHeight="1" x14ac:dyDescent="0.3">
      <c r="A595" s="2"/>
      <c r="B595" s="2"/>
      <c r="C595" s="2"/>
      <c r="D595" s="5"/>
      <c r="E595" s="2"/>
      <c r="F595" s="2"/>
      <c r="G595" s="2"/>
      <c r="H595" s="2"/>
      <c r="I595" s="2"/>
      <c r="J595" s="2"/>
      <c r="K595" s="2"/>
      <c r="L595" s="64"/>
      <c r="M595" s="2"/>
      <c r="N595" s="2"/>
      <c r="O595" s="5"/>
      <c r="P595" s="2"/>
      <c r="Q595" s="2"/>
      <c r="R595" s="5"/>
      <c r="S595" s="2"/>
      <c r="T595" s="2"/>
      <c r="U595" s="2"/>
      <c r="V595" s="2"/>
      <c r="W595" s="2"/>
      <c r="X595" s="2"/>
      <c r="Y595" s="2"/>
      <c r="Z595" s="2"/>
      <c r="AA595" s="2"/>
    </row>
    <row r="596" spans="1:27" ht="15.75" customHeight="1" x14ac:dyDescent="0.3">
      <c r="A596" s="2"/>
      <c r="B596" s="2"/>
      <c r="C596" s="2"/>
      <c r="D596" s="5"/>
      <c r="E596" s="2"/>
      <c r="F596" s="2"/>
      <c r="G596" s="2"/>
      <c r="H596" s="2"/>
      <c r="I596" s="2"/>
      <c r="J596" s="2"/>
      <c r="K596" s="2"/>
      <c r="L596" s="64"/>
      <c r="M596" s="2"/>
      <c r="N596" s="2"/>
      <c r="O596" s="5"/>
      <c r="P596" s="2"/>
      <c r="Q596" s="2"/>
      <c r="R596" s="5"/>
      <c r="S596" s="2"/>
      <c r="T596" s="2"/>
      <c r="U596" s="2"/>
      <c r="V596" s="2"/>
      <c r="W596" s="2"/>
      <c r="X596" s="2"/>
      <c r="Y596" s="2"/>
      <c r="Z596" s="2"/>
      <c r="AA596" s="2"/>
    </row>
    <row r="597" spans="1:27" ht="15.75" customHeight="1" x14ac:dyDescent="0.3">
      <c r="A597" s="2"/>
      <c r="B597" s="2"/>
      <c r="C597" s="2"/>
      <c r="D597" s="5"/>
      <c r="E597" s="2"/>
      <c r="F597" s="2"/>
      <c r="G597" s="2"/>
      <c r="H597" s="2"/>
      <c r="I597" s="2"/>
      <c r="J597" s="2"/>
      <c r="K597" s="2"/>
      <c r="L597" s="64"/>
      <c r="M597" s="2"/>
      <c r="N597" s="2"/>
      <c r="O597" s="5"/>
      <c r="P597" s="2"/>
      <c r="Q597" s="2"/>
      <c r="R597" s="5"/>
      <c r="S597" s="2"/>
      <c r="T597" s="2"/>
      <c r="U597" s="2"/>
      <c r="V597" s="2"/>
      <c r="W597" s="2"/>
      <c r="X597" s="2"/>
      <c r="Y597" s="2"/>
      <c r="Z597" s="2"/>
      <c r="AA597" s="2"/>
    </row>
    <row r="598" spans="1:27" ht="15.75" customHeight="1" x14ac:dyDescent="0.3">
      <c r="A598" s="2"/>
      <c r="B598" s="2"/>
      <c r="C598" s="2"/>
      <c r="D598" s="5"/>
      <c r="E598" s="2"/>
      <c r="F598" s="2"/>
      <c r="G598" s="2"/>
      <c r="H598" s="2"/>
      <c r="I598" s="2"/>
      <c r="J598" s="2"/>
      <c r="K598" s="2"/>
      <c r="L598" s="64"/>
      <c r="M598" s="2"/>
      <c r="N598" s="2"/>
      <c r="O598" s="5"/>
      <c r="P598" s="2"/>
      <c r="Q598" s="2"/>
      <c r="R598" s="5"/>
      <c r="S598" s="2"/>
      <c r="T598" s="2"/>
      <c r="U598" s="2"/>
      <c r="V598" s="2"/>
      <c r="W598" s="2"/>
      <c r="X598" s="2"/>
      <c r="Y598" s="2"/>
      <c r="Z598" s="2"/>
      <c r="AA598" s="2"/>
    </row>
    <row r="599" spans="1:27" ht="15.75" customHeight="1" x14ac:dyDescent="0.3">
      <c r="A599" s="2"/>
      <c r="B599" s="2"/>
      <c r="C599" s="2"/>
      <c r="D599" s="5"/>
      <c r="E599" s="2"/>
      <c r="F599" s="2"/>
      <c r="G599" s="2"/>
      <c r="H599" s="2"/>
      <c r="I599" s="2"/>
      <c r="J599" s="2"/>
      <c r="K599" s="2"/>
      <c r="L599" s="64"/>
      <c r="M599" s="2"/>
      <c r="N599" s="2"/>
      <c r="O599" s="5"/>
      <c r="P599" s="2"/>
      <c r="Q599" s="2"/>
      <c r="R599" s="5"/>
      <c r="S599" s="2"/>
      <c r="T599" s="2"/>
      <c r="U599" s="2"/>
      <c r="V599" s="2"/>
      <c r="W599" s="2"/>
      <c r="X599" s="2"/>
      <c r="Y599" s="2"/>
      <c r="Z599" s="2"/>
      <c r="AA599" s="2"/>
    </row>
    <row r="600" spans="1:27" ht="15.75" customHeight="1" x14ac:dyDescent="0.3">
      <c r="A600" s="2"/>
      <c r="B600" s="2"/>
      <c r="C600" s="2"/>
      <c r="D600" s="5"/>
      <c r="E600" s="2"/>
      <c r="F600" s="2"/>
      <c r="G600" s="2"/>
      <c r="H600" s="2"/>
      <c r="I600" s="2"/>
      <c r="J600" s="2"/>
      <c r="K600" s="2"/>
      <c r="L600" s="64"/>
      <c r="M600" s="2"/>
      <c r="N600" s="2"/>
      <c r="O600" s="5"/>
      <c r="P600" s="2"/>
      <c r="Q600" s="2"/>
      <c r="R600" s="5"/>
      <c r="S600" s="2"/>
      <c r="T600" s="2"/>
      <c r="U600" s="2"/>
      <c r="V600" s="2"/>
      <c r="W600" s="2"/>
      <c r="X600" s="2"/>
      <c r="Y600" s="2"/>
      <c r="Z600" s="2"/>
      <c r="AA600" s="2"/>
    </row>
    <row r="601" spans="1:27" ht="15.75" customHeight="1" x14ac:dyDescent="0.3">
      <c r="A601" s="2"/>
      <c r="B601" s="2"/>
      <c r="C601" s="2"/>
      <c r="D601" s="5"/>
      <c r="E601" s="2"/>
      <c r="F601" s="2"/>
      <c r="G601" s="2"/>
      <c r="H601" s="2"/>
      <c r="I601" s="2"/>
      <c r="J601" s="2"/>
      <c r="K601" s="2"/>
      <c r="L601" s="64"/>
      <c r="M601" s="2"/>
      <c r="N601" s="2"/>
      <c r="O601" s="5"/>
      <c r="P601" s="2"/>
      <c r="Q601" s="2"/>
      <c r="R601" s="5"/>
      <c r="S601" s="2"/>
      <c r="T601" s="2"/>
      <c r="U601" s="2"/>
      <c r="V601" s="2"/>
      <c r="W601" s="2"/>
      <c r="X601" s="2"/>
      <c r="Y601" s="2"/>
      <c r="Z601" s="2"/>
      <c r="AA601" s="2"/>
    </row>
    <row r="602" spans="1:27" ht="15.75" customHeight="1" x14ac:dyDescent="0.3">
      <c r="A602" s="2"/>
      <c r="B602" s="2"/>
      <c r="C602" s="2"/>
      <c r="D602" s="5"/>
      <c r="E602" s="2"/>
      <c r="F602" s="2"/>
      <c r="G602" s="2"/>
      <c r="H602" s="2"/>
      <c r="I602" s="2"/>
      <c r="J602" s="2"/>
      <c r="K602" s="2"/>
      <c r="L602" s="64"/>
      <c r="M602" s="2"/>
      <c r="N602" s="2"/>
      <c r="O602" s="5"/>
      <c r="P602" s="2"/>
      <c r="Q602" s="2"/>
      <c r="R602" s="5"/>
      <c r="S602" s="2"/>
      <c r="T602" s="2"/>
      <c r="U602" s="2"/>
      <c r="V602" s="2"/>
      <c r="W602" s="2"/>
      <c r="X602" s="2"/>
      <c r="Y602" s="2"/>
      <c r="Z602" s="2"/>
      <c r="AA602" s="2"/>
    </row>
    <row r="603" spans="1:27" ht="15.75" customHeight="1" x14ac:dyDescent="0.3">
      <c r="A603" s="2"/>
      <c r="B603" s="2"/>
      <c r="C603" s="2"/>
      <c r="D603" s="5"/>
      <c r="E603" s="2"/>
      <c r="F603" s="2"/>
      <c r="G603" s="2"/>
      <c r="H603" s="2"/>
      <c r="I603" s="2"/>
      <c r="J603" s="2"/>
      <c r="K603" s="2"/>
      <c r="L603" s="64"/>
      <c r="M603" s="2"/>
      <c r="N603" s="2"/>
      <c r="O603" s="5"/>
      <c r="P603" s="2"/>
      <c r="Q603" s="2"/>
      <c r="R603" s="5"/>
      <c r="S603" s="2"/>
      <c r="T603" s="2"/>
      <c r="U603" s="2"/>
      <c r="V603" s="2"/>
      <c r="W603" s="2"/>
      <c r="X603" s="2"/>
      <c r="Y603" s="2"/>
      <c r="Z603" s="2"/>
      <c r="AA603" s="2"/>
    </row>
    <row r="604" spans="1:27" ht="15.75" customHeight="1" x14ac:dyDescent="0.3">
      <c r="A604" s="2"/>
      <c r="B604" s="2"/>
      <c r="C604" s="2"/>
      <c r="D604" s="5"/>
      <c r="E604" s="2"/>
      <c r="F604" s="2"/>
      <c r="G604" s="2"/>
      <c r="H604" s="2"/>
      <c r="I604" s="2"/>
      <c r="J604" s="2"/>
      <c r="K604" s="2"/>
      <c r="L604" s="64"/>
      <c r="M604" s="2"/>
      <c r="N604" s="2"/>
      <c r="O604" s="5"/>
      <c r="P604" s="2"/>
      <c r="Q604" s="2"/>
      <c r="R604" s="5"/>
      <c r="S604" s="2"/>
      <c r="T604" s="2"/>
      <c r="U604" s="2"/>
      <c r="V604" s="2"/>
      <c r="W604" s="2"/>
      <c r="X604" s="2"/>
      <c r="Y604" s="2"/>
      <c r="Z604" s="2"/>
      <c r="AA604" s="2"/>
    </row>
    <row r="605" spans="1:27" ht="15.75" customHeight="1" x14ac:dyDescent="0.3">
      <c r="A605" s="2"/>
      <c r="B605" s="2"/>
      <c r="C605" s="2"/>
      <c r="D605" s="5"/>
      <c r="E605" s="2"/>
      <c r="F605" s="2"/>
      <c r="G605" s="2"/>
      <c r="H605" s="2"/>
      <c r="I605" s="2"/>
      <c r="J605" s="2"/>
      <c r="K605" s="2"/>
      <c r="L605" s="64"/>
      <c r="M605" s="2"/>
      <c r="N605" s="2"/>
      <c r="O605" s="5"/>
      <c r="P605" s="2"/>
      <c r="Q605" s="2"/>
      <c r="R605" s="5"/>
      <c r="S605" s="2"/>
      <c r="T605" s="2"/>
      <c r="U605" s="2"/>
      <c r="V605" s="2"/>
      <c r="W605" s="2"/>
      <c r="X605" s="2"/>
      <c r="Y605" s="2"/>
      <c r="Z605" s="2"/>
      <c r="AA605" s="2"/>
    </row>
    <row r="606" spans="1:27" ht="15.75" customHeight="1" x14ac:dyDescent="0.3">
      <c r="A606" s="2"/>
      <c r="B606" s="2"/>
      <c r="C606" s="2"/>
      <c r="D606" s="5"/>
      <c r="E606" s="2"/>
      <c r="F606" s="2"/>
      <c r="G606" s="2"/>
      <c r="H606" s="2"/>
      <c r="I606" s="2"/>
      <c r="J606" s="2"/>
      <c r="K606" s="2"/>
      <c r="L606" s="64"/>
      <c r="M606" s="2"/>
      <c r="N606" s="2"/>
      <c r="O606" s="5"/>
      <c r="P606" s="2"/>
      <c r="Q606" s="2"/>
      <c r="R606" s="5"/>
      <c r="S606" s="2"/>
      <c r="T606" s="2"/>
      <c r="U606" s="2"/>
      <c r="V606" s="2"/>
      <c r="W606" s="2"/>
      <c r="X606" s="2"/>
      <c r="Y606" s="2"/>
      <c r="Z606" s="2"/>
      <c r="AA606" s="2"/>
    </row>
    <row r="607" spans="1:27" ht="15.75" customHeight="1" x14ac:dyDescent="0.3">
      <c r="A607" s="2"/>
      <c r="B607" s="2"/>
      <c r="C607" s="2"/>
      <c r="D607" s="5"/>
      <c r="E607" s="2"/>
      <c r="F607" s="2"/>
      <c r="G607" s="2"/>
      <c r="H607" s="2"/>
      <c r="I607" s="2"/>
      <c r="J607" s="2"/>
      <c r="K607" s="2"/>
      <c r="L607" s="64"/>
      <c r="M607" s="2"/>
      <c r="N607" s="2"/>
      <c r="O607" s="5"/>
      <c r="P607" s="2"/>
      <c r="Q607" s="2"/>
      <c r="R607" s="5"/>
      <c r="S607" s="2"/>
      <c r="T607" s="2"/>
      <c r="U607" s="2"/>
      <c r="V607" s="2"/>
      <c r="W607" s="2"/>
      <c r="X607" s="2"/>
      <c r="Y607" s="2"/>
      <c r="Z607" s="2"/>
      <c r="AA607" s="2"/>
    </row>
    <row r="608" spans="1:27" ht="15.75" customHeight="1" x14ac:dyDescent="0.3">
      <c r="A608" s="2"/>
      <c r="B608" s="2"/>
      <c r="C608" s="2"/>
      <c r="D608" s="5"/>
      <c r="E608" s="2"/>
      <c r="F608" s="2"/>
      <c r="G608" s="2"/>
      <c r="H608" s="2"/>
      <c r="I608" s="2"/>
      <c r="J608" s="2"/>
      <c r="K608" s="2"/>
      <c r="L608" s="64"/>
      <c r="M608" s="2"/>
      <c r="N608" s="2"/>
      <c r="O608" s="5"/>
      <c r="P608" s="2"/>
      <c r="Q608" s="2"/>
      <c r="R608" s="5"/>
      <c r="S608" s="2"/>
      <c r="T608" s="2"/>
      <c r="U608" s="2"/>
      <c r="V608" s="2"/>
      <c r="W608" s="2"/>
      <c r="X608" s="2"/>
      <c r="Y608" s="2"/>
      <c r="Z608" s="2"/>
      <c r="AA608" s="2"/>
    </row>
    <row r="609" spans="1:27" ht="15.75" customHeight="1" x14ac:dyDescent="0.3">
      <c r="A609" s="2"/>
      <c r="B609" s="2"/>
      <c r="C609" s="2"/>
      <c r="D609" s="5"/>
      <c r="E609" s="2"/>
      <c r="F609" s="2"/>
      <c r="G609" s="2"/>
      <c r="H609" s="2"/>
      <c r="I609" s="2"/>
      <c r="J609" s="2"/>
      <c r="K609" s="2"/>
      <c r="L609" s="64"/>
      <c r="M609" s="2"/>
      <c r="N609" s="2"/>
      <c r="O609" s="5"/>
      <c r="P609" s="2"/>
      <c r="Q609" s="2"/>
      <c r="R609" s="5"/>
      <c r="S609" s="2"/>
      <c r="T609" s="2"/>
      <c r="U609" s="2"/>
      <c r="V609" s="2"/>
      <c r="W609" s="2"/>
      <c r="X609" s="2"/>
      <c r="Y609" s="2"/>
      <c r="Z609" s="2"/>
      <c r="AA609" s="2"/>
    </row>
    <row r="610" spans="1:27" ht="15.75" customHeight="1" x14ac:dyDescent="0.3">
      <c r="A610" s="2"/>
      <c r="B610" s="2"/>
      <c r="C610" s="2"/>
      <c r="D610" s="5"/>
      <c r="E610" s="2"/>
      <c r="F610" s="2"/>
      <c r="G610" s="2"/>
      <c r="H610" s="2"/>
      <c r="I610" s="2"/>
      <c r="J610" s="2"/>
      <c r="K610" s="2"/>
      <c r="L610" s="64"/>
      <c r="M610" s="2"/>
      <c r="N610" s="2"/>
      <c r="O610" s="5"/>
      <c r="P610" s="2"/>
      <c r="Q610" s="2"/>
      <c r="R610" s="5"/>
      <c r="S610" s="2"/>
      <c r="T610" s="2"/>
      <c r="U610" s="2"/>
      <c r="V610" s="2"/>
      <c r="W610" s="2"/>
      <c r="X610" s="2"/>
      <c r="Y610" s="2"/>
      <c r="Z610" s="2"/>
      <c r="AA610" s="2"/>
    </row>
    <row r="611" spans="1:27" ht="15.75" customHeight="1" x14ac:dyDescent="0.3">
      <c r="A611" s="2"/>
      <c r="B611" s="2"/>
      <c r="C611" s="2"/>
      <c r="D611" s="5"/>
      <c r="E611" s="2"/>
      <c r="F611" s="2"/>
      <c r="G611" s="2"/>
      <c r="H611" s="2"/>
      <c r="I611" s="2"/>
      <c r="J611" s="2"/>
      <c r="K611" s="2"/>
      <c r="L611" s="64"/>
      <c r="M611" s="2"/>
      <c r="N611" s="2"/>
      <c r="O611" s="5"/>
      <c r="P611" s="2"/>
      <c r="Q611" s="2"/>
      <c r="R611" s="5"/>
      <c r="S611" s="2"/>
      <c r="T611" s="2"/>
      <c r="U611" s="2"/>
      <c r="V611" s="2"/>
      <c r="W611" s="2"/>
      <c r="X611" s="2"/>
      <c r="Y611" s="2"/>
      <c r="Z611" s="2"/>
      <c r="AA611" s="2"/>
    </row>
    <row r="612" spans="1:27" ht="15.75" customHeight="1" x14ac:dyDescent="0.3">
      <c r="A612" s="2"/>
      <c r="B612" s="2"/>
      <c r="C612" s="2"/>
      <c r="D612" s="5"/>
      <c r="E612" s="2"/>
      <c r="F612" s="2"/>
      <c r="G612" s="2"/>
      <c r="H612" s="2"/>
      <c r="I612" s="2"/>
      <c r="J612" s="2"/>
      <c r="K612" s="2"/>
      <c r="L612" s="64"/>
      <c r="M612" s="2"/>
      <c r="N612" s="2"/>
      <c r="O612" s="5"/>
      <c r="P612" s="2"/>
      <c r="Q612" s="2"/>
      <c r="R612" s="5"/>
      <c r="S612" s="2"/>
      <c r="T612" s="2"/>
      <c r="U612" s="2"/>
      <c r="V612" s="2"/>
      <c r="W612" s="2"/>
      <c r="X612" s="2"/>
      <c r="Y612" s="2"/>
      <c r="Z612" s="2"/>
      <c r="AA612" s="2"/>
    </row>
    <row r="613" spans="1:27" ht="15.75" customHeight="1" x14ac:dyDescent="0.3">
      <c r="A613" s="2"/>
      <c r="B613" s="2"/>
      <c r="C613" s="2"/>
      <c r="D613" s="5"/>
      <c r="E613" s="2"/>
      <c r="F613" s="2"/>
      <c r="G613" s="2"/>
      <c r="H613" s="2"/>
      <c r="I613" s="2"/>
      <c r="J613" s="2"/>
      <c r="K613" s="2"/>
      <c r="L613" s="64"/>
      <c r="M613" s="2"/>
      <c r="N613" s="2"/>
      <c r="O613" s="5"/>
      <c r="P613" s="2"/>
      <c r="Q613" s="2"/>
      <c r="R613" s="5"/>
      <c r="S613" s="2"/>
      <c r="T613" s="2"/>
      <c r="U613" s="2"/>
      <c r="V613" s="2"/>
      <c r="W613" s="2"/>
      <c r="X613" s="2"/>
      <c r="Y613" s="2"/>
      <c r="Z613" s="2"/>
      <c r="AA613" s="2"/>
    </row>
    <row r="614" spans="1:27" ht="15.75" customHeight="1" x14ac:dyDescent="0.3">
      <c r="A614" s="2"/>
      <c r="B614" s="2"/>
      <c r="C614" s="2"/>
      <c r="D614" s="5"/>
      <c r="E614" s="2"/>
      <c r="F614" s="2"/>
      <c r="G614" s="2"/>
      <c r="H614" s="2"/>
      <c r="I614" s="2"/>
      <c r="J614" s="2"/>
      <c r="K614" s="2"/>
      <c r="L614" s="64"/>
      <c r="M614" s="2"/>
      <c r="N614" s="2"/>
      <c r="O614" s="5"/>
      <c r="P614" s="2"/>
      <c r="Q614" s="2"/>
      <c r="R614" s="5"/>
      <c r="S614" s="2"/>
      <c r="T614" s="2"/>
      <c r="U614" s="2"/>
      <c r="V614" s="2"/>
      <c r="W614" s="2"/>
      <c r="X614" s="2"/>
      <c r="Y614" s="2"/>
      <c r="Z614" s="2"/>
      <c r="AA614" s="2"/>
    </row>
    <row r="615" spans="1:27" ht="15.75" customHeight="1" x14ac:dyDescent="0.3">
      <c r="A615" s="2"/>
      <c r="B615" s="2"/>
      <c r="C615" s="2"/>
      <c r="D615" s="5"/>
      <c r="E615" s="2"/>
      <c r="F615" s="2"/>
      <c r="G615" s="2"/>
      <c r="H615" s="2"/>
      <c r="I615" s="2"/>
      <c r="J615" s="2"/>
      <c r="K615" s="2"/>
      <c r="L615" s="64"/>
      <c r="M615" s="2"/>
      <c r="N615" s="2"/>
      <c r="O615" s="5"/>
      <c r="P615" s="2"/>
      <c r="Q615" s="2"/>
      <c r="R615" s="5"/>
      <c r="S615" s="2"/>
      <c r="T615" s="2"/>
      <c r="U615" s="2"/>
      <c r="V615" s="2"/>
      <c r="W615" s="2"/>
      <c r="X615" s="2"/>
      <c r="Y615" s="2"/>
      <c r="Z615" s="2"/>
      <c r="AA615" s="2"/>
    </row>
    <row r="616" spans="1:27" ht="15.75" customHeight="1" x14ac:dyDescent="0.3">
      <c r="A616" s="2"/>
      <c r="B616" s="2"/>
      <c r="C616" s="2"/>
      <c r="D616" s="5"/>
      <c r="E616" s="2"/>
      <c r="F616" s="2"/>
      <c r="G616" s="2"/>
      <c r="H616" s="2"/>
      <c r="I616" s="2"/>
      <c r="J616" s="2"/>
      <c r="K616" s="2"/>
      <c r="L616" s="64"/>
      <c r="M616" s="2"/>
      <c r="N616" s="2"/>
      <c r="O616" s="5"/>
      <c r="P616" s="2"/>
      <c r="Q616" s="2"/>
      <c r="R616" s="5"/>
      <c r="S616" s="2"/>
      <c r="T616" s="2"/>
      <c r="U616" s="2"/>
      <c r="V616" s="2"/>
      <c r="W616" s="2"/>
      <c r="X616" s="2"/>
      <c r="Y616" s="2"/>
      <c r="Z616" s="2"/>
      <c r="AA616" s="2"/>
    </row>
    <row r="617" spans="1:27" ht="15.75" customHeight="1" x14ac:dyDescent="0.3">
      <c r="A617" s="2"/>
      <c r="B617" s="2"/>
      <c r="C617" s="2"/>
      <c r="D617" s="5"/>
      <c r="E617" s="2"/>
      <c r="F617" s="2"/>
      <c r="G617" s="2"/>
      <c r="H617" s="2"/>
      <c r="I617" s="2"/>
      <c r="J617" s="2"/>
      <c r="K617" s="2"/>
      <c r="L617" s="64"/>
      <c r="M617" s="2"/>
      <c r="N617" s="2"/>
      <c r="O617" s="5"/>
      <c r="P617" s="2"/>
      <c r="Q617" s="2"/>
      <c r="R617" s="5"/>
      <c r="S617" s="2"/>
      <c r="T617" s="2"/>
      <c r="U617" s="2"/>
      <c r="V617" s="2"/>
      <c r="W617" s="2"/>
      <c r="X617" s="2"/>
      <c r="Y617" s="2"/>
      <c r="Z617" s="2"/>
      <c r="AA617" s="2"/>
    </row>
    <row r="618" spans="1:27" ht="15.75" customHeight="1" x14ac:dyDescent="0.3">
      <c r="A618" s="2"/>
      <c r="B618" s="2"/>
      <c r="C618" s="2"/>
      <c r="D618" s="5"/>
      <c r="E618" s="2"/>
      <c r="F618" s="2"/>
      <c r="G618" s="2"/>
      <c r="H618" s="2"/>
      <c r="I618" s="2"/>
      <c r="J618" s="2"/>
      <c r="K618" s="2"/>
      <c r="L618" s="64"/>
      <c r="M618" s="2"/>
      <c r="N618" s="2"/>
      <c r="O618" s="5"/>
      <c r="P618" s="2"/>
      <c r="Q618" s="2"/>
      <c r="R618" s="5"/>
      <c r="S618" s="2"/>
      <c r="T618" s="2"/>
      <c r="U618" s="2"/>
      <c r="V618" s="2"/>
      <c r="W618" s="2"/>
      <c r="X618" s="2"/>
      <c r="Y618" s="2"/>
      <c r="Z618" s="2"/>
      <c r="AA618" s="2"/>
    </row>
    <row r="619" spans="1:27" ht="15.75" customHeight="1" x14ac:dyDescent="0.3">
      <c r="A619" s="2"/>
      <c r="B619" s="2"/>
      <c r="C619" s="2"/>
      <c r="D619" s="5"/>
      <c r="E619" s="2"/>
      <c r="F619" s="2"/>
      <c r="G619" s="2"/>
      <c r="H619" s="2"/>
      <c r="I619" s="2"/>
      <c r="J619" s="2"/>
      <c r="K619" s="2"/>
      <c r="L619" s="64"/>
      <c r="M619" s="2"/>
      <c r="N619" s="2"/>
      <c r="O619" s="5"/>
      <c r="P619" s="2"/>
      <c r="Q619" s="2"/>
      <c r="R619" s="5"/>
      <c r="S619" s="2"/>
      <c r="T619" s="2"/>
      <c r="U619" s="2"/>
      <c r="V619" s="2"/>
      <c r="W619" s="2"/>
      <c r="X619" s="2"/>
      <c r="Y619" s="2"/>
      <c r="Z619" s="2"/>
      <c r="AA619" s="2"/>
    </row>
    <row r="620" spans="1:27" ht="15.75" customHeight="1" x14ac:dyDescent="0.3">
      <c r="A620" s="2"/>
      <c r="B620" s="2"/>
      <c r="C620" s="2"/>
      <c r="D620" s="5"/>
      <c r="E620" s="2"/>
      <c r="F620" s="2"/>
      <c r="G620" s="2"/>
      <c r="H620" s="2"/>
      <c r="I620" s="2"/>
      <c r="J620" s="2"/>
      <c r="K620" s="2"/>
      <c r="L620" s="64"/>
      <c r="M620" s="2"/>
      <c r="N620" s="2"/>
      <c r="O620" s="5"/>
      <c r="P620" s="2"/>
      <c r="Q620" s="2"/>
      <c r="R620" s="5"/>
      <c r="S620" s="2"/>
      <c r="T620" s="2"/>
      <c r="U620" s="2"/>
      <c r="V620" s="2"/>
      <c r="W620" s="2"/>
      <c r="X620" s="2"/>
      <c r="Y620" s="2"/>
      <c r="Z620" s="2"/>
      <c r="AA620" s="2"/>
    </row>
    <row r="621" spans="1:27" ht="15.75" customHeight="1" x14ac:dyDescent="0.3">
      <c r="A621" s="2"/>
      <c r="B621" s="2"/>
      <c r="C621" s="2"/>
      <c r="D621" s="5"/>
      <c r="E621" s="2"/>
      <c r="F621" s="2"/>
      <c r="G621" s="2"/>
      <c r="H621" s="2"/>
      <c r="I621" s="2"/>
      <c r="J621" s="2"/>
      <c r="K621" s="2"/>
      <c r="L621" s="64"/>
      <c r="M621" s="2"/>
      <c r="N621" s="2"/>
      <c r="O621" s="5"/>
      <c r="P621" s="2"/>
      <c r="Q621" s="2"/>
      <c r="R621" s="5"/>
      <c r="S621" s="2"/>
      <c r="T621" s="2"/>
      <c r="U621" s="2"/>
      <c r="V621" s="2"/>
      <c r="W621" s="2"/>
      <c r="X621" s="2"/>
      <c r="Y621" s="2"/>
      <c r="Z621" s="2"/>
      <c r="AA621" s="2"/>
    </row>
    <row r="622" spans="1:27" ht="15.75" customHeight="1" x14ac:dyDescent="0.3">
      <c r="A622" s="2"/>
      <c r="B622" s="2"/>
      <c r="C622" s="2"/>
      <c r="D622" s="5"/>
      <c r="E622" s="2"/>
      <c r="F622" s="2"/>
      <c r="G622" s="2"/>
      <c r="H622" s="2"/>
      <c r="I622" s="2"/>
      <c r="J622" s="2"/>
      <c r="K622" s="2"/>
      <c r="L622" s="64"/>
      <c r="M622" s="2"/>
      <c r="N622" s="2"/>
      <c r="O622" s="5"/>
      <c r="P622" s="2"/>
      <c r="Q622" s="2"/>
      <c r="R622" s="5"/>
      <c r="S622" s="2"/>
      <c r="T622" s="2"/>
      <c r="U622" s="2"/>
      <c r="V622" s="2"/>
      <c r="W622" s="2"/>
      <c r="X622" s="2"/>
      <c r="Y622" s="2"/>
      <c r="Z622" s="2"/>
      <c r="AA622" s="2"/>
    </row>
    <row r="623" spans="1:27" ht="15.75" customHeight="1" x14ac:dyDescent="0.3">
      <c r="A623" s="2"/>
      <c r="B623" s="2"/>
      <c r="C623" s="2"/>
      <c r="D623" s="5"/>
      <c r="E623" s="2"/>
      <c r="F623" s="2"/>
      <c r="G623" s="2"/>
      <c r="H623" s="2"/>
      <c r="I623" s="2"/>
      <c r="J623" s="2"/>
      <c r="K623" s="2"/>
      <c r="L623" s="64"/>
      <c r="M623" s="2"/>
      <c r="N623" s="2"/>
      <c r="O623" s="5"/>
      <c r="P623" s="2"/>
      <c r="Q623" s="2"/>
      <c r="R623" s="5"/>
      <c r="S623" s="2"/>
      <c r="T623" s="2"/>
      <c r="U623" s="2"/>
      <c r="V623" s="2"/>
      <c r="W623" s="2"/>
      <c r="X623" s="2"/>
      <c r="Y623" s="2"/>
      <c r="Z623" s="2"/>
      <c r="AA623" s="2"/>
    </row>
    <row r="624" spans="1:27" ht="15.75" customHeight="1" x14ac:dyDescent="0.3">
      <c r="A624" s="2"/>
      <c r="B624" s="2"/>
      <c r="C624" s="2"/>
      <c r="D624" s="5"/>
      <c r="E624" s="2"/>
      <c r="F624" s="2"/>
      <c r="G624" s="2"/>
      <c r="H624" s="2"/>
      <c r="I624" s="2"/>
      <c r="J624" s="2"/>
      <c r="K624" s="2"/>
      <c r="L624" s="64"/>
      <c r="M624" s="2"/>
      <c r="N624" s="2"/>
      <c r="O624" s="5"/>
      <c r="P624" s="2"/>
      <c r="Q624" s="2"/>
      <c r="R624" s="5"/>
      <c r="S624" s="2"/>
      <c r="T624" s="2"/>
      <c r="U624" s="2"/>
      <c r="V624" s="2"/>
      <c r="W624" s="2"/>
      <c r="X624" s="2"/>
      <c r="Y624" s="2"/>
      <c r="Z624" s="2"/>
      <c r="AA624" s="2"/>
    </row>
    <row r="625" spans="1:27" ht="15.75" customHeight="1" x14ac:dyDescent="0.3">
      <c r="A625" s="2"/>
      <c r="B625" s="2"/>
      <c r="C625" s="2"/>
      <c r="D625" s="5"/>
      <c r="E625" s="2"/>
      <c r="F625" s="2"/>
      <c r="G625" s="2"/>
      <c r="H625" s="2"/>
      <c r="I625" s="2"/>
      <c r="J625" s="2"/>
      <c r="K625" s="2"/>
      <c r="L625" s="64"/>
      <c r="M625" s="2"/>
      <c r="N625" s="2"/>
      <c r="O625" s="5"/>
      <c r="P625" s="2"/>
      <c r="Q625" s="2"/>
      <c r="R625" s="5"/>
      <c r="S625" s="2"/>
      <c r="T625" s="2"/>
      <c r="U625" s="2"/>
      <c r="V625" s="2"/>
      <c r="W625" s="2"/>
      <c r="X625" s="2"/>
      <c r="Y625" s="2"/>
      <c r="Z625" s="2"/>
      <c r="AA625" s="2"/>
    </row>
    <row r="626" spans="1:27" ht="15.75" customHeight="1" x14ac:dyDescent="0.3">
      <c r="A626" s="2"/>
      <c r="B626" s="2"/>
      <c r="C626" s="2"/>
      <c r="D626" s="5"/>
      <c r="E626" s="2"/>
      <c r="F626" s="2"/>
      <c r="G626" s="2"/>
      <c r="H626" s="2"/>
      <c r="I626" s="2"/>
      <c r="J626" s="2"/>
      <c r="K626" s="2"/>
      <c r="L626" s="64"/>
      <c r="M626" s="2"/>
      <c r="N626" s="2"/>
      <c r="O626" s="5"/>
      <c r="P626" s="2"/>
      <c r="Q626" s="2"/>
      <c r="R626" s="5"/>
      <c r="S626" s="2"/>
      <c r="T626" s="2"/>
      <c r="U626" s="2"/>
      <c r="V626" s="2"/>
      <c r="W626" s="2"/>
      <c r="X626" s="2"/>
      <c r="Y626" s="2"/>
      <c r="Z626" s="2"/>
      <c r="AA626" s="2"/>
    </row>
    <row r="627" spans="1:27" ht="15.75" customHeight="1" x14ac:dyDescent="0.3">
      <c r="A627" s="2"/>
      <c r="B627" s="2"/>
      <c r="C627" s="2"/>
      <c r="D627" s="5"/>
      <c r="E627" s="2"/>
      <c r="F627" s="2"/>
      <c r="G627" s="2"/>
      <c r="H627" s="2"/>
      <c r="I627" s="2"/>
      <c r="J627" s="2"/>
      <c r="K627" s="2"/>
      <c r="L627" s="64"/>
      <c r="M627" s="2"/>
      <c r="N627" s="2"/>
      <c r="O627" s="5"/>
      <c r="P627" s="2"/>
      <c r="Q627" s="2"/>
      <c r="R627" s="5"/>
      <c r="S627" s="2"/>
      <c r="T627" s="2"/>
      <c r="U627" s="2"/>
      <c r="V627" s="2"/>
      <c r="W627" s="2"/>
      <c r="X627" s="2"/>
      <c r="Y627" s="2"/>
      <c r="Z627" s="2"/>
      <c r="AA627" s="2"/>
    </row>
    <row r="628" spans="1:27" ht="15.75" customHeight="1" x14ac:dyDescent="0.3">
      <c r="A628" s="2"/>
      <c r="B628" s="2"/>
      <c r="C628" s="2"/>
      <c r="D628" s="5"/>
      <c r="E628" s="2"/>
      <c r="F628" s="2"/>
      <c r="G628" s="2"/>
      <c r="H628" s="2"/>
      <c r="I628" s="2"/>
      <c r="J628" s="2"/>
      <c r="K628" s="2"/>
      <c r="L628" s="64"/>
      <c r="M628" s="2"/>
      <c r="N628" s="2"/>
      <c r="O628" s="5"/>
      <c r="P628" s="2"/>
      <c r="Q628" s="2"/>
      <c r="R628" s="5"/>
      <c r="S628" s="2"/>
      <c r="T628" s="2"/>
      <c r="U628" s="2"/>
      <c r="V628" s="2"/>
      <c r="W628" s="2"/>
      <c r="X628" s="2"/>
      <c r="Y628" s="2"/>
      <c r="Z628" s="2"/>
      <c r="AA628" s="2"/>
    </row>
    <row r="629" spans="1:27" ht="15.75" customHeight="1" x14ac:dyDescent="0.3">
      <c r="A629" s="2"/>
      <c r="B629" s="2"/>
      <c r="C629" s="2"/>
      <c r="D629" s="5"/>
      <c r="E629" s="2"/>
      <c r="F629" s="2"/>
      <c r="G629" s="2"/>
      <c r="H629" s="2"/>
      <c r="I629" s="2"/>
      <c r="J629" s="2"/>
      <c r="K629" s="2"/>
      <c r="L629" s="64"/>
      <c r="M629" s="2"/>
      <c r="N629" s="2"/>
      <c r="O629" s="5"/>
      <c r="P629" s="2"/>
      <c r="Q629" s="2"/>
      <c r="R629" s="5"/>
      <c r="S629" s="2"/>
      <c r="T629" s="2"/>
      <c r="U629" s="2"/>
      <c r="V629" s="2"/>
      <c r="W629" s="2"/>
      <c r="X629" s="2"/>
      <c r="Y629" s="2"/>
      <c r="Z629" s="2"/>
      <c r="AA629" s="2"/>
    </row>
    <row r="630" spans="1:27" ht="15.75" customHeight="1" x14ac:dyDescent="0.3">
      <c r="A630" s="2"/>
      <c r="B630" s="2"/>
      <c r="C630" s="2"/>
      <c r="D630" s="5"/>
      <c r="E630" s="2"/>
      <c r="F630" s="2"/>
      <c r="G630" s="2"/>
      <c r="H630" s="2"/>
      <c r="I630" s="2"/>
      <c r="J630" s="2"/>
      <c r="K630" s="2"/>
      <c r="L630" s="64"/>
      <c r="M630" s="2"/>
      <c r="N630" s="2"/>
      <c r="O630" s="5"/>
      <c r="P630" s="2"/>
      <c r="Q630" s="2"/>
      <c r="R630" s="5"/>
      <c r="S630" s="2"/>
      <c r="T630" s="2"/>
      <c r="U630" s="2"/>
      <c r="V630" s="2"/>
      <c r="W630" s="2"/>
      <c r="X630" s="2"/>
      <c r="Y630" s="2"/>
      <c r="Z630" s="2"/>
      <c r="AA630" s="2"/>
    </row>
    <row r="631" spans="1:27" ht="15.75" customHeight="1" x14ac:dyDescent="0.3">
      <c r="A631" s="2"/>
      <c r="B631" s="2"/>
      <c r="C631" s="2"/>
      <c r="D631" s="5"/>
      <c r="E631" s="2"/>
      <c r="F631" s="2"/>
      <c r="G631" s="2"/>
      <c r="H631" s="2"/>
      <c r="I631" s="2"/>
      <c r="J631" s="2"/>
      <c r="K631" s="2"/>
      <c r="L631" s="64"/>
      <c r="M631" s="2"/>
      <c r="N631" s="2"/>
      <c r="O631" s="5"/>
      <c r="P631" s="2"/>
      <c r="Q631" s="2"/>
      <c r="R631" s="5"/>
      <c r="S631" s="2"/>
      <c r="T631" s="2"/>
      <c r="U631" s="2"/>
      <c r="V631" s="2"/>
      <c r="W631" s="2"/>
      <c r="X631" s="2"/>
      <c r="Y631" s="2"/>
      <c r="Z631" s="2"/>
      <c r="AA631" s="2"/>
    </row>
    <row r="632" spans="1:27" ht="15.75" customHeight="1" x14ac:dyDescent="0.3">
      <c r="A632" s="2"/>
      <c r="B632" s="2"/>
      <c r="C632" s="2"/>
      <c r="D632" s="5"/>
      <c r="E632" s="2"/>
      <c r="F632" s="2"/>
      <c r="G632" s="2"/>
      <c r="H632" s="2"/>
      <c r="I632" s="2"/>
      <c r="J632" s="2"/>
      <c r="K632" s="2"/>
      <c r="L632" s="64"/>
      <c r="M632" s="2"/>
      <c r="N632" s="2"/>
      <c r="O632" s="5"/>
      <c r="P632" s="2"/>
      <c r="Q632" s="2"/>
      <c r="R632" s="5"/>
      <c r="S632" s="2"/>
      <c r="T632" s="2"/>
      <c r="U632" s="2"/>
      <c r="V632" s="2"/>
      <c r="W632" s="2"/>
      <c r="X632" s="2"/>
      <c r="Y632" s="2"/>
      <c r="Z632" s="2"/>
      <c r="AA632" s="2"/>
    </row>
    <row r="633" spans="1:27" ht="15.75" customHeight="1" x14ac:dyDescent="0.3">
      <c r="A633" s="2"/>
      <c r="B633" s="2"/>
      <c r="C633" s="2"/>
      <c r="D633" s="5"/>
      <c r="E633" s="2"/>
      <c r="F633" s="2"/>
      <c r="G633" s="2"/>
      <c r="H633" s="2"/>
      <c r="I633" s="2"/>
      <c r="J633" s="2"/>
      <c r="K633" s="2"/>
      <c r="L633" s="64"/>
      <c r="M633" s="2"/>
      <c r="N633" s="2"/>
      <c r="O633" s="5"/>
      <c r="P633" s="2"/>
      <c r="Q633" s="2"/>
      <c r="R633" s="5"/>
      <c r="S633" s="2"/>
      <c r="T633" s="2"/>
      <c r="U633" s="2"/>
      <c r="V633" s="2"/>
      <c r="W633" s="2"/>
      <c r="X633" s="2"/>
      <c r="Y633" s="2"/>
      <c r="Z633" s="2"/>
      <c r="AA633" s="2"/>
    </row>
    <row r="634" spans="1:27" ht="15.75" customHeight="1" x14ac:dyDescent="0.3">
      <c r="A634" s="2"/>
      <c r="B634" s="2"/>
      <c r="C634" s="2"/>
      <c r="D634" s="5"/>
      <c r="E634" s="2"/>
      <c r="F634" s="2"/>
      <c r="G634" s="2"/>
      <c r="H634" s="2"/>
      <c r="I634" s="2"/>
      <c r="J634" s="2"/>
      <c r="K634" s="2"/>
      <c r="L634" s="64"/>
      <c r="M634" s="2"/>
      <c r="N634" s="2"/>
      <c r="O634" s="5"/>
      <c r="P634" s="2"/>
      <c r="Q634" s="2"/>
      <c r="R634" s="5"/>
      <c r="S634" s="2"/>
      <c r="T634" s="2"/>
      <c r="U634" s="2"/>
      <c r="V634" s="2"/>
      <c r="W634" s="2"/>
      <c r="X634" s="2"/>
      <c r="Y634" s="2"/>
      <c r="Z634" s="2"/>
      <c r="AA634" s="2"/>
    </row>
    <row r="635" spans="1:27" ht="15.75" customHeight="1" x14ac:dyDescent="0.3">
      <c r="A635" s="2"/>
      <c r="B635" s="2"/>
      <c r="C635" s="2"/>
      <c r="D635" s="5"/>
      <c r="E635" s="2"/>
      <c r="F635" s="2"/>
      <c r="G635" s="2"/>
      <c r="H635" s="2"/>
      <c r="I635" s="2"/>
      <c r="J635" s="2"/>
      <c r="K635" s="2"/>
      <c r="L635" s="64"/>
      <c r="M635" s="2"/>
      <c r="N635" s="2"/>
      <c r="O635" s="5"/>
      <c r="P635" s="2"/>
      <c r="Q635" s="2"/>
      <c r="R635" s="5"/>
      <c r="S635" s="2"/>
      <c r="T635" s="2"/>
      <c r="U635" s="2"/>
      <c r="V635" s="2"/>
      <c r="W635" s="2"/>
      <c r="X635" s="2"/>
      <c r="Y635" s="2"/>
      <c r="Z635" s="2"/>
      <c r="AA635" s="2"/>
    </row>
    <row r="636" spans="1:27" ht="15.75" customHeight="1" x14ac:dyDescent="0.3">
      <c r="A636" s="2"/>
      <c r="B636" s="2"/>
      <c r="C636" s="2"/>
      <c r="D636" s="5"/>
      <c r="E636" s="2"/>
      <c r="F636" s="2"/>
      <c r="G636" s="2"/>
      <c r="H636" s="2"/>
      <c r="I636" s="2"/>
      <c r="J636" s="2"/>
      <c r="K636" s="2"/>
      <c r="L636" s="64"/>
      <c r="M636" s="2"/>
      <c r="N636" s="2"/>
      <c r="O636" s="5"/>
      <c r="P636" s="2"/>
      <c r="Q636" s="2"/>
      <c r="R636" s="5"/>
      <c r="S636" s="2"/>
      <c r="T636" s="2"/>
      <c r="U636" s="2"/>
      <c r="V636" s="2"/>
      <c r="W636" s="2"/>
      <c r="X636" s="2"/>
      <c r="Y636" s="2"/>
      <c r="Z636" s="2"/>
      <c r="AA636" s="2"/>
    </row>
    <row r="637" spans="1:27" ht="15.75" customHeight="1" x14ac:dyDescent="0.3">
      <c r="A637" s="2"/>
      <c r="B637" s="2"/>
      <c r="C637" s="2"/>
      <c r="D637" s="5"/>
      <c r="E637" s="2"/>
      <c r="F637" s="2"/>
      <c r="G637" s="2"/>
      <c r="H637" s="2"/>
      <c r="I637" s="2"/>
      <c r="J637" s="2"/>
      <c r="K637" s="2"/>
      <c r="L637" s="64"/>
      <c r="M637" s="2"/>
      <c r="N637" s="2"/>
      <c r="O637" s="5"/>
      <c r="P637" s="2"/>
      <c r="Q637" s="2"/>
      <c r="R637" s="5"/>
      <c r="S637" s="2"/>
      <c r="T637" s="2"/>
      <c r="U637" s="2"/>
      <c r="V637" s="2"/>
      <c r="W637" s="2"/>
      <c r="X637" s="2"/>
      <c r="Y637" s="2"/>
      <c r="Z637" s="2"/>
      <c r="AA637" s="2"/>
    </row>
    <row r="638" spans="1:27" ht="15.75" customHeight="1" x14ac:dyDescent="0.3">
      <c r="A638" s="2"/>
      <c r="B638" s="2"/>
      <c r="C638" s="2"/>
      <c r="D638" s="5"/>
      <c r="E638" s="2"/>
      <c r="F638" s="2"/>
      <c r="G638" s="2"/>
      <c r="H638" s="2"/>
      <c r="I638" s="2"/>
      <c r="J638" s="2"/>
      <c r="K638" s="2"/>
      <c r="L638" s="64"/>
      <c r="M638" s="2"/>
      <c r="N638" s="2"/>
      <c r="O638" s="5"/>
      <c r="P638" s="2"/>
      <c r="Q638" s="2"/>
      <c r="R638" s="5"/>
      <c r="S638" s="2"/>
      <c r="T638" s="2"/>
      <c r="U638" s="2"/>
      <c r="V638" s="2"/>
      <c r="W638" s="2"/>
      <c r="X638" s="2"/>
      <c r="Y638" s="2"/>
      <c r="Z638" s="2"/>
      <c r="AA638" s="2"/>
    </row>
    <row r="639" spans="1:27" ht="15.75" customHeight="1" x14ac:dyDescent="0.3">
      <c r="A639" s="2"/>
      <c r="B639" s="2"/>
      <c r="C639" s="2"/>
      <c r="D639" s="5"/>
      <c r="E639" s="2"/>
      <c r="F639" s="2"/>
      <c r="G639" s="2"/>
      <c r="H639" s="2"/>
      <c r="I639" s="2"/>
      <c r="J639" s="2"/>
      <c r="K639" s="2"/>
      <c r="L639" s="64"/>
      <c r="M639" s="2"/>
      <c r="N639" s="2"/>
      <c r="O639" s="5"/>
      <c r="P639" s="2"/>
      <c r="Q639" s="2"/>
      <c r="R639" s="5"/>
      <c r="S639" s="2"/>
      <c r="T639" s="2"/>
      <c r="U639" s="2"/>
      <c r="V639" s="2"/>
      <c r="W639" s="2"/>
      <c r="X639" s="2"/>
      <c r="Y639" s="2"/>
      <c r="Z639" s="2"/>
      <c r="AA639" s="2"/>
    </row>
    <row r="640" spans="1:27" ht="15.75" customHeight="1" x14ac:dyDescent="0.3">
      <c r="A640" s="2"/>
      <c r="B640" s="2"/>
      <c r="C640" s="2"/>
      <c r="D640" s="5"/>
      <c r="E640" s="2"/>
      <c r="F640" s="2"/>
      <c r="G640" s="2"/>
      <c r="H640" s="2"/>
      <c r="I640" s="2"/>
      <c r="J640" s="2"/>
      <c r="K640" s="2"/>
      <c r="L640" s="64"/>
      <c r="M640" s="2"/>
      <c r="N640" s="2"/>
      <c r="O640" s="5"/>
      <c r="P640" s="2"/>
      <c r="Q640" s="2"/>
      <c r="R640" s="5"/>
      <c r="S640" s="2"/>
      <c r="T640" s="2"/>
      <c r="U640" s="2"/>
      <c r="V640" s="2"/>
      <c r="W640" s="2"/>
      <c r="X640" s="2"/>
      <c r="Y640" s="2"/>
      <c r="Z640" s="2"/>
      <c r="AA640" s="2"/>
    </row>
    <row r="641" spans="1:27" ht="15.75" customHeight="1" x14ac:dyDescent="0.3">
      <c r="A641" s="2"/>
      <c r="B641" s="2"/>
      <c r="C641" s="2"/>
      <c r="D641" s="5"/>
      <c r="E641" s="2"/>
      <c r="F641" s="2"/>
      <c r="G641" s="2"/>
      <c r="H641" s="2"/>
      <c r="I641" s="2"/>
      <c r="J641" s="2"/>
      <c r="K641" s="2"/>
      <c r="L641" s="64"/>
      <c r="M641" s="2"/>
      <c r="N641" s="2"/>
      <c r="O641" s="5"/>
      <c r="P641" s="2"/>
      <c r="Q641" s="2"/>
      <c r="R641" s="5"/>
      <c r="S641" s="2"/>
      <c r="T641" s="2"/>
      <c r="U641" s="2"/>
      <c r="V641" s="2"/>
      <c r="W641" s="2"/>
      <c r="X641" s="2"/>
      <c r="Y641" s="2"/>
      <c r="Z641" s="2"/>
      <c r="AA641" s="2"/>
    </row>
    <row r="642" spans="1:27" ht="15.75" customHeight="1" x14ac:dyDescent="0.3">
      <c r="A642" s="2"/>
      <c r="B642" s="2"/>
      <c r="C642" s="2"/>
      <c r="D642" s="5"/>
      <c r="E642" s="2"/>
      <c r="F642" s="2"/>
      <c r="G642" s="2"/>
      <c r="H642" s="2"/>
      <c r="I642" s="2"/>
      <c r="J642" s="2"/>
      <c r="K642" s="2"/>
      <c r="L642" s="64"/>
      <c r="M642" s="2"/>
      <c r="N642" s="2"/>
      <c r="O642" s="5"/>
      <c r="P642" s="2"/>
      <c r="Q642" s="2"/>
      <c r="R642" s="5"/>
      <c r="S642" s="2"/>
      <c r="T642" s="2"/>
      <c r="U642" s="2"/>
      <c r="V642" s="2"/>
      <c r="W642" s="2"/>
      <c r="X642" s="2"/>
      <c r="Y642" s="2"/>
      <c r="Z642" s="2"/>
      <c r="AA642" s="2"/>
    </row>
    <row r="643" spans="1:27" ht="15.75" customHeight="1" x14ac:dyDescent="0.3">
      <c r="A643" s="2"/>
      <c r="B643" s="2"/>
      <c r="C643" s="2"/>
      <c r="D643" s="5"/>
      <c r="E643" s="2"/>
      <c r="F643" s="2"/>
      <c r="G643" s="2"/>
      <c r="H643" s="2"/>
      <c r="I643" s="2"/>
      <c r="J643" s="2"/>
      <c r="K643" s="2"/>
      <c r="L643" s="64"/>
      <c r="M643" s="2"/>
      <c r="N643" s="2"/>
      <c r="O643" s="5"/>
      <c r="P643" s="2"/>
      <c r="Q643" s="2"/>
      <c r="R643" s="5"/>
      <c r="S643" s="2"/>
      <c r="T643" s="2"/>
      <c r="U643" s="2"/>
      <c r="V643" s="2"/>
      <c r="W643" s="2"/>
      <c r="X643" s="2"/>
      <c r="Y643" s="2"/>
      <c r="Z643" s="2"/>
      <c r="AA643" s="2"/>
    </row>
    <row r="644" spans="1:27" ht="15.75" customHeight="1" x14ac:dyDescent="0.3">
      <c r="A644" s="2"/>
      <c r="B644" s="2"/>
      <c r="C644" s="2"/>
      <c r="D644" s="5"/>
      <c r="E644" s="2"/>
      <c r="F644" s="2"/>
      <c r="G644" s="2"/>
      <c r="H644" s="2"/>
      <c r="I644" s="2"/>
      <c r="J644" s="2"/>
      <c r="K644" s="2"/>
      <c r="L644" s="64"/>
      <c r="M644" s="2"/>
      <c r="N644" s="2"/>
      <c r="O644" s="5"/>
      <c r="P644" s="2"/>
      <c r="Q644" s="2"/>
      <c r="R644" s="5"/>
      <c r="S644" s="2"/>
      <c r="T644" s="2"/>
      <c r="U644" s="2"/>
      <c r="V644" s="2"/>
      <c r="W644" s="2"/>
      <c r="X644" s="2"/>
      <c r="Y644" s="2"/>
      <c r="Z644" s="2"/>
      <c r="AA644" s="2"/>
    </row>
    <row r="645" spans="1:27" ht="15.75" customHeight="1" x14ac:dyDescent="0.3">
      <c r="A645" s="2"/>
      <c r="B645" s="2"/>
      <c r="C645" s="2"/>
      <c r="D645" s="5"/>
      <c r="E645" s="2"/>
      <c r="F645" s="2"/>
      <c r="G645" s="2"/>
      <c r="H645" s="2"/>
      <c r="I645" s="2"/>
      <c r="J645" s="2"/>
      <c r="K645" s="2"/>
      <c r="L645" s="64"/>
      <c r="M645" s="2"/>
      <c r="N645" s="2"/>
      <c r="O645" s="5"/>
      <c r="P645" s="2"/>
      <c r="Q645" s="2"/>
      <c r="R645" s="5"/>
      <c r="S645" s="2"/>
      <c r="T645" s="2"/>
      <c r="U645" s="2"/>
      <c r="V645" s="2"/>
      <c r="W645" s="2"/>
      <c r="X645" s="2"/>
      <c r="Y645" s="2"/>
      <c r="Z645" s="2"/>
      <c r="AA645" s="2"/>
    </row>
    <row r="646" spans="1:27" ht="15.75" customHeight="1" x14ac:dyDescent="0.3">
      <c r="A646" s="2"/>
      <c r="B646" s="2"/>
      <c r="C646" s="2"/>
      <c r="D646" s="5"/>
      <c r="E646" s="2"/>
      <c r="F646" s="2"/>
      <c r="G646" s="2"/>
      <c r="H646" s="2"/>
      <c r="I646" s="2"/>
      <c r="J646" s="2"/>
      <c r="K646" s="2"/>
      <c r="L646" s="64"/>
      <c r="M646" s="2"/>
      <c r="N646" s="2"/>
      <c r="O646" s="5"/>
      <c r="P646" s="2"/>
      <c r="Q646" s="2"/>
      <c r="R646" s="5"/>
      <c r="S646" s="2"/>
      <c r="T646" s="2"/>
      <c r="U646" s="2"/>
      <c r="V646" s="2"/>
      <c r="W646" s="2"/>
      <c r="X646" s="2"/>
      <c r="Y646" s="2"/>
      <c r="Z646" s="2"/>
      <c r="AA646" s="2"/>
    </row>
    <row r="647" spans="1:27" ht="15.75" customHeight="1" x14ac:dyDescent="0.3">
      <c r="A647" s="2"/>
      <c r="B647" s="2"/>
      <c r="C647" s="2"/>
      <c r="D647" s="5"/>
      <c r="E647" s="2"/>
      <c r="F647" s="2"/>
      <c r="G647" s="2"/>
      <c r="H647" s="2"/>
      <c r="I647" s="2"/>
      <c r="J647" s="2"/>
      <c r="K647" s="2"/>
      <c r="L647" s="64"/>
      <c r="M647" s="2"/>
      <c r="N647" s="2"/>
      <c r="O647" s="5"/>
      <c r="P647" s="2"/>
      <c r="Q647" s="2"/>
      <c r="R647" s="5"/>
      <c r="S647" s="2"/>
      <c r="T647" s="2"/>
      <c r="U647" s="2"/>
      <c r="V647" s="2"/>
      <c r="W647" s="2"/>
      <c r="X647" s="2"/>
      <c r="Y647" s="2"/>
      <c r="Z647" s="2"/>
      <c r="AA647" s="2"/>
    </row>
    <row r="648" spans="1:27" ht="15.75" customHeight="1" x14ac:dyDescent="0.3">
      <c r="A648" s="2"/>
      <c r="B648" s="2"/>
      <c r="C648" s="2"/>
      <c r="D648" s="5"/>
      <c r="E648" s="2"/>
      <c r="F648" s="2"/>
      <c r="G648" s="2"/>
      <c r="H648" s="2"/>
      <c r="I648" s="2"/>
      <c r="J648" s="2"/>
      <c r="K648" s="2"/>
      <c r="L648" s="64"/>
      <c r="M648" s="2"/>
      <c r="N648" s="2"/>
      <c r="O648" s="5"/>
      <c r="P648" s="2"/>
      <c r="Q648" s="2"/>
      <c r="R648" s="5"/>
      <c r="S648" s="2"/>
      <c r="T648" s="2"/>
      <c r="U648" s="2"/>
      <c r="V648" s="2"/>
      <c r="W648" s="2"/>
      <c r="X648" s="2"/>
      <c r="Y648" s="2"/>
      <c r="Z648" s="2"/>
      <c r="AA648" s="2"/>
    </row>
    <row r="649" spans="1:27" ht="15.75" customHeight="1" x14ac:dyDescent="0.3">
      <c r="A649" s="2"/>
      <c r="B649" s="2"/>
      <c r="C649" s="2"/>
      <c r="D649" s="5"/>
      <c r="E649" s="2"/>
      <c r="F649" s="2"/>
      <c r="G649" s="2"/>
      <c r="H649" s="2"/>
      <c r="I649" s="2"/>
      <c r="J649" s="2"/>
      <c r="K649" s="2"/>
      <c r="L649" s="64"/>
      <c r="M649" s="2"/>
      <c r="N649" s="2"/>
      <c r="O649" s="5"/>
      <c r="P649" s="2"/>
      <c r="Q649" s="2"/>
      <c r="R649" s="5"/>
      <c r="S649" s="2"/>
      <c r="T649" s="2"/>
      <c r="U649" s="2"/>
      <c r="V649" s="2"/>
      <c r="W649" s="2"/>
      <c r="X649" s="2"/>
      <c r="Y649" s="2"/>
      <c r="Z649" s="2"/>
      <c r="AA649" s="2"/>
    </row>
    <row r="650" spans="1:27" ht="15.75" customHeight="1" x14ac:dyDescent="0.3">
      <c r="A650" s="2"/>
      <c r="B650" s="2"/>
      <c r="C650" s="2"/>
      <c r="D650" s="5"/>
      <c r="E650" s="2"/>
      <c r="F650" s="2"/>
      <c r="G650" s="2"/>
      <c r="H650" s="2"/>
      <c r="I650" s="2"/>
      <c r="J650" s="2"/>
      <c r="K650" s="2"/>
      <c r="L650" s="64"/>
      <c r="M650" s="2"/>
      <c r="N650" s="2"/>
      <c r="O650" s="5"/>
      <c r="P650" s="2"/>
      <c r="Q650" s="2"/>
      <c r="R650" s="5"/>
      <c r="S650" s="2"/>
      <c r="T650" s="2"/>
      <c r="U650" s="2"/>
      <c r="V650" s="2"/>
      <c r="W650" s="2"/>
      <c r="X650" s="2"/>
      <c r="Y650" s="2"/>
      <c r="Z650" s="2"/>
      <c r="AA650" s="2"/>
    </row>
    <row r="651" spans="1:27" ht="15.75" customHeight="1" x14ac:dyDescent="0.3">
      <c r="A651" s="2"/>
      <c r="B651" s="2"/>
      <c r="C651" s="2"/>
      <c r="D651" s="5"/>
      <c r="E651" s="2"/>
      <c r="F651" s="2"/>
      <c r="G651" s="2"/>
      <c r="H651" s="2"/>
      <c r="I651" s="2"/>
      <c r="J651" s="2"/>
      <c r="K651" s="2"/>
      <c r="L651" s="64"/>
      <c r="M651" s="2"/>
      <c r="N651" s="2"/>
      <c r="O651" s="5"/>
      <c r="P651" s="2"/>
      <c r="Q651" s="2"/>
      <c r="R651" s="5"/>
      <c r="S651" s="2"/>
      <c r="T651" s="2"/>
      <c r="U651" s="2"/>
      <c r="V651" s="2"/>
      <c r="W651" s="2"/>
      <c r="X651" s="2"/>
      <c r="Y651" s="2"/>
      <c r="Z651" s="2"/>
      <c r="AA651" s="2"/>
    </row>
    <row r="652" spans="1:27" ht="15.75" customHeight="1" x14ac:dyDescent="0.3">
      <c r="A652" s="2"/>
      <c r="B652" s="2"/>
      <c r="C652" s="2"/>
      <c r="D652" s="5"/>
      <c r="E652" s="2"/>
      <c r="F652" s="2"/>
      <c r="G652" s="2"/>
      <c r="H652" s="2"/>
      <c r="I652" s="2"/>
      <c r="J652" s="2"/>
      <c r="K652" s="2"/>
      <c r="L652" s="64"/>
      <c r="M652" s="2"/>
      <c r="N652" s="2"/>
      <c r="O652" s="5"/>
      <c r="P652" s="2"/>
      <c r="Q652" s="2"/>
      <c r="R652" s="5"/>
      <c r="S652" s="2"/>
      <c r="T652" s="2"/>
      <c r="U652" s="2"/>
      <c r="V652" s="2"/>
      <c r="W652" s="2"/>
      <c r="X652" s="2"/>
      <c r="Y652" s="2"/>
      <c r="Z652" s="2"/>
      <c r="AA652" s="2"/>
    </row>
    <row r="653" spans="1:27" ht="15.75" customHeight="1" x14ac:dyDescent="0.3">
      <c r="A653" s="2"/>
      <c r="B653" s="2"/>
      <c r="C653" s="2"/>
      <c r="D653" s="5"/>
      <c r="E653" s="2"/>
      <c r="F653" s="2"/>
      <c r="G653" s="2"/>
      <c r="H653" s="2"/>
      <c r="I653" s="2"/>
      <c r="J653" s="2"/>
      <c r="K653" s="2"/>
      <c r="L653" s="64"/>
      <c r="M653" s="2"/>
      <c r="N653" s="2"/>
      <c r="O653" s="5"/>
      <c r="P653" s="2"/>
      <c r="Q653" s="2"/>
      <c r="R653" s="5"/>
      <c r="S653" s="2"/>
      <c r="T653" s="2"/>
      <c r="U653" s="2"/>
      <c r="V653" s="2"/>
      <c r="W653" s="2"/>
      <c r="X653" s="2"/>
      <c r="Y653" s="2"/>
      <c r="Z653" s="2"/>
      <c r="AA653" s="2"/>
    </row>
    <row r="654" spans="1:27" ht="15.75" customHeight="1" x14ac:dyDescent="0.3">
      <c r="A654" s="2"/>
      <c r="B654" s="2"/>
      <c r="C654" s="2"/>
      <c r="D654" s="5"/>
      <c r="E654" s="2"/>
      <c r="F654" s="2"/>
      <c r="G654" s="2"/>
      <c r="H654" s="2"/>
      <c r="I654" s="2"/>
      <c r="J654" s="2"/>
      <c r="K654" s="2"/>
      <c r="L654" s="64"/>
      <c r="M654" s="2"/>
      <c r="N654" s="2"/>
      <c r="O654" s="5"/>
      <c r="P654" s="2"/>
      <c r="Q654" s="2"/>
      <c r="R654" s="5"/>
      <c r="S654" s="2"/>
      <c r="T654" s="2"/>
      <c r="U654" s="2"/>
      <c r="V654" s="2"/>
      <c r="W654" s="2"/>
      <c r="X654" s="2"/>
      <c r="Y654" s="2"/>
      <c r="Z654" s="2"/>
      <c r="AA654" s="2"/>
    </row>
    <row r="655" spans="1:27" ht="15.75" customHeight="1" x14ac:dyDescent="0.3">
      <c r="A655" s="2"/>
      <c r="B655" s="2"/>
      <c r="C655" s="2"/>
      <c r="D655" s="5"/>
      <c r="E655" s="2"/>
      <c r="F655" s="2"/>
      <c r="G655" s="2"/>
      <c r="H655" s="2"/>
      <c r="I655" s="2"/>
      <c r="J655" s="2"/>
      <c r="K655" s="2"/>
      <c r="L655" s="64"/>
      <c r="M655" s="2"/>
      <c r="N655" s="2"/>
      <c r="O655" s="5"/>
      <c r="P655" s="2"/>
      <c r="Q655" s="2"/>
      <c r="R655" s="5"/>
      <c r="S655" s="2"/>
      <c r="T655" s="2"/>
      <c r="U655" s="2"/>
      <c r="V655" s="2"/>
      <c r="W655" s="2"/>
      <c r="X655" s="2"/>
      <c r="Y655" s="2"/>
      <c r="Z655" s="2"/>
      <c r="AA655" s="2"/>
    </row>
    <row r="656" spans="1:27" ht="15.75" customHeight="1" x14ac:dyDescent="0.3">
      <c r="A656" s="2"/>
      <c r="B656" s="2"/>
      <c r="C656" s="2"/>
      <c r="D656" s="5"/>
      <c r="E656" s="2"/>
      <c r="F656" s="2"/>
      <c r="G656" s="2"/>
      <c r="H656" s="2"/>
      <c r="I656" s="2"/>
      <c r="J656" s="2"/>
      <c r="K656" s="2"/>
      <c r="L656" s="64"/>
      <c r="M656" s="2"/>
      <c r="N656" s="2"/>
      <c r="O656" s="5"/>
      <c r="P656" s="2"/>
      <c r="Q656" s="2"/>
      <c r="R656" s="5"/>
      <c r="S656" s="2"/>
      <c r="T656" s="2"/>
      <c r="U656" s="2"/>
      <c r="V656" s="2"/>
      <c r="W656" s="2"/>
      <c r="X656" s="2"/>
      <c r="Y656" s="2"/>
      <c r="Z656" s="2"/>
      <c r="AA656" s="2"/>
    </row>
    <row r="657" spans="1:27" ht="15.75" customHeight="1" x14ac:dyDescent="0.3">
      <c r="A657" s="2"/>
      <c r="B657" s="2"/>
      <c r="C657" s="2"/>
      <c r="D657" s="5"/>
      <c r="E657" s="2"/>
      <c r="F657" s="2"/>
      <c r="G657" s="2"/>
      <c r="H657" s="2"/>
      <c r="I657" s="2"/>
      <c r="J657" s="2"/>
      <c r="K657" s="2"/>
      <c r="L657" s="64"/>
      <c r="M657" s="2"/>
      <c r="N657" s="2"/>
      <c r="O657" s="5"/>
      <c r="P657" s="2"/>
      <c r="Q657" s="2"/>
      <c r="R657" s="5"/>
      <c r="S657" s="2"/>
      <c r="T657" s="2"/>
      <c r="U657" s="2"/>
      <c r="V657" s="2"/>
      <c r="W657" s="2"/>
      <c r="X657" s="2"/>
      <c r="Y657" s="2"/>
      <c r="Z657" s="2"/>
      <c r="AA657" s="2"/>
    </row>
    <row r="658" spans="1:27" ht="15.75" customHeight="1" x14ac:dyDescent="0.3">
      <c r="A658" s="2"/>
      <c r="B658" s="2"/>
      <c r="C658" s="2"/>
      <c r="D658" s="5"/>
      <c r="E658" s="2"/>
      <c r="F658" s="2"/>
      <c r="G658" s="2"/>
      <c r="H658" s="2"/>
      <c r="I658" s="2"/>
      <c r="J658" s="2"/>
      <c r="K658" s="2"/>
      <c r="L658" s="64"/>
      <c r="M658" s="2"/>
      <c r="N658" s="2"/>
      <c r="O658" s="5"/>
      <c r="P658" s="2"/>
      <c r="Q658" s="2"/>
      <c r="R658" s="5"/>
      <c r="S658" s="2"/>
      <c r="T658" s="2"/>
      <c r="U658" s="2"/>
      <c r="V658" s="2"/>
      <c r="W658" s="2"/>
      <c r="X658" s="2"/>
      <c r="Y658" s="2"/>
      <c r="Z658" s="2"/>
      <c r="AA658" s="2"/>
    </row>
    <row r="659" spans="1:27" ht="15.75" customHeight="1" x14ac:dyDescent="0.3">
      <c r="A659" s="2"/>
      <c r="B659" s="2"/>
      <c r="C659" s="2"/>
      <c r="D659" s="5"/>
      <c r="E659" s="2"/>
      <c r="F659" s="2"/>
      <c r="G659" s="2"/>
      <c r="H659" s="2"/>
      <c r="I659" s="2"/>
      <c r="J659" s="2"/>
      <c r="K659" s="2"/>
      <c r="L659" s="64"/>
      <c r="M659" s="2"/>
      <c r="N659" s="2"/>
      <c r="O659" s="5"/>
      <c r="P659" s="2"/>
      <c r="Q659" s="2"/>
      <c r="R659" s="5"/>
      <c r="S659" s="2"/>
      <c r="T659" s="2"/>
      <c r="U659" s="2"/>
      <c r="V659" s="2"/>
      <c r="W659" s="2"/>
      <c r="X659" s="2"/>
      <c r="Y659" s="2"/>
      <c r="Z659" s="2"/>
      <c r="AA659" s="2"/>
    </row>
    <row r="660" spans="1:27" ht="15.75" customHeight="1" x14ac:dyDescent="0.3">
      <c r="A660" s="2"/>
      <c r="B660" s="2"/>
      <c r="C660" s="2"/>
      <c r="D660" s="5"/>
      <c r="E660" s="2"/>
      <c r="F660" s="2"/>
      <c r="G660" s="2"/>
      <c r="H660" s="2"/>
      <c r="I660" s="2"/>
      <c r="J660" s="2"/>
      <c r="K660" s="2"/>
      <c r="L660" s="64"/>
      <c r="M660" s="2"/>
      <c r="N660" s="2"/>
      <c r="O660" s="5"/>
      <c r="P660" s="2"/>
      <c r="Q660" s="2"/>
      <c r="R660" s="5"/>
      <c r="S660" s="2"/>
      <c r="T660" s="2"/>
      <c r="U660" s="2"/>
      <c r="V660" s="2"/>
      <c r="W660" s="2"/>
      <c r="X660" s="2"/>
      <c r="Y660" s="2"/>
      <c r="Z660" s="2"/>
      <c r="AA660" s="2"/>
    </row>
    <row r="661" spans="1:27" ht="15.75" customHeight="1" x14ac:dyDescent="0.3">
      <c r="A661" s="2"/>
      <c r="B661" s="2"/>
      <c r="C661" s="2"/>
      <c r="D661" s="5"/>
      <c r="E661" s="2"/>
      <c r="F661" s="2"/>
      <c r="G661" s="2"/>
      <c r="H661" s="2"/>
      <c r="I661" s="2"/>
      <c r="J661" s="2"/>
      <c r="K661" s="2"/>
      <c r="L661" s="64"/>
      <c r="M661" s="2"/>
      <c r="N661" s="2"/>
      <c r="O661" s="5"/>
      <c r="P661" s="2"/>
      <c r="Q661" s="2"/>
      <c r="R661" s="5"/>
      <c r="S661" s="2"/>
      <c r="T661" s="2"/>
      <c r="U661" s="2"/>
      <c r="V661" s="2"/>
      <c r="W661" s="2"/>
      <c r="X661" s="2"/>
      <c r="Y661" s="2"/>
      <c r="Z661" s="2"/>
      <c r="AA661" s="2"/>
    </row>
    <row r="662" spans="1:27" ht="15.75" customHeight="1" x14ac:dyDescent="0.3">
      <c r="A662" s="2"/>
      <c r="B662" s="2"/>
      <c r="C662" s="2"/>
      <c r="D662" s="5"/>
      <c r="E662" s="2"/>
      <c r="F662" s="2"/>
      <c r="G662" s="2"/>
      <c r="H662" s="2"/>
      <c r="I662" s="2"/>
      <c r="J662" s="2"/>
      <c r="K662" s="2"/>
      <c r="L662" s="64"/>
      <c r="M662" s="2"/>
      <c r="N662" s="2"/>
      <c r="O662" s="5"/>
      <c r="P662" s="2"/>
      <c r="Q662" s="2"/>
      <c r="R662" s="5"/>
      <c r="S662" s="2"/>
      <c r="T662" s="2"/>
      <c r="U662" s="2"/>
      <c r="V662" s="2"/>
      <c r="W662" s="2"/>
      <c r="X662" s="2"/>
      <c r="Y662" s="2"/>
      <c r="Z662" s="2"/>
      <c r="AA662" s="2"/>
    </row>
    <row r="663" spans="1:27" ht="15.75" customHeight="1" x14ac:dyDescent="0.3">
      <c r="A663" s="2"/>
      <c r="B663" s="2"/>
      <c r="C663" s="2"/>
      <c r="D663" s="5"/>
      <c r="E663" s="2"/>
      <c r="F663" s="2"/>
      <c r="G663" s="2"/>
      <c r="H663" s="2"/>
      <c r="I663" s="2"/>
      <c r="J663" s="2"/>
      <c r="K663" s="2"/>
      <c r="L663" s="64"/>
      <c r="M663" s="2"/>
      <c r="N663" s="2"/>
      <c r="O663" s="5"/>
      <c r="P663" s="2"/>
      <c r="Q663" s="2"/>
      <c r="R663" s="5"/>
      <c r="S663" s="2"/>
      <c r="T663" s="2"/>
      <c r="U663" s="2"/>
      <c r="V663" s="2"/>
      <c r="W663" s="2"/>
      <c r="X663" s="2"/>
      <c r="Y663" s="2"/>
      <c r="Z663" s="2"/>
      <c r="AA663" s="2"/>
    </row>
    <row r="664" spans="1:27" ht="15.75" customHeight="1" x14ac:dyDescent="0.3">
      <c r="A664" s="2"/>
      <c r="B664" s="2"/>
      <c r="C664" s="2"/>
      <c r="D664" s="5"/>
      <c r="E664" s="2"/>
      <c r="F664" s="2"/>
      <c r="G664" s="2"/>
      <c r="H664" s="2"/>
      <c r="I664" s="2"/>
      <c r="J664" s="2"/>
      <c r="K664" s="2"/>
      <c r="L664" s="64"/>
      <c r="M664" s="2"/>
      <c r="N664" s="2"/>
      <c r="O664" s="5"/>
      <c r="P664" s="2"/>
      <c r="Q664" s="2"/>
      <c r="R664" s="5"/>
      <c r="S664" s="2"/>
      <c r="T664" s="2"/>
      <c r="U664" s="2"/>
      <c r="V664" s="2"/>
      <c r="W664" s="2"/>
      <c r="X664" s="2"/>
      <c r="Y664" s="2"/>
      <c r="Z664" s="2"/>
      <c r="AA664" s="2"/>
    </row>
    <row r="665" spans="1:27" ht="15.75" customHeight="1" x14ac:dyDescent="0.3">
      <c r="A665" s="2"/>
      <c r="B665" s="2"/>
      <c r="C665" s="2"/>
      <c r="D665" s="5"/>
      <c r="E665" s="2"/>
      <c r="F665" s="2"/>
      <c r="G665" s="2"/>
      <c r="H665" s="2"/>
      <c r="I665" s="2"/>
      <c r="J665" s="2"/>
      <c r="K665" s="2"/>
      <c r="L665" s="64"/>
      <c r="M665" s="2"/>
      <c r="N665" s="2"/>
      <c r="O665" s="5"/>
      <c r="P665" s="2"/>
      <c r="Q665" s="2"/>
      <c r="R665" s="5"/>
      <c r="S665" s="2"/>
      <c r="T665" s="2"/>
      <c r="U665" s="2"/>
      <c r="V665" s="2"/>
      <c r="W665" s="2"/>
      <c r="X665" s="2"/>
      <c r="Y665" s="2"/>
      <c r="Z665" s="2"/>
      <c r="AA665" s="2"/>
    </row>
    <row r="666" spans="1:27" ht="15.75" customHeight="1" x14ac:dyDescent="0.3">
      <c r="A666" s="2"/>
      <c r="B666" s="2"/>
      <c r="C666" s="2"/>
      <c r="D666" s="5"/>
      <c r="E666" s="2"/>
      <c r="F666" s="2"/>
      <c r="G666" s="2"/>
      <c r="H666" s="2"/>
      <c r="I666" s="2"/>
      <c r="J666" s="2"/>
      <c r="K666" s="2"/>
      <c r="L666" s="64"/>
      <c r="M666" s="2"/>
      <c r="N666" s="2"/>
      <c r="O666" s="5"/>
      <c r="P666" s="2"/>
      <c r="Q666" s="2"/>
      <c r="R666" s="5"/>
      <c r="S666" s="2"/>
      <c r="T666" s="2"/>
      <c r="U666" s="2"/>
      <c r="V666" s="2"/>
      <c r="W666" s="2"/>
      <c r="X666" s="2"/>
      <c r="Y666" s="2"/>
      <c r="Z666" s="2"/>
      <c r="AA666" s="2"/>
    </row>
    <row r="667" spans="1:27" ht="15.75" customHeight="1" x14ac:dyDescent="0.3">
      <c r="A667" s="2"/>
      <c r="B667" s="2"/>
      <c r="C667" s="2"/>
      <c r="D667" s="5"/>
      <c r="E667" s="2"/>
      <c r="F667" s="2"/>
      <c r="G667" s="2"/>
      <c r="H667" s="2"/>
      <c r="I667" s="2"/>
      <c r="J667" s="2"/>
      <c r="K667" s="2"/>
      <c r="L667" s="64"/>
      <c r="M667" s="2"/>
      <c r="N667" s="2"/>
      <c r="O667" s="5"/>
      <c r="P667" s="2"/>
      <c r="Q667" s="2"/>
      <c r="R667" s="5"/>
      <c r="S667" s="2"/>
      <c r="T667" s="2"/>
      <c r="U667" s="2"/>
      <c r="V667" s="2"/>
      <c r="W667" s="2"/>
      <c r="X667" s="2"/>
      <c r="Y667" s="2"/>
      <c r="Z667" s="2"/>
      <c r="AA667" s="2"/>
    </row>
    <row r="668" spans="1:27" ht="15.75" customHeight="1" x14ac:dyDescent="0.3">
      <c r="A668" s="2"/>
      <c r="B668" s="2"/>
      <c r="C668" s="2"/>
      <c r="D668" s="5"/>
      <c r="E668" s="2"/>
      <c r="F668" s="2"/>
      <c r="G668" s="2"/>
      <c r="H668" s="2"/>
      <c r="I668" s="2"/>
      <c r="J668" s="2"/>
      <c r="K668" s="2"/>
      <c r="L668" s="64"/>
      <c r="M668" s="2"/>
      <c r="N668" s="2"/>
      <c r="O668" s="5"/>
      <c r="P668" s="2"/>
      <c r="Q668" s="2"/>
      <c r="R668" s="5"/>
      <c r="S668" s="2"/>
      <c r="T668" s="2"/>
      <c r="U668" s="2"/>
      <c r="V668" s="2"/>
      <c r="W668" s="2"/>
      <c r="X668" s="2"/>
      <c r="Y668" s="2"/>
      <c r="Z668" s="2"/>
      <c r="AA668" s="2"/>
    </row>
    <row r="669" spans="1:27" ht="15.75" customHeight="1" x14ac:dyDescent="0.3">
      <c r="A669" s="2"/>
      <c r="B669" s="2"/>
      <c r="C669" s="2"/>
      <c r="D669" s="5"/>
      <c r="E669" s="2"/>
      <c r="F669" s="2"/>
      <c r="G669" s="2"/>
      <c r="H669" s="2"/>
      <c r="I669" s="2"/>
      <c r="J669" s="2"/>
      <c r="K669" s="2"/>
      <c r="L669" s="64"/>
      <c r="M669" s="2"/>
      <c r="N669" s="2"/>
      <c r="O669" s="5"/>
      <c r="P669" s="2"/>
      <c r="Q669" s="2"/>
      <c r="R669" s="5"/>
      <c r="S669" s="2"/>
      <c r="T669" s="2"/>
      <c r="U669" s="2"/>
      <c r="V669" s="2"/>
      <c r="W669" s="2"/>
      <c r="X669" s="2"/>
      <c r="Y669" s="2"/>
      <c r="Z669" s="2"/>
      <c r="AA669" s="2"/>
    </row>
    <row r="670" spans="1:27" ht="15.75" customHeight="1" x14ac:dyDescent="0.3">
      <c r="A670" s="2"/>
      <c r="B670" s="2"/>
      <c r="C670" s="2"/>
      <c r="D670" s="5"/>
      <c r="E670" s="2"/>
      <c r="F670" s="2"/>
      <c r="G670" s="2"/>
      <c r="H670" s="2"/>
      <c r="I670" s="2"/>
      <c r="J670" s="2"/>
      <c r="K670" s="2"/>
      <c r="L670" s="64"/>
      <c r="M670" s="2"/>
      <c r="N670" s="2"/>
      <c r="O670" s="5"/>
      <c r="P670" s="2"/>
      <c r="Q670" s="2"/>
      <c r="R670" s="5"/>
      <c r="S670" s="2"/>
      <c r="T670" s="2"/>
      <c r="U670" s="2"/>
      <c r="V670" s="2"/>
      <c r="W670" s="2"/>
      <c r="X670" s="2"/>
      <c r="Y670" s="2"/>
      <c r="Z670" s="2"/>
      <c r="AA670" s="2"/>
    </row>
    <row r="671" spans="1:27" ht="15.75" customHeight="1" x14ac:dyDescent="0.3">
      <c r="A671" s="2"/>
      <c r="B671" s="2"/>
      <c r="C671" s="2"/>
      <c r="D671" s="5"/>
      <c r="E671" s="2"/>
      <c r="F671" s="2"/>
      <c r="G671" s="2"/>
      <c r="H671" s="2"/>
      <c r="I671" s="2"/>
      <c r="J671" s="2"/>
      <c r="K671" s="2"/>
      <c r="L671" s="64"/>
      <c r="M671" s="2"/>
      <c r="N671" s="2"/>
      <c r="O671" s="5"/>
      <c r="P671" s="2"/>
      <c r="Q671" s="2"/>
      <c r="R671" s="5"/>
      <c r="S671" s="2"/>
      <c r="T671" s="2"/>
      <c r="U671" s="2"/>
      <c r="V671" s="2"/>
      <c r="W671" s="2"/>
      <c r="X671" s="2"/>
      <c r="Y671" s="2"/>
      <c r="Z671" s="2"/>
      <c r="AA671" s="2"/>
    </row>
    <row r="672" spans="1:27" ht="15.75" customHeight="1" x14ac:dyDescent="0.3">
      <c r="A672" s="2"/>
      <c r="B672" s="2"/>
      <c r="C672" s="2"/>
      <c r="D672" s="5"/>
      <c r="E672" s="2"/>
      <c r="F672" s="2"/>
      <c r="G672" s="2"/>
      <c r="H672" s="2"/>
      <c r="I672" s="2"/>
      <c r="J672" s="2"/>
      <c r="K672" s="2"/>
      <c r="L672" s="64"/>
      <c r="M672" s="2"/>
      <c r="N672" s="2"/>
      <c r="O672" s="5"/>
      <c r="P672" s="2"/>
      <c r="Q672" s="2"/>
      <c r="R672" s="5"/>
      <c r="S672" s="2"/>
      <c r="T672" s="2"/>
      <c r="U672" s="2"/>
      <c r="V672" s="2"/>
      <c r="W672" s="2"/>
      <c r="X672" s="2"/>
      <c r="Y672" s="2"/>
      <c r="Z672" s="2"/>
      <c r="AA672" s="2"/>
    </row>
    <row r="673" spans="1:27" ht="15.75" customHeight="1" x14ac:dyDescent="0.3">
      <c r="A673" s="2"/>
      <c r="B673" s="2"/>
      <c r="C673" s="2"/>
      <c r="D673" s="5"/>
      <c r="E673" s="2"/>
      <c r="F673" s="2"/>
      <c r="G673" s="2"/>
      <c r="H673" s="2"/>
      <c r="I673" s="2"/>
      <c r="J673" s="2"/>
      <c r="K673" s="2"/>
      <c r="L673" s="64"/>
      <c r="M673" s="2"/>
      <c r="N673" s="2"/>
      <c r="O673" s="5"/>
      <c r="P673" s="2"/>
      <c r="Q673" s="2"/>
      <c r="R673" s="5"/>
      <c r="S673" s="2"/>
      <c r="T673" s="2"/>
      <c r="U673" s="2"/>
      <c r="V673" s="2"/>
      <c r="W673" s="2"/>
      <c r="X673" s="2"/>
      <c r="Y673" s="2"/>
      <c r="Z673" s="2"/>
      <c r="AA673" s="2"/>
    </row>
    <row r="674" spans="1:27" ht="15.75" customHeight="1" x14ac:dyDescent="0.3">
      <c r="A674" s="2"/>
      <c r="B674" s="2"/>
      <c r="C674" s="2"/>
      <c r="D674" s="5"/>
      <c r="E674" s="2"/>
      <c r="F674" s="2"/>
      <c r="G674" s="2"/>
      <c r="H674" s="2"/>
      <c r="I674" s="2"/>
      <c r="J674" s="2"/>
      <c r="K674" s="2"/>
      <c r="L674" s="64"/>
      <c r="M674" s="2"/>
      <c r="N674" s="2"/>
      <c r="O674" s="5"/>
      <c r="P674" s="2"/>
      <c r="Q674" s="2"/>
      <c r="R674" s="5"/>
      <c r="S674" s="2"/>
      <c r="T674" s="2"/>
      <c r="U674" s="2"/>
      <c r="V674" s="2"/>
      <c r="W674" s="2"/>
      <c r="X674" s="2"/>
      <c r="Y674" s="2"/>
      <c r="Z674" s="2"/>
      <c r="AA674" s="2"/>
    </row>
    <row r="675" spans="1:27" ht="15.75" customHeight="1" x14ac:dyDescent="0.3">
      <c r="A675" s="2"/>
      <c r="B675" s="2"/>
      <c r="C675" s="2"/>
      <c r="D675" s="5"/>
      <c r="E675" s="2"/>
      <c r="F675" s="2"/>
      <c r="G675" s="2"/>
      <c r="H675" s="2"/>
      <c r="I675" s="2"/>
      <c r="J675" s="2"/>
      <c r="K675" s="2"/>
      <c r="L675" s="64"/>
      <c r="M675" s="2"/>
      <c r="N675" s="2"/>
      <c r="O675" s="5"/>
      <c r="P675" s="2"/>
      <c r="Q675" s="2"/>
      <c r="R675" s="5"/>
      <c r="S675" s="2"/>
      <c r="T675" s="2"/>
      <c r="U675" s="2"/>
      <c r="V675" s="2"/>
      <c r="W675" s="2"/>
      <c r="X675" s="2"/>
      <c r="Y675" s="2"/>
      <c r="Z675" s="2"/>
      <c r="AA675" s="2"/>
    </row>
    <row r="676" spans="1:27" ht="15.75" customHeight="1" x14ac:dyDescent="0.3">
      <c r="A676" s="2"/>
      <c r="B676" s="2"/>
      <c r="C676" s="2"/>
      <c r="D676" s="5"/>
      <c r="E676" s="2"/>
      <c r="F676" s="2"/>
      <c r="G676" s="2"/>
      <c r="H676" s="2"/>
      <c r="I676" s="2"/>
      <c r="J676" s="2"/>
      <c r="K676" s="2"/>
      <c r="L676" s="64"/>
      <c r="M676" s="2"/>
      <c r="N676" s="2"/>
      <c r="O676" s="5"/>
      <c r="P676" s="2"/>
      <c r="Q676" s="2"/>
      <c r="R676" s="5"/>
      <c r="S676" s="2"/>
      <c r="T676" s="2"/>
      <c r="U676" s="2"/>
      <c r="V676" s="2"/>
      <c r="W676" s="2"/>
      <c r="X676" s="2"/>
      <c r="Y676" s="2"/>
      <c r="Z676" s="2"/>
      <c r="AA676" s="2"/>
    </row>
    <row r="677" spans="1:27" ht="15.75" customHeight="1" x14ac:dyDescent="0.3">
      <c r="A677" s="2"/>
      <c r="B677" s="2"/>
      <c r="C677" s="2"/>
      <c r="D677" s="5"/>
      <c r="E677" s="2"/>
      <c r="F677" s="2"/>
      <c r="G677" s="2"/>
      <c r="H677" s="2"/>
      <c r="I677" s="2"/>
      <c r="J677" s="2"/>
      <c r="K677" s="2"/>
      <c r="L677" s="64"/>
      <c r="M677" s="2"/>
      <c r="N677" s="2"/>
      <c r="O677" s="5"/>
      <c r="P677" s="2"/>
      <c r="Q677" s="2"/>
      <c r="R677" s="5"/>
      <c r="S677" s="2"/>
      <c r="T677" s="2"/>
      <c r="U677" s="2"/>
      <c r="V677" s="2"/>
      <c r="W677" s="2"/>
      <c r="X677" s="2"/>
      <c r="Y677" s="2"/>
      <c r="Z677" s="2"/>
      <c r="AA677" s="2"/>
    </row>
    <row r="678" spans="1:27" ht="15.75" customHeight="1" x14ac:dyDescent="0.3">
      <c r="A678" s="2"/>
      <c r="B678" s="2"/>
      <c r="C678" s="2"/>
      <c r="D678" s="5"/>
      <c r="E678" s="2"/>
      <c r="F678" s="2"/>
      <c r="G678" s="2"/>
      <c r="H678" s="2"/>
      <c r="I678" s="2"/>
      <c r="J678" s="2"/>
      <c r="K678" s="2"/>
      <c r="L678" s="64"/>
      <c r="M678" s="2"/>
      <c r="N678" s="2"/>
      <c r="O678" s="5"/>
      <c r="P678" s="2"/>
      <c r="Q678" s="2"/>
      <c r="R678" s="5"/>
      <c r="S678" s="2"/>
      <c r="T678" s="2"/>
      <c r="U678" s="2"/>
      <c r="V678" s="2"/>
      <c r="W678" s="2"/>
      <c r="X678" s="2"/>
      <c r="Y678" s="2"/>
      <c r="Z678" s="2"/>
      <c r="AA678" s="2"/>
    </row>
    <row r="679" spans="1:27" ht="15.75" customHeight="1" x14ac:dyDescent="0.3">
      <c r="A679" s="2"/>
      <c r="B679" s="2"/>
      <c r="C679" s="2"/>
      <c r="D679" s="5"/>
      <c r="E679" s="2"/>
      <c r="F679" s="2"/>
      <c r="G679" s="2"/>
      <c r="H679" s="2"/>
      <c r="I679" s="2"/>
      <c r="J679" s="2"/>
      <c r="K679" s="2"/>
      <c r="L679" s="64"/>
      <c r="M679" s="2"/>
      <c r="N679" s="2"/>
      <c r="O679" s="5"/>
      <c r="P679" s="2"/>
      <c r="Q679" s="2"/>
      <c r="R679" s="5"/>
      <c r="S679" s="2"/>
      <c r="T679" s="2"/>
      <c r="U679" s="2"/>
      <c r="V679" s="2"/>
      <c r="W679" s="2"/>
      <c r="X679" s="2"/>
      <c r="Y679" s="2"/>
      <c r="Z679" s="2"/>
      <c r="AA679" s="2"/>
    </row>
    <row r="680" spans="1:27" ht="15.75" customHeight="1" x14ac:dyDescent="0.3">
      <c r="A680" s="2"/>
      <c r="B680" s="2"/>
      <c r="C680" s="2"/>
      <c r="D680" s="5"/>
      <c r="E680" s="2"/>
      <c r="F680" s="2"/>
      <c r="G680" s="2"/>
      <c r="H680" s="2"/>
      <c r="I680" s="2"/>
      <c r="J680" s="2"/>
      <c r="K680" s="2"/>
      <c r="L680" s="64"/>
      <c r="M680" s="2"/>
      <c r="N680" s="2"/>
      <c r="O680" s="5"/>
      <c r="P680" s="2"/>
      <c r="Q680" s="2"/>
      <c r="R680" s="5"/>
      <c r="S680" s="2"/>
      <c r="T680" s="2"/>
      <c r="U680" s="2"/>
      <c r="V680" s="2"/>
      <c r="W680" s="2"/>
      <c r="X680" s="2"/>
      <c r="Y680" s="2"/>
      <c r="Z680" s="2"/>
      <c r="AA680" s="2"/>
    </row>
    <row r="681" spans="1:27" ht="15.75" customHeight="1" x14ac:dyDescent="0.3">
      <c r="A681" s="2"/>
      <c r="B681" s="2"/>
      <c r="C681" s="2"/>
      <c r="D681" s="5"/>
      <c r="E681" s="2"/>
      <c r="F681" s="2"/>
      <c r="G681" s="2"/>
      <c r="H681" s="2"/>
      <c r="I681" s="2"/>
      <c r="J681" s="2"/>
      <c r="K681" s="2"/>
      <c r="L681" s="64"/>
      <c r="M681" s="2"/>
      <c r="N681" s="2"/>
      <c r="O681" s="5"/>
      <c r="P681" s="2"/>
      <c r="Q681" s="2"/>
      <c r="R681" s="5"/>
      <c r="S681" s="2"/>
      <c r="T681" s="2"/>
      <c r="U681" s="2"/>
      <c r="V681" s="2"/>
      <c r="W681" s="2"/>
      <c r="X681" s="2"/>
      <c r="Y681" s="2"/>
      <c r="Z681" s="2"/>
      <c r="AA681" s="2"/>
    </row>
    <row r="682" spans="1:27" ht="15.75" customHeight="1" x14ac:dyDescent="0.3">
      <c r="A682" s="2"/>
      <c r="B682" s="2"/>
      <c r="C682" s="2"/>
      <c r="D682" s="5"/>
      <c r="E682" s="2"/>
      <c r="F682" s="2"/>
      <c r="G682" s="2"/>
      <c r="H682" s="2"/>
      <c r="I682" s="2"/>
      <c r="J682" s="2"/>
      <c r="K682" s="2"/>
      <c r="L682" s="64"/>
      <c r="M682" s="2"/>
      <c r="N682" s="2"/>
      <c r="O682" s="5"/>
      <c r="P682" s="2"/>
      <c r="Q682" s="2"/>
      <c r="R682" s="5"/>
      <c r="S682" s="2"/>
      <c r="T682" s="2"/>
      <c r="U682" s="2"/>
      <c r="V682" s="2"/>
      <c r="W682" s="2"/>
      <c r="X682" s="2"/>
      <c r="Y682" s="2"/>
      <c r="Z682" s="2"/>
      <c r="AA682" s="2"/>
    </row>
    <row r="683" spans="1:27" ht="15.75" customHeight="1" x14ac:dyDescent="0.3">
      <c r="A683" s="2"/>
      <c r="B683" s="2"/>
      <c r="C683" s="2"/>
      <c r="D683" s="5"/>
      <c r="E683" s="2"/>
      <c r="F683" s="2"/>
      <c r="G683" s="2"/>
      <c r="H683" s="2"/>
      <c r="I683" s="2"/>
      <c r="J683" s="2"/>
      <c r="K683" s="2"/>
      <c r="L683" s="64"/>
      <c r="M683" s="2"/>
      <c r="N683" s="2"/>
      <c r="O683" s="5"/>
      <c r="P683" s="2"/>
      <c r="Q683" s="2"/>
      <c r="R683" s="5"/>
      <c r="S683" s="2"/>
      <c r="T683" s="2"/>
      <c r="U683" s="2"/>
      <c r="V683" s="2"/>
      <c r="W683" s="2"/>
      <c r="X683" s="2"/>
      <c r="Y683" s="2"/>
      <c r="Z683" s="2"/>
      <c r="AA683" s="2"/>
    </row>
    <row r="684" spans="1:27" ht="15.75" customHeight="1" x14ac:dyDescent="0.3">
      <c r="A684" s="2"/>
      <c r="B684" s="2"/>
      <c r="C684" s="2"/>
      <c r="D684" s="5"/>
      <c r="E684" s="2"/>
      <c r="F684" s="2"/>
      <c r="G684" s="2"/>
      <c r="H684" s="2"/>
      <c r="I684" s="2"/>
      <c r="J684" s="2"/>
      <c r="K684" s="2"/>
      <c r="L684" s="64"/>
      <c r="M684" s="2"/>
      <c r="N684" s="2"/>
      <c r="O684" s="5"/>
      <c r="P684" s="2"/>
      <c r="Q684" s="2"/>
      <c r="R684" s="5"/>
      <c r="S684" s="2"/>
      <c r="T684" s="2"/>
      <c r="U684" s="2"/>
      <c r="V684" s="2"/>
      <c r="W684" s="2"/>
      <c r="X684" s="2"/>
      <c r="Y684" s="2"/>
      <c r="Z684" s="2"/>
      <c r="AA684" s="2"/>
    </row>
    <row r="685" spans="1:27" ht="15.75" customHeight="1" x14ac:dyDescent="0.3">
      <c r="A685" s="2"/>
      <c r="B685" s="2"/>
      <c r="C685" s="2"/>
      <c r="D685" s="5"/>
      <c r="E685" s="2"/>
      <c r="F685" s="2"/>
      <c r="G685" s="2"/>
      <c r="H685" s="2"/>
      <c r="I685" s="2"/>
      <c r="J685" s="2"/>
      <c r="K685" s="2"/>
      <c r="L685" s="64"/>
      <c r="M685" s="2"/>
      <c r="N685" s="2"/>
      <c r="O685" s="5"/>
      <c r="P685" s="2"/>
      <c r="Q685" s="2"/>
      <c r="R685" s="5"/>
      <c r="S685" s="2"/>
      <c r="T685" s="2"/>
      <c r="U685" s="2"/>
      <c r="V685" s="2"/>
      <c r="W685" s="2"/>
      <c r="X685" s="2"/>
      <c r="Y685" s="2"/>
      <c r="Z685" s="2"/>
      <c r="AA685" s="2"/>
    </row>
    <row r="686" spans="1:27" ht="15.75" customHeight="1" x14ac:dyDescent="0.3">
      <c r="A686" s="2"/>
      <c r="B686" s="2"/>
      <c r="C686" s="2"/>
      <c r="D686" s="5"/>
      <c r="E686" s="2"/>
      <c r="F686" s="2"/>
      <c r="G686" s="2"/>
      <c r="H686" s="2"/>
      <c r="I686" s="2"/>
      <c r="J686" s="2"/>
      <c r="K686" s="2"/>
      <c r="L686" s="64"/>
      <c r="M686" s="2"/>
      <c r="N686" s="2"/>
      <c r="O686" s="5"/>
      <c r="P686" s="2"/>
      <c r="Q686" s="2"/>
      <c r="R686" s="5"/>
      <c r="S686" s="2"/>
      <c r="T686" s="2"/>
      <c r="U686" s="2"/>
      <c r="V686" s="2"/>
      <c r="W686" s="2"/>
      <c r="X686" s="2"/>
      <c r="Y686" s="2"/>
      <c r="Z686" s="2"/>
      <c r="AA686" s="2"/>
    </row>
    <row r="687" spans="1:27" ht="15.75" customHeight="1" x14ac:dyDescent="0.3">
      <c r="A687" s="2"/>
      <c r="B687" s="2"/>
      <c r="C687" s="2"/>
      <c r="D687" s="5"/>
      <c r="E687" s="2"/>
      <c r="F687" s="2"/>
      <c r="G687" s="2"/>
      <c r="H687" s="2"/>
      <c r="I687" s="2"/>
      <c r="J687" s="2"/>
      <c r="K687" s="2"/>
      <c r="L687" s="64"/>
      <c r="M687" s="2"/>
      <c r="N687" s="2"/>
      <c r="O687" s="5"/>
      <c r="P687" s="2"/>
      <c r="Q687" s="2"/>
      <c r="R687" s="5"/>
      <c r="S687" s="2"/>
      <c r="T687" s="2"/>
      <c r="U687" s="2"/>
      <c r="V687" s="2"/>
      <c r="W687" s="2"/>
      <c r="X687" s="2"/>
      <c r="Y687" s="2"/>
      <c r="Z687" s="2"/>
      <c r="AA687" s="2"/>
    </row>
    <row r="688" spans="1:27" ht="15.75" customHeight="1" x14ac:dyDescent="0.3">
      <c r="A688" s="2"/>
      <c r="B688" s="2"/>
      <c r="C688" s="2"/>
      <c r="D688" s="5"/>
      <c r="E688" s="2"/>
      <c r="F688" s="2"/>
      <c r="G688" s="2"/>
      <c r="H688" s="2"/>
      <c r="I688" s="2"/>
      <c r="J688" s="2"/>
      <c r="K688" s="2"/>
      <c r="L688" s="64"/>
      <c r="M688" s="2"/>
      <c r="N688" s="2"/>
      <c r="O688" s="5"/>
      <c r="P688" s="2"/>
      <c r="Q688" s="2"/>
      <c r="R688" s="5"/>
      <c r="S688" s="2"/>
      <c r="T688" s="2"/>
      <c r="U688" s="2"/>
      <c r="V688" s="2"/>
      <c r="W688" s="2"/>
      <c r="X688" s="2"/>
      <c r="Y688" s="2"/>
      <c r="Z688" s="2"/>
      <c r="AA688" s="2"/>
    </row>
    <row r="689" spans="1:27" ht="15.75" customHeight="1" x14ac:dyDescent="0.3">
      <c r="A689" s="2"/>
      <c r="B689" s="2"/>
      <c r="C689" s="2"/>
      <c r="D689" s="5"/>
      <c r="E689" s="2"/>
      <c r="F689" s="2"/>
      <c r="G689" s="2"/>
      <c r="H689" s="2"/>
      <c r="I689" s="2"/>
      <c r="J689" s="2"/>
      <c r="K689" s="2"/>
      <c r="L689" s="64"/>
      <c r="M689" s="2"/>
      <c r="N689" s="2"/>
      <c r="O689" s="5"/>
      <c r="P689" s="2"/>
      <c r="Q689" s="2"/>
      <c r="R689" s="5"/>
      <c r="S689" s="2"/>
      <c r="T689" s="2"/>
      <c r="U689" s="2"/>
      <c r="V689" s="2"/>
      <c r="W689" s="2"/>
      <c r="X689" s="2"/>
      <c r="Y689" s="2"/>
      <c r="Z689" s="2"/>
      <c r="AA689" s="2"/>
    </row>
    <row r="690" spans="1:27" ht="15.75" customHeight="1" x14ac:dyDescent="0.3">
      <c r="A690" s="2"/>
      <c r="B690" s="2"/>
      <c r="C690" s="2"/>
      <c r="D690" s="5"/>
      <c r="E690" s="2"/>
      <c r="F690" s="2"/>
      <c r="G690" s="2"/>
      <c r="H690" s="2"/>
      <c r="I690" s="2"/>
      <c r="J690" s="2"/>
      <c r="K690" s="2"/>
      <c r="L690" s="64"/>
      <c r="M690" s="2"/>
      <c r="N690" s="2"/>
      <c r="O690" s="5"/>
      <c r="P690" s="2"/>
      <c r="Q690" s="2"/>
      <c r="R690" s="5"/>
      <c r="S690" s="2"/>
      <c r="T690" s="2"/>
      <c r="U690" s="2"/>
      <c r="V690" s="2"/>
      <c r="W690" s="2"/>
      <c r="X690" s="2"/>
      <c r="Y690" s="2"/>
      <c r="Z690" s="2"/>
      <c r="AA690" s="2"/>
    </row>
    <row r="691" spans="1:27" ht="15.75" customHeight="1" x14ac:dyDescent="0.3">
      <c r="A691" s="2"/>
      <c r="B691" s="2"/>
      <c r="C691" s="2"/>
      <c r="D691" s="5"/>
      <c r="E691" s="2"/>
      <c r="F691" s="2"/>
      <c r="G691" s="2"/>
      <c r="H691" s="2"/>
      <c r="I691" s="2"/>
      <c r="J691" s="2"/>
      <c r="K691" s="2"/>
      <c r="L691" s="64"/>
      <c r="M691" s="2"/>
      <c r="N691" s="2"/>
      <c r="O691" s="5"/>
      <c r="P691" s="2"/>
      <c r="Q691" s="2"/>
      <c r="R691" s="5"/>
      <c r="S691" s="2"/>
      <c r="T691" s="2"/>
      <c r="U691" s="2"/>
      <c r="V691" s="2"/>
      <c r="W691" s="2"/>
      <c r="X691" s="2"/>
      <c r="Y691" s="2"/>
      <c r="Z691" s="2"/>
      <c r="AA691" s="2"/>
    </row>
    <row r="692" spans="1:27" ht="15.75" customHeight="1" x14ac:dyDescent="0.3">
      <c r="A692" s="2"/>
      <c r="B692" s="2"/>
      <c r="C692" s="2"/>
      <c r="D692" s="5"/>
      <c r="E692" s="2"/>
      <c r="F692" s="2"/>
      <c r="G692" s="2"/>
      <c r="H692" s="2"/>
      <c r="I692" s="2"/>
      <c r="J692" s="2"/>
      <c r="K692" s="2"/>
      <c r="L692" s="64"/>
      <c r="M692" s="2"/>
      <c r="N692" s="2"/>
      <c r="O692" s="5"/>
      <c r="P692" s="2"/>
      <c r="Q692" s="2"/>
      <c r="R692" s="5"/>
      <c r="S692" s="2"/>
      <c r="T692" s="2"/>
      <c r="U692" s="2"/>
      <c r="V692" s="2"/>
      <c r="W692" s="2"/>
      <c r="X692" s="2"/>
      <c r="Y692" s="2"/>
      <c r="Z692" s="2"/>
      <c r="AA692" s="2"/>
    </row>
    <row r="693" spans="1:27" ht="15.75" customHeight="1" x14ac:dyDescent="0.3">
      <c r="A693" s="2"/>
      <c r="B693" s="2"/>
      <c r="C693" s="2"/>
      <c r="D693" s="5"/>
      <c r="E693" s="2"/>
      <c r="F693" s="2"/>
      <c r="G693" s="2"/>
      <c r="H693" s="2"/>
      <c r="I693" s="2"/>
      <c r="J693" s="2"/>
      <c r="K693" s="2"/>
      <c r="L693" s="64"/>
      <c r="M693" s="2"/>
      <c r="N693" s="2"/>
      <c r="O693" s="5"/>
      <c r="P693" s="2"/>
      <c r="Q693" s="2"/>
      <c r="R693" s="5"/>
      <c r="S693" s="2"/>
      <c r="T693" s="2"/>
      <c r="U693" s="2"/>
      <c r="V693" s="2"/>
      <c r="W693" s="2"/>
      <c r="X693" s="2"/>
      <c r="Y693" s="2"/>
      <c r="Z693" s="2"/>
      <c r="AA693" s="2"/>
    </row>
    <row r="694" spans="1:27" ht="15.75" customHeight="1" x14ac:dyDescent="0.3">
      <c r="A694" s="2"/>
      <c r="B694" s="2"/>
      <c r="C694" s="2"/>
      <c r="D694" s="5"/>
      <c r="E694" s="2"/>
      <c r="F694" s="2"/>
      <c r="G694" s="2"/>
      <c r="H694" s="2"/>
      <c r="I694" s="2"/>
      <c r="J694" s="2"/>
      <c r="K694" s="2"/>
      <c r="L694" s="64"/>
      <c r="M694" s="2"/>
      <c r="N694" s="2"/>
      <c r="O694" s="5"/>
      <c r="P694" s="2"/>
      <c r="Q694" s="2"/>
      <c r="R694" s="5"/>
      <c r="S694" s="2"/>
      <c r="T694" s="2"/>
      <c r="U694" s="2"/>
      <c r="V694" s="2"/>
      <c r="W694" s="2"/>
      <c r="X694" s="2"/>
      <c r="Y694" s="2"/>
      <c r="Z694" s="2"/>
      <c r="AA694" s="2"/>
    </row>
    <row r="695" spans="1:27" ht="15.75" customHeight="1" x14ac:dyDescent="0.3">
      <c r="A695" s="2"/>
      <c r="B695" s="2"/>
      <c r="C695" s="2"/>
      <c r="D695" s="5"/>
      <c r="E695" s="2"/>
      <c r="F695" s="2"/>
      <c r="G695" s="2"/>
      <c r="H695" s="2"/>
      <c r="I695" s="2"/>
      <c r="J695" s="2"/>
      <c r="K695" s="2"/>
      <c r="L695" s="64"/>
      <c r="M695" s="2"/>
      <c r="N695" s="2"/>
      <c r="O695" s="5"/>
      <c r="P695" s="2"/>
      <c r="Q695" s="2"/>
      <c r="R695" s="5"/>
      <c r="S695" s="2"/>
      <c r="T695" s="2"/>
      <c r="U695" s="2"/>
      <c r="V695" s="2"/>
      <c r="W695" s="2"/>
      <c r="X695" s="2"/>
      <c r="Y695" s="2"/>
      <c r="Z695" s="2"/>
      <c r="AA695" s="2"/>
    </row>
    <row r="696" spans="1:27" ht="15.75" customHeight="1" x14ac:dyDescent="0.3">
      <c r="A696" s="2"/>
      <c r="B696" s="2"/>
      <c r="C696" s="2"/>
      <c r="D696" s="5"/>
      <c r="E696" s="2"/>
      <c r="F696" s="2"/>
      <c r="G696" s="2"/>
      <c r="H696" s="2"/>
      <c r="I696" s="2"/>
      <c r="J696" s="2"/>
      <c r="K696" s="2"/>
      <c r="L696" s="64"/>
      <c r="M696" s="2"/>
      <c r="N696" s="2"/>
      <c r="O696" s="5"/>
      <c r="P696" s="2"/>
      <c r="Q696" s="2"/>
      <c r="R696" s="5"/>
      <c r="S696" s="2"/>
      <c r="T696" s="2"/>
      <c r="U696" s="2"/>
      <c r="V696" s="2"/>
      <c r="W696" s="2"/>
      <c r="X696" s="2"/>
      <c r="Y696" s="2"/>
      <c r="Z696" s="2"/>
      <c r="AA696" s="2"/>
    </row>
    <row r="697" spans="1:27" ht="15.75" customHeight="1" x14ac:dyDescent="0.3">
      <c r="A697" s="2"/>
      <c r="B697" s="2"/>
      <c r="C697" s="2"/>
      <c r="D697" s="5"/>
      <c r="E697" s="2"/>
      <c r="F697" s="2"/>
      <c r="G697" s="2"/>
      <c r="H697" s="2"/>
      <c r="I697" s="2"/>
      <c r="J697" s="2"/>
      <c r="K697" s="2"/>
      <c r="L697" s="64"/>
      <c r="M697" s="2"/>
      <c r="N697" s="2"/>
      <c r="O697" s="5"/>
      <c r="P697" s="2"/>
      <c r="Q697" s="2"/>
      <c r="R697" s="5"/>
      <c r="S697" s="2"/>
      <c r="T697" s="2"/>
      <c r="U697" s="2"/>
      <c r="V697" s="2"/>
      <c r="W697" s="2"/>
      <c r="X697" s="2"/>
      <c r="Y697" s="2"/>
      <c r="Z697" s="2"/>
      <c r="AA697" s="2"/>
    </row>
    <row r="698" spans="1:27" ht="15.75" customHeight="1" x14ac:dyDescent="0.3">
      <c r="A698" s="2"/>
      <c r="B698" s="2"/>
      <c r="C698" s="2"/>
      <c r="D698" s="5"/>
      <c r="E698" s="2"/>
      <c r="F698" s="2"/>
      <c r="G698" s="2"/>
      <c r="H698" s="2"/>
      <c r="I698" s="2"/>
      <c r="J698" s="2"/>
      <c r="K698" s="2"/>
      <c r="L698" s="64"/>
      <c r="M698" s="2"/>
      <c r="N698" s="2"/>
      <c r="O698" s="5"/>
      <c r="P698" s="2"/>
      <c r="Q698" s="2"/>
      <c r="R698" s="5"/>
      <c r="S698" s="2"/>
      <c r="T698" s="2"/>
      <c r="U698" s="2"/>
      <c r="V698" s="2"/>
      <c r="W698" s="2"/>
      <c r="X698" s="2"/>
      <c r="Y698" s="2"/>
      <c r="Z698" s="2"/>
      <c r="AA698" s="2"/>
    </row>
    <row r="699" spans="1:27" ht="15.75" customHeight="1" x14ac:dyDescent="0.3">
      <c r="A699" s="2"/>
      <c r="B699" s="2"/>
      <c r="C699" s="2"/>
      <c r="D699" s="5"/>
      <c r="E699" s="2"/>
      <c r="F699" s="2"/>
      <c r="G699" s="2"/>
      <c r="H699" s="2"/>
      <c r="I699" s="2"/>
      <c r="J699" s="2"/>
      <c r="K699" s="2"/>
      <c r="L699" s="64"/>
      <c r="M699" s="2"/>
      <c r="N699" s="2"/>
      <c r="O699" s="5"/>
      <c r="P699" s="2"/>
      <c r="Q699" s="2"/>
      <c r="R699" s="5"/>
      <c r="S699" s="2"/>
      <c r="T699" s="2"/>
      <c r="U699" s="2"/>
      <c r="V699" s="2"/>
      <c r="W699" s="2"/>
      <c r="X699" s="2"/>
      <c r="Y699" s="2"/>
      <c r="Z699" s="2"/>
      <c r="AA699" s="2"/>
    </row>
    <row r="700" spans="1:27" ht="15.75" customHeight="1" x14ac:dyDescent="0.3">
      <c r="A700" s="2"/>
      <c r="B700" s="2"/>
      <c r="C700" s="2"/>
      <c r="D700" s="5"/>
      <c r="E700" s="2"/>
      <c r="F700" s="2"/>
      <c r="G700" s="2"/>
      <c r="H700" s="2"/>
      <c r="I700" s="2"/>
      <c r="J700" s="2"/>
      <c r="K700" s="2"/>
      <c r="L700" s="64"/>
      <c r="M700" s="2"/>
      <c r="N700" s="2"/>
      <c r="O700" s="5"/>
      <c r="P700" s="2"/>
      <c r="Q700" s="2"/>
      <c r="R700" s="5"/>
      <c r="S700" s="2"/>
      <c r="T700" s="2"/>
      <c r="U700" s="2"/>
      <c r="V700" s="2"/>
      <c r="W700" s="2"/>
      <c r="X700" s="2"/>
      <c r="Y700" s="2"/>
      <c r="Z700" s="2"/>
      <c r="AA700" s="2"/>
    </row>
    <row r="701" spans="1:27" ht="15.75" customHeight="1" x14ac:dyDescent="0.3">
      <c r="A701" s="2"/>
      <c r="B701" s="2"/>
      <c r="C701" s="2"/>
      <c r="D701" s="5"/>
      <c r="E701" s="2"/>
      <c r="F701" s="2"/>
      <c r="G701" s="2"/>
      <c r="H701" s="2"/>
      <c r="I701" s="2"/>
      <c r="J701" s="2"/>
      <c r="K701" s="2"/>
      <c r="L701" s="64"/>
      <c r="M701" s="2"/>
      <c r="N701" s="2"/>
      <c r="O701" s="5"/>
      <c r="P701" s="2"/>
      <c r="Q701" s="2"/>
      <c r="R701" s="5"/>
      <c r="S701" s="2"/>
      <c r="T701" s="2"/>
      <c r="U701" s="2"/>
      <c r="V701" s="2"/>
      <c r="W701" s="2"/>
      <c r="X701" s="2"/>
      <c r="Y701" s="2"/>
      <c r="Z701" s="2"/>
      <c r="AA701" s="2"/>
    </row>
    <row r="702" spans="1:27" ht="15.75" customHeight="1" x14ac:dyDescent="0.3">
      <c r="A702" s="2"/>
      <c r="B702" s="2"/>
      <c r="C702" s="2"/>
      <c r="D702" s="5"/>
      <c r="E702" s="2"/>
      <c r="F702" s="2"/>
      <c r="G702" s="2"/>
      <c r="H702" s="2"/>
      <c r="I702" s="2"/>
      <c r="J702" s="2"/>
      <c r="K702" s="2"/>
      <c r="L702" s="64"/>
      <c r="M702" s="2"/>
      <c r="N702" s="2"/>
      <c r="O702" s="5"/>
      <c r="P702" s="2"/>
      <c r="Q702" s="2"/>
      <c r="R702" s="5"/>
      <c r="S702" s="2"/>
      <c r="T702" s="2"/>
      <c r="U702" s="2"/>
      <c r="V702" s="2"/>
      <c r="W702" s="2"/>
      <c r="X702" s="2"/>
      <c r="Y702" s="2"/>
      <c r="Z702" s="2"/>
      <c r="AA702" s="2"/>
    </row>
    <row r="703" spans="1:27" ht="15.75" customHeight="1" x14ac:dyDescent="0.3">
      <c r="A703" s="2"/>
      <c r="B703" s="2"/>
      <c r="C703" s="2"/>
      <c r="D703" s="5"/>
      <c r="E703" s="2"/>
      <c r="F703" s="2"/>
      <c r="G703" s="2"/>
      <c r="H703" s="2"/>
      <c r="I703" s="2"/>
      <c r="J703" s="2"/>
      <c r="K703" s="2"/>
      <c r="L703" s="64"/>
      <c r="M703" s="2"/>
      <c r="N703" s="2"/>
      <c r="O703" s="5"/>
      <c r="P703" s="2"/>
      <c r="Q703" s="2"/>
      <c r="R703" s="5"/>
      <c r="S703" s="2"/>
      <c r="T703" s="2"/>
      <c r="U703" s="2"/>
      <c r="V703" s="2"/>
      <c r="W703" s="2"/>
      <c r="X703" s="2"/>
      <c r="Y703" s="2"/>
      <c r="Z703" s="2"/>
      <c r="AA703" s="2"/>
    </row>
    <row r="704" spans="1:27" ht="15.75" customHeight="1" x14ac:dyDescent="0.3">
      <c r="A704" s="2"/>
      <c r="B704" s="2"/>
      <c r="C704" s="2"/>
      <c r="D704" s="5"/>
      <c r="E704" s="2"/>
      <c r="F704" s="2"/>
      <c r="G704" s="2"/>
      <c r="H704" s="2"/>
      <c r="I704" s="2"/>
      <c r="J704" s="2"/>
      <c r="K704" s="2"/>
      <c r="L704" s="64"/>
      <c r="M704" s="2"/>
      <c r="N704" s="2"/>
      <c r="O704" s="5"/>
      <c r="P704" s="2"/>
      <c r="Q704" s="2"/>
      <c r="R704" s="5"/>
      <c r="S704" s="2"/>
      <c r="T704" s="2"/>
      <c r="U704" s="2"/>
      <c r="V704" s="2"/>
      <c r="W704" s="2"/>
      <c r="X704" s="2"/>
      <c r="Y704" s="2"/>
      <c r="Z704" s="2"/>
      <c r="AA704" s="2"/>
    </row>
    <row r="705" spans="1:27" ht="15.75" customHeight="1" x14ac:dyDescent="0.3">
      <c r="A705" s="2"/>
      <c r="B705" s="2"/>
      <c r="C705" s="2"/>
      <c r="D705" s="5"/>
      <c r="E705" s="2"/>
      <c r="F705" s="2"/>
      <c r="G705" s="2"/>
      <c r="H705" s="2"/>
      <c r="I705" s="2"/>
      <c r="J705" s="2"/>
      <c r="K705" s="2"/>
      <c r="L705" s="64"/>
      <c r="M705" s="2"/>
      <c r="N705" s="2"/>
      <c r="O705" s="5"/>
      <c r="P705" s="2"/>
      <c r="Q705" s="2"/>
      <c r="R705" s="5"/>
      <c r="S705" s="2"/>
      <c r="T705" s="2"/>
      <c r="U705" s="2"/>
      <c r="V705" s="2"/>
      <c r="W705" s="2"/>
      <c r="X705" s="2"/>
      <c r="Y705" s="2"/>
      <c r="Z705" s="2"/>
      <c r="AA705" s="2"/>
    </row>
    <row r="706" spans="1:27" ht="15.75" customHeight="1" x14ac:dyDescent="0.3">
      <c r="A706" s="2"/>
      <c r="B706" s="2"/>
      <c r="C706" s="2"/>
      <c r="D706" s="5"/>
      <c r="E706" s="2"/>
      <c r="F706" s="2"/>
      <c r="G706" s="2"/>
      <c r="H706" s="2"/>
      <c r="I706" s="2"/>
      <c r="J706" s="2"/>
      <c r="K706" s="2"/>
      <c r="L706" s="64"/>
      <c r="M706" s="2"/>
      <c r="N706" s="2"/>
      <c r="O706" s="5"/>
      <c r="P706" s="2"/>
      <c r="Q706" s="2"/>
      <c r="R706" s="5"/>
      <c r="S706" s="2"/>
      <c r="T706" s="2"/>
      <c r="U706" s="2"/>
      <c r="V706" s="2"/>
      <c r="W706" s="2"/>
      <c r="X706" s="2"/>
      <c r="Y706" s="2"/>
      <c r="Z706" s="2"/>
      <c r="AA706" s="2"/>
    </row>
    <row r="707" spans="1:27" ht="15.75" customHeight="1" x14ac:dyDescent="0.3">
      <c r="A707" s="2"/>
      <c r="B707" s="2"/>
      <c r="C707" s="2"/>
      <c r="D707" s="5"/>
      <c r="E707" s="2"/>
      <c r="F707" s="2"/>
      <c r="G707" s="2"/>
      <c r="H707" s="2"/>
      <c r="I707" s="2"/>
      <c r="J707" s="2"/>
      <c r="K707" s="2"/>
      <c r="L707" s="64"/>
      <c r="M707" s="2"/>
      <c r="N707" s="2"/>
      <c r="O707" s="5"/>
      <c r="P707" s="2"/>
      <c r="Q707" s="2"/>
      <c r="R707" s="5"/>
      <c r="S707" s="2"/>
      <c r="T707" s="2"/>
      <c r="U707" s="2"/>
      <c r="V707" s="2"/>
      <c r="W707" s="2"/>
      <c r="X707" s="2"/>
      <c r="Y707" s="2"/>
      <c r="Z707" s="2"/>
      <c r="AA707" s="2"/>
    </row>
    <row r="708" spans="1:27" ht="15.75" customHeight="1" x14ac:dyDescent="0.3">
      <c r="A708" s="2"/>
      <c r="B708" s="2"/>
      <c r="C708" s="2"/>
      <c r="D708" s="5"/>
      <c r="E708" s="2"/>
      <c r="F708" s="2"/>
      <c r="G708" s="2"/>
      <c r="H708" s="2"/>
      <c r="I708" s="2"/>
      <c r="J708" s="2"/>
      <c r="K708" s="2"/>
      <c r="L708" s="64"/>
      <c r="M708" s="2"/>
      <c r="N708" s="2"/>
      <c r="O708" s="5"/>
      <c r="P708" s="2"/>
      <c r="Q708" s="2"/>
      <c r="R708" s="5"/>
      <c r="S708" s="2"/>
      <c r="T708" s="2"/>
      <c r="U708" s="2"/>
      <c r="V708" s="2"/>
      <c r="W708" s="2"/>
      <c r="X708" s="2"/>
      <c r="Y708" s="2"/>
      <c r="Z708" s="2"/>
      <c r="AA708" s="2"/>
    </row>
    <row r="709" spans="1:27" ht="15.75" customHeight="1" x14ac:dyDescent="0.3">
      <c r="A709" s="2"/>
      <c r="B709" s="2"/>
      <c r="C709" s="2"/>
      <c r="D709" s="5"/>
      <c r="E709" s="2"/>
      <c r="F709" s="2"/>
      <c r="G709" s="2"/>
      <c r="H709" s="2"/>
      <c r="I709" s="2"/>
      <c r="J709" s="2"/>
      <c r="K709" s="2"/>
      <c r="L709" s="64"/>
      <c r="M709" s="2"/>
      <c r="N709" s="2"/>
      <c r="O709" s="5"/>
      <c r="P709" s="2"/>
      <c r="Q709" s="2"/>
      <c r="R709" s="5"/>
      <c r="S709" s="2"/>
      <c r="T709" s="2"/>
      <c r="U709" s="2"/>
      <c r="V709" s="2"/>
      <c r="W709" s="2"/>
      <c r="X709" s="2"/>
      <c r="Y709" s="2"/>
      <c r="Z709" s="2"/>
      <c r="AA709" s="2"/>
    </row>
    <row r="710" spans="1:27" ht="15.75" customHeight="1" x14ac:dyDescent="0.3">
      <c r="A710" s="2"/>
      <c r="B710" s="2"/>
      <c r="C710" s="2"/>
      <c r="D710" s="5"/>
      <c r="E710" s="2"/>
      <c r="F710" s="2"/>
      <c r="G710" s="2"/>
      <c r="H710" s="2"/>
      <c r="I710" s="2"/>
      <c r="J710" s="2"/>
      <c r="K710" s="2"/>
      <c r="L710" s="64"/>
      <c r="M710" s="2"/>
      <c r="N710" s="2"/>
      <c r="O710" s="5"/>
      <c r="P710" s="2"/>
      <c r="Q710" s="2"/>
      <c r="R710" s="5"/>
      <c r="S710" s="2"/>
      <c r="T710" s="2"/>
      <c r="U710" s="2"/>
      <c r="V710" s="2"/>
      <c r="W710" s="2"/>
      <c r="X710" s="2"/>
      <c r="Y710" s="2"/>
      <c r="Z710" s="2"/>
      <c r="AA710" s="2"/>
    </row>
    <row r="711" spans="1:27" ht="15.75" customHeight="1" x14ac:dyDescent="0.3">
      <c r="A711" s="2"/>
      <c r="B711" s="2"/>
      <c r="C711" s="2"/>
      <c r="D711" s="5"/>
      <c r="E711" s="2"/>
      <c r="F711" s="2"/>
      <c r="G711" s="2"/>
      <c r="H711" s="2"/>
      <c r="I711" s="2"/>
      <c r="J711" s="2"/>
      <c r="K711" s="2"/>
      <c r="L711" s="64"/>
      <c r="M711" s="2"/>
      <c r="N711" s="2"/>
      <c r="O711" s="5"/>
      <c r="P711" s="2"/>
      <c r="Q711" s="2"/>
      <c r="R711" s="5"/>
      <c r="S711" s="2"/>
      <c r="T711" s="2"/>
      <c r="U711" s="2"/>
      <c r="V711" s="2"/>
      <c r="W711" s="2"/>
      <c r="X711" s="2"/>
      <c r="Y711" s="2"/>
      <c r="Z711" s="2"/>
      <c r="AA711" s="2"/>
    </row>
    <row r="712" spans="1:27" ht="15.75" customHeight="1" x14ac:dyDescent="0.3">
      <c r="A712" s="2"/>
      <c r="B712" s="2"/>
      <c r="C712" s="2"/>
      <c r="D712" s="5"/>
      <c r="E712" s="2"/>
      <c r="F712" s="2"/>
      <c r="G712" s="2"/>
      <c r="H712" s="2"/>
      <c r="I712" s="2"/>
      <c r="J712" s="2"/>
      <c r="K712" s="2"/>
      <c r="L712" s="64"/>
      <c r="M712" s="2"/>
      <c r="N712" s="2"/>
      <c r="O712" s="5"/>
      <c r="P712" s="2"/>
      <c r="Q712" s="2"/>
      <c r="R712" s="5"/>
      <c r="S712" s="2"/>
      <c r="T712" s="2"/>
      <c r="U712" s="2"/>
      <c r="V712" s="2"/>
      <c r="W712" s="2"/>
      <c r="X712" s="2"/>
      <c r="Y712" s="2"/>
      <c r="Z712" s="2"/>
      <c r="AA712" s="2"/>
    </row>
    <row r="713" spans="1:27" ht="15.75" customHeight="1" x14ac:dyDescent="0.3">
      <c r="A713" s="2"/>
      <c r="B713" s="2"/>
      <c r="C713" s="2"/>
      <c r="D713" s="5"/>
      <c r="E713" s="2"/>
      <c r="F713" s="2"/>
      <c r="G713" s="2"/>
      <c r="H713" s="2"/>
      <c r="I713" s="2"/>
      <c r="J713" s="2"/>
      <c r="K713" s="2"/>
      <c r="L713" s="64"/>
      <c r="M713" s="2"/>
      <c r="N713" s="2"/>
      <c r="O713" s="5"/>
      <c r="P713" s="2"/>
      <c r="Q713" s="2"/>
      <c r="R713" s="5"/>
      <c r="S713" s="2"/>
      <c r="T713" s="2"/>
      <c r="U713" s="2"/>
      <c r="V713" s="2"/>
      <c r="W713" s="2"/>
      <c r="X713" s="2"/>
      <c r="Y713" s="2"/>
      <c r="Z713" s="2"/>
      <c r="AA713" s="2"/>
    </row>
    <row r="714" spans="1:27" ht="15.75" customHeight="1" x14ac:dyDescent="0.3">
      <c r="A714" s="2"/>
      <c r="B714" s="2"/>
      <c r="C714" s="2"/>
      <c r="D714" s="5"/>
      <c r="E714" s="2"/>
      <c r="F714" s="2"/>
      <c r="G714" s="2"/>
      <c r="H714" s="2"/>
      <c r="I714" s="2"/>
      <c r="J714" s="2"/>
      <c r="K714" s="2"/>
      <c r="L714" s="64"/>
      <c r="M714" s="2"/>
      <c r="N714" s="2"/>
      <c r="O714" s="5"/>
      <c r="P714" s="2"/>
      <c r="Q714" s="2"/>
      <c r="R714" s="5"/>
      <c r="S714" s="2"/>
      <c r="T714" s="2"/>
      <c r="U714" s="2"/>
      <c r="V714" s="2"/>
      <c r="W714" s="2"/>
      <c r="X714" s="2"/>
      <c r="Y714" s="2"/>
      <c r="Z714" s="2"/>
      <c r="AA714" s="2"/>
    </row>
    <row r="715" spans="1:27" ht="15.75" customHeight="1" x14ac:dyDescent="0.3">
      <c r="A715" s="2"/>
      <c r="B715" s="2"/>
      <c r="C715" s="2"/>
      <c r="D715" s="5"/>
      <c r="E715" s="2"/>
      <c r="F715" s="2"/>
      <c r="G715" s="2"/>
      <c r="H715" s="2"/>
      <c r="I715" s="2"/>
      <c r="J715" s="2"/>
      <c r="K715" s="2"/>
      <c r="L715" s="64"/>
      <c r="M715" s="2"/>
      <c r="N715" s="2"/>
      <c r="O715" s="5"/>
      <c r="P715" s="2"/>
      <c r="Q715" s="2"/>
      <c r="R715" s="5"/>
      <c r="S715" s="2"/>
      <c r="T715" s="2"/>
      <c r="U715" s="2"/>
      <c r="V715" s="2"/>
      <c r="W715" s="2"/>
      <c r="X715" s="2"/>
      <c r="Y715" s="2"/>
      <c r="Z715" s="2"/>
      <c r="AA715" s="2"/>
    </row>
    <row r="716" spans="1:27" ht="15.75" customHeight="1" x14ac:dyDescent="0.3">
      <c r="A716" s="2"/>
      <c r="B716" s="2"/>
      <c r="C716" s="2"/>
      <c r="D716" s="5"/>
      <c r="E716" s="2"/>
      <c r="F716" s="2"/>
      <c r="G716" s="2"/>
      <c r="H716" s="2"/>
      <c r="I716" s="2"/>
      <c r="J716" s="2"/>
      <c r="K716" s="2"/>
      <c r="L716" s="64"/>
      <c r="M716" s="2"/>
      <c r="N716" s="2"/>
      <c r="O716" s="5"/>
      <c r="P716" s="2"/>
      <c r="Q716" s="2"/>
      <c r="R716" s="5"/>
      <c r="S716" s="2"/>
      <c r="T716" s="2"/>
      <c r="U716" s="2"/>
      <c r="V716" s="2"/>
      <c r="W716" s="2"/>
      <c r="X716" s="2"/>
      <c r="Y716" s="2"/>
      <c r="Z716" s="2"/>
      <c r="AA716" s="2"/>
    </row>
    <row r="717" spans="1:27" ht="15.75" customHeight="1" x14ac:dyDescent="0.3">
      <c r="A717" s="2"/>
      <c r="B717" s="2"/>
      <c r="C717" s="2"/>
      <c r="D717" s="5"/>
      <c r="E717" s="2"/>
      <c r="F717" s="2"/>
      <c r="G717" s="2"/>
      <c r="H717" s="2"/>
      <c r="I717" s="2"/>
      <c r="J717" s="2"/>
      <c r="K717" s="2"/>
      <c r="L717" s="64"/>
      <c r="M717" s="2"/>
      <c r="N717" s="2"/>
      <c r="O717" s="5"/>
      <c r="P717" s="2"/>
      <c r="Q717" s="2"/>
      <c r="R717" s="5"/>
      <c r="S717" s="2"/>
      <c r="T717" s="2"/>
      <c r="U717" s="2"/>
      <c r="V717" s="2"/>
      <c r="W717" s="2"/>
      <c r="X717" s="2"/>
      <c r="Y717" s="2"/>
      <c r="Z717" s="2"/>
      <c r="AA717" s="2"/>
    </row>
    <row r="718" spans="1:27" ht="15.75" customHeight="1" x14ac:dyDescent="0.3">
      <c r="A718" s="2"/>
      <c r="B718" s="2"/>
      <c r="C718" s="2"/>
      <c r="D718" s="5"/>
      <c r="E718" s="2"/>
      <c r="F718" s="2"/>
      <c r="G718" s="2"/>
      <c r="H718" s="2"/>
      <c r="I718" s="2"/>
      <c r="J718" s="2"/>
      <c r="K718" s="2"/>
      <c r="L718" s="64"/>
      <c r="M718" s="2"/>
      <c r="N718" s="2"/>
      <c r="O718" s="5"/>
      <c r="P718" s="2"/>
      <c r="Q718" s="2"/>
      <c r="R718" s="5"/>
      <c r="S718" s="2"/>
      <c r="T718" s="2"/>
      <c r="U718" s="2"/>
      <c r="V718" s="2"/>
      <c r="W718" s="2"/>
      <c r="X718" s="2"/>
      <c r="Y718" s="2"/>
      <c r="Z718" s="2"/>
      <c r="AA718" s="2"/>
    </row>
    <row r="719" spans="1:27" ht="15.75" customHeight="1" x14ac:dyDescent="0.3">
      <c r="A719" s="2"/>
      <c r="B719" s="2"/>
      <c r="C719" s="2"/>
      <c r="D719" s="5"/>
      <c r="E719" s="2"/>
      <c r="F719" s="2"/>
      <c r="G719" s="2"/>
      <c r="H719" s="2"/>
      <c r="I719" s="2"/>
      <c r="J719" s="2"/>
      <c r="K719" s="2"/>
      <c r="L719" s="64"/>
      <c r="M719" s="2"/>
      <c r="N719" s="2"/>
      <c r="O719" s="5"/>
      <c r="P719" s="2"/>
      <c r="Q719" s="2"/>
      <c r="R719" s="5"/>
      <c r="S719" s="2"/>
      <c r="T719" s="2"/>
      <c r="U719" s="2"/>
      <c r="V719" s="2"/>
      <c r="W719" s="2"/>
      <c r="X719" s="2"/>
      <c r="Y719" s="2"/>
      <c r="Z719" s="2"/>
      <c r="AA719" s="2"/>
    </row>
    <row r="720" spans="1:27" ht="15.75" customHeight="1" x14ac:dyDescent="0.3">
      <c r="A720" s="2"/>
      <c r="B720" s="2"/>
      <c r="C720" s="2"/>
      <c r="D720" s="5"/>
      <c r="E720" s="2"/>
      <c r="F720" s="2"/>
      <c r="G720" s="2"/>
      <c r="H720" s="2"/>
      <c r="I720" s="2"/>
      <c r="J720" s="2"/>
      <c r="K720" s="2"/>
      <c r="L720" s="64"/>
      <c r="M720" s="2"/>
      <c r="N720" s="2"/>
      <c r="O720" s="5"/>
      <c r="P720" s="2"/>
      <c r="Q720" s="2"/>
      <c r="R720" s="5"/>
      <c r="S720" s="2"/>
      <c r="T720" s="2"/>
      <c r="U720" s="2"/>
      <c r="V720" s="2"/>
      <c r="W720" s="2"/>
      <c r="X720" s="2"/>
      <c r="Y720" s="2"/>
      <c r="Z720" s="2"/>
      <c r="AA720" s="2"/>
    </row>
    <row r="721" spans="1:27" ht="15.75" customHeight="1" x14ac:dyDescent="0.3">
      <c r="A721" s="2"/>
      <c r="B721" s="2"/>
      <c r="C721" s="2"/>
      <c r="D721" s="5"/>
      <c r="E721" s="2"/>
      <c r="F721" s="2"/>
      <c r="G721" s="2"/>
      <c r="H721" s="2"/>
      <c r="I721" s="2"/>
      <c r="J721" s="2"/>
      <c r="K721" s="2"/>
      <c r="L721" s="64"/>
      <c r="M721" s="2"/>
      <c r="N721" s="2"/>
      <c r="O721" s="5"/>
      <c r="P721" s="2"/>
      <c r="Q721" s="2"/>
      <c r="R721" s="5"/>
      <c r="S721" s="2"/>
      <c r="T721" s="2"/>
      <c r="U721" s="2"/>
      <c r="V721" s="2"/>
      <c r="W721" s="2"/>
      <c r="X721" s="2"/>
      <c r="Y721" s="2"/>
      <c r="Z721" s="2"/>
      <c r="AA721" s="2"/>
    </row>
    <row r="722" spans="1:27" ht="15.75" customHeight="1" x14ac:dyDescent="0.3">
      <c r="A722" s="2"/>
      <c r="B722" s="2"/>
      <c r="C722" s="2"/>
      <c r="D722" s="5"/>
      <c r="E722" s="2"/>
      <c r="F722" s="2"/>
      <c r="G722" s="2"/>
      <c r="H722" s="2"/>
      <c r="I722" s="2"/>
      <c r="J722" s="2"/>
      <c r="K722" s="2"/>
      <c r="L722" s="64"/>
      <c r="M722" s="2"/>
      <c r="N722" s="2"/>
      <c r="O722" s="5"/>
      <c r="P722" s="2"/>
      <c r="Q722" s="2"/>
      <c r="R722" s="5"/>
      <c r="S722" s="2"/>
      <c r="T722" s="2"/>
      <c r="U722" s="2"/>
      <c r="V722" s="2"/>
      <c r="W722" s="2"/>
      <c r="X722" s="2"/>
      <c r="Y722" s="2"/>
      <c r="Z722" s="2"/>
      <c r="AA722" s="2"/>
    </row>
    <row r="723" spans="1:27" ht="15.75" customHeight="1" x14ac:dyDescent="0.3">
      <c r="A723" s="2"/>
      <c r="B723" s="2"/>
      <c r="C723" s="2"/>
      <c r="D723" s="5"/>
      <c r="E723" s="2"/>
      <c r="F723" s="2"/>
      <c r="G723" s="2"/>
      <c r="H723" s="2"/>
      <c r="I723" s="2"/>
      <c r="J723" s="2"/>
      <c r="K723" s="2"/>
      <c r="L723" s="64"/>
      <c r="M723" s="2"/>
      <c r="N723" s="2"/>
      <c r="O723" s="5"/>
      <c r="P723" s="2"/>
      <c r="Q723" s="2"/>
      <c r="R723" s="5"/>
      <c r="S723" s="2"/>
      <c r="T723" s="2"/>
      <c r="U723" s="2"/>
      <c r="V723" s="2"/>
      <c r="W723" s="2"/>
      <c r="X723" s="2"/>
      <c r="Y723" s="2"/>
      <c r="Z723" s="2"/>
      <c r="AA723" s="2"/>
    </row>
    <row r="724" spans="1:27" ht="15.75" customHeight="1" x14ac:dyDescent="0.3">
      <c r="A724" s="2"/>
      <c r="B724" s="2"/>
      <c r="C724" s="2"/>
      <c r="D724" s="5"/>
      <c r="E724" s="2"/>
      <c r="F724" s="2"/>
      <c r="G724" s="2"/>
      <c r="H724" s="2"/>
      <c r="I724" s="2"/>
      <c r="J724" s="2"/>
      <c r="K724" s="2"/>
      <c r="L724" s="64"/>
      <c r="M724" s="2"/>
      <c r="N724" s="2"/>
      <c r="O724" s="5"/>
      <c r="P724" s="2"/>
      <c r="Q724" s="2"/>
      <c r="R724" s="5"/>
      <c r="S724" s="2"/>
      <c r="T724" s="2"/>
      <c r="U724" s="2"/>
      <c r="V724" s="2"/>
      <c r="W724" s="2"/>
      <c r="X724" s="2"/>
      <c r="Y724" s="2"/>
      <c r="Z724" s="2"/>
      <c r="AA724" s="2"/>
    </row>
    <row r="725" spans="1:27" ht="15.75" customHeight="1" x14ac:dyDescent="0.3">
      <c r="A725" s="2"/>
      <c r="B725" s="2"/>
      <c r="C725" s="2"/>
      <c r="D725" s="5"/>
      <c r="E725" s="2"/>
      <c r="F725" s="2"/>
      <c r="G725" s="2"/>
      <c r="H725" s="2"/>
      <c r="I725" s="2"/>
      <c r="J725" s="2"/>
      <c r="K725" s="2"/>
      <c r="L725" s="64"/>
      <c r="M725" s="2"/>
      <c r="N725" s="2"/>
      <c r="O725" s="5"/>
      <c r="P725" s="2"/>
      <c r="Q725" s="2"/>
      <c r="R725" s="5"/>
      <c r="S725" s="2"/>
      <c r="T725" s="2"/>
      <c r="U725" s="2"/>
      <c r="V725" s="2"/>
      <c r="W725" s="2"/>
      <c r="X725" s="2"/>
      <c r="Y725" s="2"/>
      <c r="Z725" s="2"/>
      <c r="AA725" s="2"/>
    </row>
    <row r="726" spans="1:27" ht="15.75" customHeight="1" x14ac:dyDescent="0.3">
      <c r="A726" s="2"/>
      <c r="B726" s="2"/>
      <c r="C726" s="2"/>
      <c r="D726" s="5"/>
      <c r="E726" s="2"/>
      <c r="F726" s="2"/>
      <c r="G726" s="2"/>
      <c r="H726" s="2"/>
      <c r="I726" s="2"/>
      <c r="J726" s="2"/>
      <c r="K726" s="2"/>
      <c r="L726" s="64"/>
      <c r="M726" s="2"/>
      <c r="N726" s="2"/>
      <c r="O726" s="5"/>
      <c r="P726" s="2"/>
      <c r="Q726" s="2"/>
      <c r="R726" s="5"/>
      <c r="S726" s="2"/>
      <c r="T726" s="2"/>
      <c r="U726" s="2"/>
      <c r="V726" s="2"/>
      <c r="W726" s="2"/>
      <c r="X726" s="2"/>
      <c r="Y726" s="2"/>
      <c r="Z726" s="2"/>
      <c r="AA726" s="2"/>
    </row>
    <row r="727" spans="1:27" ht="15.75" customHeight="1" x14ac:dyDescent="0.3">
      <c r="A727" s="2"/>
      <c r="B727" s="2"/>
      <c r="C727" s="2"/>
      <c r="D727" s="5"/>
      <c r="E727" s="2"/>
      <c r="F727" s="2"/>
      <c r="G727" s="2"/>
      <c r="H727" s="2"/>
      <c r="I727" s="2"/>
      <c r="J727" s="2"/>
      <c r="K727" s="2"/>
      <c r="L727" s="64"/>
      <c r="M727" s="2"/>
      <c r="N727" s="2"/>
      <c r="O727" s="5"/>
      <c r="P727" s="2"/>
      <c r="Q727" s="2"/>
      <c r="R727" s="5"/>
      <c r="S727" s="2"/>
      <c r="T727" s="2"/>
      <c r="U727" s="2"/>
      <c r="V727" s="2"/>
      <c r="W727" s="2"/>
      <c r="X727" s="2"/>
      <c r="Y727" s="2"/>
      <c r="Z727" s="2"/>
      <c r="AA727" s="2"/>
    </row>
    <row r="728" spans="1:27" ht="15.75" customHeight="1" x14ac:dyDescent="0.3">
      <c r="A728" s="2"/>
      <c r="B728" s="2"/>
      <c r="C728" s="2"/>
      <c r="D728" s="5"/>
      <c r="E728" s="2"/>
      <c r="F728" s="2"/>
      <c r="G728" s="2"/>
      <c r="H728" s="2"/>
      <c r="I728" s="2"/>
      <c r="J728" s="2"/>
      <c r="K728" s="2"/>
      <c r="L728" s="64"/>
      <c r="M728" s="2"/>
      <c r="N728" s="2"/>
      <c r="O728" s="5"/>
      <c r="P728" s="2"/>
      <c r="Q728" s="2"/>
      <c r="R728" s="5"/>
      <c r="S728" s="2"/>
      <c r="T728" s="2"/>
      <c r="U728" s="2"/>
      <c r="V728" s="2"/>
      <c r="W728" s="2"/>
      <c r="X728" s="2"/>
      <c r="Y728" s="2"/>
      <c r="Z728" s="2"/>
      <c r="AA728" s="2"/>
    </row>
    <row r="729" spans="1:27" ht="15.75" customHeight="1" x14ac:dyDescent="0.3">
      <c r="A729" s="2"/>
      <c r="B729" s="2"/>
      <c r="C729" s="2"/>
      <c r="D729" s="5"/>
      <c r="E729" s="2"/>
      <c r="F729" s="2"/>
      <c r="G729" s="2"/>
      <c r="H729" s="2"/>
      <c r="I729" s="2"/>
      <c r="J729" s="2"/>
      <c r="K729" s="2"/>
      <c r="L729" s="64"/>
      <c r="M729" s="2"/>
      <c r="N729" s="2"/>
      <c r="O729" s="5"/>
      <c r="P729" s="2"/>
      <c r="Q729" s="2"/>
      <c r="R729" s="5"/>
      <c r="S729" s="2"/>
      <c r="T729" s="2"/>
      <c r="U729" s="2"/>
      <c r="V729" s="2"/>
      <c r="W729" s="2"/>
      <c r="X729" s="2"/>
      <c r="Y729" s="2"/>
      <c r="Z729" s="2"/>
      <c r="AA729" s="2"/>
    </row>
    <row r="730" spans="1:27" ht="15.75" customHeight="1" x14ac:dyDescent="0.3">
      <c r="A730" s="2"/>
      <c r="B730" s="2"/>
      <c r="C730" s="2"/>
      <c r="D730" s="5"/>
      <c r="E730" s="2"/>
      <c r="F730" s="2"/>
      <c r="G730" s="2"/>
      <c r="H730" s="2"/>
      <c r="I730" s="2"/>
      <c r="J730" s="2"/>
      <c r="K730" s="2"/>
      <c r="L730" s="64"/>
      <c r="M730" s="2"/>
      <c r="N730" s="2"/>
      <c r="O730" s="5"/>
      <c r="P730" s="2"/>
      <c r="Q730" s="2"/>
      <c r="R730" s="5"/>
      <c r="S730" s="2"/>
      <c r="T730" s="2"/>
      <c r="U730" s="2"/>
      <c r="V730" s="2"/>
      <c r="W730" s="2"/>
      <c r="X730" s="2"/>
      <c r="Y730" s="2"/>
      <c r="Z730" s="2"/>
      <c r="AA730" s="2"/>
    </row>
    <row r="731" spans="1:27" ht="15.75" customHeight="1" x14ac:dyDescent="0.3">
      <c r="A731" s="2"/>
      <c r="B731" s="2"/>
      <c r="C731" s="2"/>
      <c r="D731" s="5"/>
      <c r="E731" s="2"/>
      <c r="F731" s="2"/>
      <c r="G731" s="2"/>
      <c r="H731" s="2"/>
      <c r="I731" s="2"/>
      <c r="J731" s="2"/>
      <c r="K731" s="2"/>
      <c r="L731" s="64"/>
      <c r="M731" s="2"/>
      <c r="N731" s="2"/>
      <c r="O731" s="5"/>
      <c r="P731" s="2"/>
      <c r="Q731" s="2"/>
      <c r="R731" s="5"/>
      <c r="S731" s="2"/>
      <c r="T731" s="2"/>
      <c r="U731" s="2"/>
      <c r="V731" s="2"/>
      <c r="W731" s="2"/>
      <c r="X731" s="2"/>
      <c r="Y731" s="2"/>
      <c r="Z731" s="2"/>
      <c r="AA731" s="2"/>
    </row>
    <row r="732" spans="1:27" ht="15.75" customHeight="1" x14ac:dyDescent="0.3">
      <c r="A732" s="2"/>
      <c r="B732" s="2"/>
      <c r="C732" s="2"/>
      <c r="D732" s="5"/>
      <c r="E732" s="2"/>
      <c r="F732" s="2"/>
      <c r="G732" s="2"/>
      <c r="H732" s="2"/>
      <c r="I732" s="2"/>
      <c r="J732" s="2"/>
      <c r="K732" s="2"/>
      <c r="L732" s="64"/>
      <c r="M732" s="2"/>
      <c r="N732" s="2"/>
      <c r="O732" s="5"/>
      <c r="P732" s="2"/>
      <c r="Q732" s="2"/>
      <c r="R732" s="5"/>
      <c r="S732" s="2"/>
      <c r="T732" s="2"/>
      <c r="U732" s="2"/>
      <c r="V732" s="2"/>
      <c r="W732" s="2"/>
      <c r="X732" s="2"/>
      <c r="Y732" s="2"/>
      <c r="Z732" s="2"/>
      <c r="AA732" s="2"/>
    </row>
    <row r="733" spans="1:27" ht="15.75" customHeight="1" x14ac:dyDescent="0.3">
      <c r="A733" s="2"/>
      <c r="B733" s="2"/>
      <c r="C733" s="2"/>
      <c r="D733" s="5"/>
      <c r="E733" s="2"/>
      <c r="F733" s="2"/>
      <c r="G733" s="2"/>
      <c r="H733" s="2"/>
      <c r="I733" s="2"/>
      <c r="J733" s="2"/>
      <c r="K733" s="2"/>
      <c r="L733" s="64"/>
      <c r="M733" s="2"/>
      <c r="N733" s="2"/>
      <c r="O733" s="5"/>
      <c r="P733" s="2"/>
      <c r="Q733" s="2"/>
      <c r="R733" s="5"/>
      <c r="S733" s="2"/>
      <c r="T733" s="2"/>
      <c r="U733" s="2"/>
      <c r="V733" s="2"/>
      <c r="W733" s="2"/>
      <c r="X733" s="2"/>
      <c r="Y733" s="2"/>
      <c r="Z733" s="2"/>
      <c r="AA733" s="2"/>
    </row>
    <row r="734" spans="1:27" ht="15.75" customHeight="1" x14ac:dyDescent="0.3">
      <c r="A734" s="2"/>
      <c r="B734" s="2"/>
      <c r="C734" s="2"/>
      <c r="D734" s="5"/>
      <c r="E734" s="2"/>
      <c r="F734" s="2"/>
      <c r="G734" s="2"/>
      <c r="H734" s="2"/>
      <c r="I734" s="2"/>
      <c r="J734" s="2"/>
      <c r="K734" s="2"/>
      <c r="L734" s="64"/>
      <c r="M734" s="2"/>
      <c r="N734" s="2"/>
      <c r="O734" s="5"/>
      <c r="P734" s="2"/>
      <c r="Q734" s="2"/>
      <c r="R734" s="5"/>
      <c r="S734" s="2"/>
      <c r="T734" s="2"/>
      <c r="U734" s="2"/>
      <c r="V734" s="2"/>
      <c r="W734" s="2"/>
      <c r="X734" s="2"/>
      <c r="Y734" s="2"/>
      <c r="Z734" s="2"/>
      <c r="AA734" s="2"/>
    </row>
    <row r="735" spans="1:27" ht="15.75" customHeight="1" x14ac:dyDescent="0.3">
      <c r="A735" s="2"/>
      <c r="B735" s="2"/>
      <c r="C735" s="2"/>
      <c r="D735" s="5"/>
      <c r="E735" s="2"/>
      <c r="F735" s="2"/>
      <c r="G735" s="2"/>
      <c r="H735" s="2"/>
      <c r="I735" s="2"/>
      <c r="J735" s="2"/>
      <c r="K735" s="2"/>
      <c r="L735" s="64"/>
      <c r="M735" s="2"/>
      <c r="N735" s="2"/>
      <c r="O735" s="5"/>
      <c r="P735" s="2"/>
      <c r="Q735" s="2"/>
      <c r="R735" s="5"/>
      <c r="S735" s="2"/>
      <c r="T735" s="2"/>
      <c r="U735" s="2"/>
      <c r="V735" s="2"/>
      <c r="W735" s="2"/>
      <c r="X735" s="2"/>
      <c r="Y735" s="2"/>
      <c r="Z735" s="2"/>
      <c r="AA735" s="2"/>
    </row>
    <row r="736" spans="1:27" ht="15.75" customHeight="1" x14ac:dyDescent="0.3">
      <c r="A736" s="2"/>
      <c r="B736" s="2"/>
      <c r="C736" s="2"/>
      <c r="D736" s="5"/>
      <c r="E736" s="2"/>
      <c r="F736" s="2"/>
      <c r="G736" s="2"/>
      <c r="H736" s="2"/>
      <c r="I736" s="2"/>
      <c r="J736" s="2"/>
      <c r="K736" s="2"/>
      <c r="L736" s="64"/>
      <c r="M736" s="2"/>
      <c r="N736" s="2"/>
      <c r="O736" s="5"/>
      <c r="P736" s="2"/>
      <c r="Q736" s="2"/>
      <c r="R736" s="5"/>
      <c r="S736" s="2"/>
      <c r="T736" s="2"/>
      <c r="U736" s="2"/>
      <c r="V736" s="2"/>
      <c r="W736" s="2"/>
      <c r="X736" s="2"/>
      <c r="Y736" s="2"/>
      <c r="Z736" s="2"/>
      <c r="AA736" s="2"/>
    </row>
    <row r="737" spans="1:27" ht="15.75" customHeight="1" x14ac:dyDescent="0.3">
      <c r="A737" s="2"/>
      <c r="B737" s="2"/>
      <c r="C737" s="2"/>
      <c r="D737" s="5"/>
      <c r="E737" s="2"/>
      <c r="F737" s="2"/>
      <c r="G737" s="2"/>
      <c r="H737" s="2"/>
      <c r="I737" s="2"/>
      <c r="J737" s="2"/>
      <c r="K737" s="2"/>
      <c r="L737" s="64"/>
      <c r="M737" s="2"/>
      <c r="N737" s="2"/>
      <c r="O737" s="5"/>
      <c r="P737" s="2"/>
      <c r="Q737" s="2"/>
      <c r="R737" s="5"/>
      <c r="S737" s="2"/>
      <c r="T737" s="2"/>
      <c r="U737" s="2"/>
      <c r="V737" s="2"/>
      <c r="W737" s="2"/>
      <c r="X737" s="2"/>
      <c r="Y737" s="2"/>
      <c r="Z737" s="2"/>
      <c r="AA737" s="2"/>
    </row>
    <row r="738" spans="1:27" ht="15.75" customHeight="1" x14ac:dyDescent="0.3">
      <c r="A738" s="2"/>
      <c r="B738" s="2"/>
      <c r="C738" s="2"/>
      <c r="D738" s="5"/>
      <c r="E738" s="2"/>
      <c r="F738" s="2"/>
      <c r="G738" s="2"/>
      <c r="H738" s="2"/>
      <c r="I738" s="2"/>
      <c r="J738" s="2"/>
      <c r="K738" s="2"/>
      <c r="L738" s="64"/>
      <c r="M738" s="2"/>
      <c r="N738" s="2"/>
      <c r="O738" s="5"/>
      <c r="P738" s="2"/>
      <c r="Q738" s="2"/>
      <c r="R738" s="5"/>
      <c r="S738" s="2"/>
      <c r="T738" s="2"/>
      <c r="U738" s="2"/>
      <c r="V738" s="2"/>
      <c r="W738" s="2"/>
      <c r="X738" s="2"/>
      <c r="Y738" s="2"/>
      <c r="Z738" s="2"/>
      <c r="AA738" s="2"/>
    </row>
    <row r="739" spans="1:27" ht="15.75" customHeight="1" x14ac:dyDescent="0.3">
      <c r="A739" s="2"/>
      <c r="B739" s="2"/>
      <c r="C739" s="2"/>
      <c r="D739" s="5"/>
      <c r="E739" s="2"/>
      <c r="F739" s="2"/>
      <c r="G739" s="2"/>
      <c r="H739" s="2"/>
      <c r="I739" s="2"/>
      <c r="J739" s="2"/>
      <c r="K739" s="2"/>
      <c r="L739" s="64"/>
      <c r="M739" s="2"/>
      <c r="N739" s="2"/>
      <c r="O739" s="5"/>
      <c r="P739" s="2"/>
      <c r="Q739" s="2"/>
      <c r="R739" s="5"/>
      <c r="S739" s="2"/>
      <c r="T739" s="2"/>
      <c r="U739" s="2"/>
      <c r="V739" s="2"/>
      <c r="W739" s="2"/>
      <c r="X739" s="2"/>
      <c r="Y739" s="2"/>
      <c r="Z739" s="2"/>
      <c r="AA739" s="2"/>
    </row>
    <row r="740" spans="1:27" ht="15.75" customHeight="1" x14ac:dyDescent="0.3">
      <c r="A740" s="2"/>
      <c r="B740" s="2"/>
      <c r="C740" s="2"/>
      <c r="D740" s="5"/>
      <c r="E740" s="2"/>
      <c r="F740" s="2"/>
      <c r="G740" s="2"/>
      <c r="H740" s="2"/>
      <c r="I740" s="2"/>
      <c r="J740" s="2"/>
      <c r="K740" s="2"/>
      <c r="L740" s="64"/>
      <c r="M740" s="2"/>
      <c r="N740" s="2"/>
      <c r="O740" s="5"/>
      <c r="P740" s="2"/>
      <c r="Q740" s="2"/>
      <c r="R740" s="5"/>
      <c r="S740" s="2"/>
      <c r="T740" s="2"/>
      <c r="U740" s="2"/>
      <c r="V740" s="2"/>
      <c r="W740" s="2"/>
      <c r="X740" s="2"/>
      <c r="Y740" s="2"/>
      <c r="Z740" s="2"/>
      <c r="AA740" s="2"/>
    </row>
    <row r="741" spans="1:27" ht="15.75" customHeight="1" x14ac:dyDescent="0.3">
      <c r="A741" s="2"/>
      <c r="B741" s="2"/>
      <c r="C741" s="2"/>
      <c r="D741" s="5"/>
      <c r="E741" s="2"/>
      <c r="F741" s="2"/>
      <c r="G741" s="2"/>
      <c r="H741" s="2"/>
      <c r="I741" s="2"/>
      <c r="J741" s="2"/>
      <c r="K741" s="2"/>
      <c r="L741" s="64"/>
      <c r="M741" s="2"/>
      <c r="N741" s="2"/>
      <c r="O741" s="5"/>
      <c r="P741" s="2"/>
      <c r="Q741" s="2"/>
      <c r="R741" s="5"/>
      <c r="S741" s="2"/>
      <c r="T741" s="2"/>
      <c r="U741" s="2"/>
      <c r="V741" s="2"/>
      <c r="W741" s="2"/>
      <c r="X741" s="2"/>
      <c r="Y741" s="2"/>
      <c r="Z741" s="2"/>
      <c r="AA741" s="2"/>
    </row>
    <row r="742" spans="1:27" ht="15.75" customHeight="1" x14ac:dyDescent="0.3">
      <c r="A742" s="2"/>
      <c r="B742" s="2"/>
      <c r="C742" s="2"/>
      <c r="D742" s="5"/>
      <c r="E742" s="2"/>
      <c r="F742" s="2"/>
      <c r="G742" s="2"/>
      <c r="H742" s="2"/>
      <c r="I742" s="2"/>
      <c r="J742" s="2"/>
      <c r="K742" s="2"/>
      <c r="L742" s="64"/>
      <c r="M742" s="2"/>
      <c r="N742" s="2"/>
      <c r="O742" s="5"/>
      <c r="P742" s="2"/>
      <c r="Q742" s="2"/>
      <c r="R742" s="5"/>
      <c r="S742" s="2"/>
      <c r="T742" s="2"/>
      <c r="U742" s="2"/>
      <c r="V742" s="2"/>
      <c r="W742" s="2"/>
      <c r="X742" s="2"/>
      <c r="Y742" s="2"/>
      <c r="Z742" s="2"/>
      <c r="AA742" s="2"/>
    </row>
    <row r="743" spans="1:27" ht="15.75" customHeight="1" x14ac:dyDescent="0.3">
      <c r="A743" s="2"/>
      <c r="B743" s="2"/>
      <c r="C743" s="2"/>
      <c r="D743" s="5"/>
      <c r="E743" s="2"/>
      <c r="F743" s="2"/>
      <c r="G743" s="2"/>
      <c r="H743" s="2"/>
      <c r="I743" s="2"/>
      <c r="J743" s="2"/>
      <c r="K743" s="2"/>
      <c r="L743" s="64"/>
      <c r="M743" s="2"/>
      <c r="N743" s="2"/>
      <c r="O743" s="5"/>
      <c r="P743" s="2"/>
      <c r="Q743" s="2"/>
      <c r="R743" s="5"/>
      <c r="S743" s="2"/>
      <c r="T743" s="2"/>
      <c r="U743" s="2"/>
      <c r="V743" s="2"/>
      <c r="W743" s="2"/>
      <c r="X743" s="2"/>
      <c r="Y743" s="2"/>
      <c r="Z743" s="2"/>
      <c r="AA743" s="2"/>
    </row>
    <row r="744" spans="1:27" ht="15.75" customHeight="1" x14ac:dyDescent="0.3">
      <c r="A744" s="2"/>
      <c r="B744" s="2"/>
      <c r="C744" s="2"/>
      <c r="D744" s="5"/>
      <c r="E744" s="2"/>
      <c r="F744" s="2"/>
      <c r="G744" s="2"/>
      <c r="H744" s="2"/>
      <c r="I744" s="2"/>
      <c r="J744" s="2"/>
      <c r="K744" s="2"/>
      <c r="L744" s="64"/>
      <c r="M744" s="2"/>
      <c r="N744" s="2"/>
      <c r="O744" s="5"/>
      <c r="P744" s="2"/>
      <c r="Q744" s="2"/>
      <c r="R744" s="5"/>
      <c r="S744" s="2"/>
      <c r="T744" s="2"/>
      <c r="U744" s="2"/>
      <c r="V744" s="2"/>
      <c r="W744" s="2"/>
      <c r="X744" s="2"/>
      <c r="Y744" s="2"/>
      <c r="Z744" s="2"/>
      <c r="AA744" s="2"/>
    </row>
    <row r="745" spans="1:27" ht="15.75" customHeight="1" x14ac:dyDescent="0.3">
      <c r="A745" s="2"/>
      <c r="B745" s="2"/>
      <c r="C745" s="2"/>
      <c r="D745" s="5"/>
      <c r="E745" s="2"/>
      <c r="F745" s="2"/>
      <c r="G745" s="2"/>
      <c r="H745" s="2"/>
      <c r="I745" s="2"/>
      <c r="J745" s="2"/>
      <c r="K745" s="2"/>
      <c r="L745" s="64"/>
      <c r="M745" s="2"/>
      <c r="N745" s="2"/>
      <c r="O745" s="5"/>
      <c r="P745" s="2"/>
      <c r="Q745" s="2"/>
      <c r="R745" s="5"/>
      <c r="S745" s="2"/>
      <c r="T745" s="2"/>
      <c r="U745" s="2"/>
      <c r="V745" s="2"/>
      <c r="W745" s="2"/>
      <c r="X745" s="2"/>
      <c r="Y745" s="2"/>
      <c r="Z745" s="2"/>
      <c r="AA745" s="2"/>
    </row>
    <row r="746" spans="1:27" ht="15.75" customHeight="1" x14ac:dyDescent="0.3">
      <c r="A746" s="2"/>
      <c r="B746" s="2"/>
      <c r="C746" s="2"/>
      <c r="D746" s="5"/>
      <c r="E746" s="2"/>
      <c r="F746" s="2"/>
      <c r="G746" s="2"/>
      <c r="H746" s="2"/>
      <c r="I746" s="2"/>
      <c r="J746" s="2"/>
      <c r="K746" s="2"/>
      <c r="L746" s="64"/>
      <c r="M746" s="2"/>
      <c r="N746" s="2"/>
      <c r="O746" s="5"/>
      <c r="P746" s="2"/>
      <c r="Q746" s="2"/>
      <c r="R746" s="5"/>
      <c r="S746" s="2"/>
      <c r="T746" s="2"/>
      <c r="U746" s="2"/>
      <c r="V746" s="2"/>
      <c r="W746" s="2"/>
      <c r="X746" s="2"/>
      <c r="Y746" s="2"/>
      <c r="Z746" s="2"/>
      <c r="AA746" s="2"/>
    </row>
    <row r="747" spans="1:27" ht="15.75" customHeight="1" x14ac:dyDescent="0.3">
      <c r="A747" s="2"/>
      <c r="B747" s="2"/>
      <c r="C747" s="2"/>
      <c r="D747" s="5"/>
      <c r="E747" s="2"/>
      <c r="F747" s="2"/>
      <c r="G747" s="2"/>
      <c r="H747" s="2"/>
      <c r="I747" s="2"/>
      <c r="J747" s="2"/>
      <c r="K747" s="2"/>
      <c r="L747" s="64"/>
      <c r="M747" s="2"/>
      <c r="N747" s="2"/>
      <c r="O747" s="5"/>
      <c r="P747" s="2"/>
      <c r="Q747" s="2"/>
      <c r="R747" s="5"/>
      <c r="S747" s="2"/>
      <c r="T747" s="2"/>
      <c r="U747" s="2"/>
      <c r="V747" s="2"/>
      <c r="W747" s="2"/>
      <c r="X747" s="2"/>
      <c r="Y747" s="2"/>
      <c r="Z747" s="2"/>
      <c r="AA747" s="2"/>
    </row>
    <row r="748" spans="1:27" ht="15.75" customHeight="1" x14ac:dyDescent="0.3">
      <c r="A748" s="2"/>
      <c r="B748" s="2"/>
      <c r="C748" s="2"/>
      <c r="D748" s="5"/>
      <c r="E748" s="2"/>
      <c r="F748" s="2"/>
      <c r="G748" s="2"/>
      <c r="H748" s="2"/>
      <c r="I748" s="2"/>
      <c r="J748" s="2"/>
      <c r="K748" s="2"/>
      <c r="L748" s="64"/>
      <c r="M748" s="2"/>
      <c r="N748" s="2"/>
      <c r="O748" s="5"/>
      <c r="P748" s="2"/>
      <c r="Q748" s="2"/>
      <c r="R748" s="5"/>
      <c r="S748" s="2"/>
      <c r="T748" s="2"/>
      <c r="U748" s="2"/>
      <c r="V748" s="2"/>
      <c r="W748" s="2"/>
      <c r="X748" s="2"/>
      <c r="Y748" s="2"/>
      <c r="Z748" s="2"/>
      <c r="AA748" s="2"/>
    </row>
    <row r="749" spans="1:27" ht="15.75" customHeight="1" x14ac:dyDescent="0.3">
      <c r="A749" s="2"/>
      <c r="B749" s="2"/>
      <c r="C749" s="2"/>
      <c r="D749" s="5"/>
      <c r="E749" s="2"/>
      <c r="F749" s="2"/>
      <c r="G749" s="2"/>
      <c r="H749" s="2"/>
      <c r="I749" s="2"/>
      <c r="J749" s="2"/>
      <c r="K749" s="2"/>
      <c r="L749" s="64"/>
      <c r="M749" s="2"/>
      <c r="N749" s="2"/>
      <c r="O749" s="5"/>
      <c r="P749" s="2"/>
      <c r="Q749" s="2"/>
      <c r="R749" s="5"/>
      <c r="S749" s="2"/>
      <c r="T749" s="2"/>
      <c r="U749" s="2"/>
      <c r="V749" s="2"/>
      <c r="W749" s="2"/>
      <c r="X749" s="2"/>
      <c r="Y749" s="2"/>
      <c r="Z749" s="2"/>
      <c r="AA749" s="2"/>
    </row>
    <row r="750" spans="1:27" ht="15.75" customHeight="1" x14ac:dyDescent="0.3">
      <c r="A750" s="2"/>
      <c r="B750" s="2"/>
      <c r="C750" s="2"/>
      <c r="D750" s="5"/>
      <c r="E750" s="2"/>
      <c r="F750" s="2"/>
      <c r="G750" s="2"/>
      <c r="H750" s="2"/>
      <c r="I750" s="2"/>
      <c r="J750" s="2"/>
      <c r="K750" s="2"/>
      <c r="L750" s="64"/>
      <c r="M750" s="2"/>
      <c r="N750" s="2"/>
      <c r="O750" s="5"/>
      <c r="P750" s="2"/>
      <c r="Q750" s="2"/>
      <c r="R750" s="5"/>
      <c r="S750" s="2"/>
      <c r="T750" s="2"/>
      <c r="U750" s="2"/>
      <c r="V750" s="2"/>
      <c r="W750" s="2"/>
      <c r="X750" s="2"/>
      <c r="Y750" s="2"/>
      <c r="Z750" s="2"/>
      <c r="AA750" s="2"/>
    </row>
    <row r="751" spans="1:27" ht="15.75" customHeight="1" x14ac:dyDescent="0.3">
      <c r="A751" s="2"/>
      <c r="B751" s="2"/>
      <c r="C751" s="2"/>
      <c r="D751" s="5"/>
      <c r="E751" s="2"/>
      <c r="F751" s="2"/>
      <c r="G751" s="2"/>
      <c r="H751" s="2"/>
      <c r="I751" s="2"/>
      <c r="J751" s="2"/>
      <c r="K751" s="2"/>
      <c r="L751" s="64"/>
      <c r="M751" s="2"/>
      <c r="N751" s="2"/>
      <c r="O751" s="5"/>
      <c r="P751" s="2"/>
      <c r="Q751" s="2"/>
      <c r="R751" s="5"/>
      <c r="S751" s="2"/>
      <c r="T751" s="2"/>
      <c r="U751" s="2"/>
      <c r="V751" s="2"/>
      <c r="W751" s="2"/>
      <c r="X751" s="2"/>
      <c r="Y751" s="2"/>
      <c r="Z751" s="2"/>
      <c r="AA751" s="2"/>
    </row>
    <row r="752" spans="1:27" ht="15.75" customHeight="1" x14ac:dyDescent="0.3">
      <c r="A752" s="2"/>
      <c r="B752" s="2"/>
      <c r="C752" s="2"/>
      <c r="D752" s="5"/>
      <c r="E752" s="2"/>
      <c r="F752" s="2"/>
      <c r="G752" s="2"/>
      <c r="H752" s="2"/>
      <c r="I752" s="2"/>
      <c r="J752" s="2"/>
      <c r="K752" s="2"/>
      <c r="L752" s="64"/>
      <c r="M752" s="2"/>
      <c r="N752" s="2"/>
      <c r="O752" s="5"/>
      <c r="P752" s="2"/>
      <c r="Q752" s="2"/>
      <c r="R752" s="5"/>
      <c r="S752" s="2"/>
      <c r="T752" s="2"/>
      <c r="U752" s="2"/>
      <c r="V752" s="2"/>
      <c r="W752" s="2"/>
      <c r="X752" s="2"/>
      <c r="Y752" s="2"/>
      <c r="Z752" s="2"/>
      <c r="AA752" s="2"/>
    </row>
    <row r="753" spans="1:27" ht="15.75" customHeight="1" x14ac:dyDescent="0.3">
      <c r="A753" s="2"/>
      <c r="B753" s="2"/>
      <c r="C753" s="2"/>
      <c r="D753" s="5"/>
      <c r="E753" s="2"/>
      <c r="F753" s="2"/>
      <c r="G753" s="2"/>
      <c r="H753" s="2"/>
      <c r="I753" s="2"/>
      <c r="J753" s="2"/>
      <c r="K753" s="2"/>
      <c r="L753" s="64"/>
      <c r="M753" s="2"/>
      <c r="N753" s="2"/>
      <c r="O753" s="5"/>
      <c r="P753" s="2"/>
      <c r="Q753" s="2"/>
      <c r="R753" s="5"/>
      <c r="S753" s="2"/>
      <c r="T753" s="2"/>
      <c r="U753" s="2"/>
      <c r="V753" s="2"/>
      <c r="W753" s="2"/>
      <c r="X753" s="2"/>
      <c r="Y753" s="2"/>
      <c r="Z753" s="2"/>
      <c r="AA753" s="2"/>
    </row>
    <row r="754" spans="1:27" ht="15.75" customHeight="1" x14ac:dyDescent="0.3">
      <c r="A754" s="2"/>
      <c r="B754" s="2"/>
      <c r="C754" s="2"/>
      <c r="D754" s="5"/>
      <c r="E754" s="2"/>
      <c r="F754" s="2"/>
      <c r="G754" s="2"/>
      <c r="H754" s="2"/>
      <c r="I754" s="2"/>
      <c r="J754" s="2"/>
      <c r="K754" s="2"/>
      <c r="L754" s="64"/>
      <c r="M754" s="2"/>
      <c r="N754" s="2"/>
      <c r="O754" s="5"/>
      <c r="P754" s="2"/>
      <c r="Q754" s="2"/>
      <c r="R754" s="5"/>
      <c r="S754" s="2"/>
      <c r="T754" s="2"/>
      <c r="U754" s="2"/>
      <c r="V754" s="2"/>
      <c r="W754" s="2"/>
      <c r="X754" s="2"/>
      <c r="Y754" s="2"/>
      <c r="Z754" s="2"/>
      <c r="AA754" s="2"/>
    </row>
    <row r="755" spans="1:27" ht="15.75" customHeight="1" x14ac:dyDescent="0.3">
      <c r="A755" s="2"/>
      <c r="B755" s="2"/>
      <c r="C755" s="2"/>
      <c r="D755" s="5"/>
      <c r="E755" s="2"/>
      <c r="F755" s="2"/>
      <c r="G755" s="2"/>
      <c r="H755" s="2"/>
      <c r="I755" s="2"/>
      <c r="J755" s="2"/>
      <c r="K755" s="2"/>
      <c r="L755" s="64"/>
      <c r="M755" s="2"/>
      <c r="N755" s="2"/>
      <c r="O755" s="5"/>
      <c r="P755" s="2"/>
      <c r="Q755" s="2"/>
      <c r="R755" s="5"/>
      <c r="S755" s="2"/>
      <c r="T755" s="2"/>
      <c r="U755" s="2"/>
      <c r="V755" s="2"/>
      <c r="W755" s="2"/>
      <c r="X755" s="2"/>
      <c r="Y755" s="2"/>
      <c r="Z755" s="2"/>
      <c r="AA755" s="2"/>
    </row>
    <row r="756" spans="1:27" ht="15.75" customHeight="1" x14ac:dyDescent="0.3">
      <c r="A756" s="2"/>
      <c r="B756" s="2"/>
      <c r="C756" s="2"/>
      <c r="D756" s="5"/>
      <c r="E756" s="2"/>
      <c r="F756" s="2"/>
      <c r="G756" s="2"/>
      <c r="H756" s="2"/>
      <c r="I756" s="2"/>
      <c r="J756" s="2"/>
      <c r="K756" s="2"/>
      <c r="L756" s="64"/>
      <c r="M756" s="2"/>
      <c r="N756" s="2"/>
      <c r="O756" s="5"/>
      <c r="P756" s="2"/>
      <c r="Q756" s="2"/>
      <c r="R756" s="5"/>
      <c r="S756" s="2"/>
      <c r="T756" s="2"/>
      <c r="U756" s="2"/>
      <c r="V756" s="2"/>
      <c r="W756" s="2"/>
      <c r="X756" s="2"/>
      <c r="Y756" s="2"/>
      <c r="Z756" s="2"/>
      <c r="AA756" s="2"/>
    </row>
    <row r="757" spans="1:27" ht="15.75" customHeight="1" x14ac:dyDescent="0.3">
      <c r="A757" s="2"/>
      <c r="B757" s="2"/>
      <c r="C757" s="2"/>
      <c r="D757" s="5"/>
      <c r="E757" s="2"/>
      <c r="F757" s="2"/>
      <c r="G757" s="2"/>
      <c r="H757" s="2"/>
      <c r="I757" s="2"/>
      <c r="J757" s="2"/>
      <c r="K757" s="2"/>
      <c r="L757" s="64"/>
      <c r="M757" s="2"/>
      <c r="N757" s="2"/>
      <c r="O757" s="5"/>
      <c r="P757" s="2"/>
      <c r="Q757" s="2"/>
      <c r="R757" s="5"/>
      <c r="S757" s="2"/>
      <c r="T757" s="2"/>
      <c r="U757" s="2"/>
      <c r="V757" s="2"/>
      <c r="W757" s="2"/>
      <c r="X757" s="2"/>
      <c r="Y757" s="2"/>
      <c r="Z757" s="2"/>
      <c r="AA757" s="2"/>
    </row>
    <row r="758" spans="1:27" ht="15.75" customHeight="1" x14ac:dyDescent="0.3">
      <c r="A758" s="2"/>
      <c r="B758" s="2"/>
      <c r="C758" s="2"/>
      <c r="D758" s="5"/>
      <c r="E758" s="2"/>
      <c r="F758" s="2"/>
      <c r="G758" s="2"/>
      <c r="H758" s="2"/>
      <c r="I758" s="2"/>
      <c r="J758" s="2"/>
      <c r="K758" s="2"/>
      <c r="L758" s="64"/>
      <c r="M758" s="2"/>
      <c r="N758" s="2"/>
      <c r="O758" s="5"/>
      <c r="P758" s="2"/>
      <c r="Q758" s="2"/>
      <c r="R758" s="5"/>
      <c r="S758" s="2"/>
      <c r="T758" s="2"/>
      <c r="U758" s="2"/>
      <c r="V758" s="2"/>
      <c r="W758" s="2"/>
      <c r="X758" s="2"/>
      <c r="Y758" s="2"/>
      <c r="Z758" s="2"/>
      <c r="AA758" s="2"/>
    </row>
    <row r="759" spans="1:27" ht="15.75" customHeight="1" x14ac:dyDescent="0.3">
      <c r="A759" s="2"/>
      <c r="B759" s="2"/>
      <c r="C759" s="2"/>
      <c r="D759" s="5"/>
      <c r="E759" s="2"/>
      <c r="F759" s="2"/>
      <c r="G759" s="2"/>
      <c r="H759" s="2"/>
      <c r="I759" s="2"/>
      <c r="J759" s="2"/>
      <c r="K759" s="2"/>
      <c r="L759" s="64"/>
      <c r="M759" s="2"/>
      <c r="N759" s="2"/>
      <c r="O759" s="5"/>
      <c r="P759" s="2"/>
      <c r="Q759" s="2"/>
      <c r="R759" s="5"/>
      <c r="S759" s="2"/>
      <c r="T759" s="2"/>
      <c r="U759" s="2"/>
      <c r="V759" s="2"/>
      <c r="W759" s="2"/>
      <c r="X759" s="2"/>
      <c r="Y759" s="2"/>
      <c r="Z759" s="2"/>
      <c r="AA759" s="2"/>
    </row>
    <row r="760" spans="1:27" ht="15.75" customHeight="1" x14ac:dyDescent="0.3">
      <c r="A760" s="2"/>
      <c r="B760" s="2"/>
      <c r="C760" s="2"/>
      <c r="D760" s="5"/>
      <c r="E760" s="2"/>
      <c r="F760" s="2"/>
      <c r="G760" s="2"/>
      <c r="H760" s="2"/>
      <c r="I760" s="2"/>
      <c r="J760" s="2"/>
      <c r="K760" s="2"/>
      <c r="L760" s="64"/>
      <c r="M760" s="2"/>
      <c r="N760" s="2"/>
      <c r="O760" s="5"/>
      <c r="P760" s="2"/>
      <c r="Q760" s="2"/>
      <c r="R760" s="5"/>
      <c r="S760" s="2"/>
      <c r="T760" s="2"/>
      <c r="U760" s="2"/>
      <c r="V760" s="2"/>
      <c r="W760" s="2"/>
      <c r="X760" s="2"/>
      <c r="Y760" s="2"/>
      <c r="Z760" s="2"/>
      <c r="AA760" s="2"/>
    </row>
    <row r="761" spans="1:27" ht="15.75" customHeight="1" x14ac:dyDescent="0.3">
      <c r="A761" s="2"/>
      <c r="B761" s="2"/>
      <c r="C761" s="2"/>
      <c r="D761" s="5"/>
      <c r="E761" s="2"/>
      <c r="F761" s="2"/>
      <c r="G761" s="2"/>
      <c r="H761" s="2"/>
      <c r="I761" s="2"/>
      <c r="J761" s="2"/>
      <c r="K761" s="2"/>
      <c r="L761" s="64"/>
      <c r="M761" s="2"/>
      <c r="N761" s="2"/>
      <c r="O761" s="5"/>
      <c r="P761" s="2"/>
      <c r="Q761" s="2"/>
      <c r="R761" s="5"/>
      <c r="S761" s="2"/>
      <c r="T761" s="2"/>
      <c r="U761" s="2"/>
      <c r="V761" s="2"/>
      <c r="W761" s="2"/>
      <c r="X761" s="2"/>
      <c r="Y761" s="2"/>
      <c r="Z761" s="2"/>
      <c r="AA761" s="2"/>
    </row>
    <row r="762" spans="1:27" ht="15.75" customHeight="1" x14ac:dyDescent="0.3">
      <c r="A762" s="2"/>
      <c r="B762" s="2"/>
      <c r="C762" s="2"/>
      <c r="D762" s="5"/>
      <c r="E762" s="2"/>
      <c r="F762" s="2"/>
      <c r="G762" s="2"/>
      <c r="H762" s="2"/>
      <c r="I762" s="2"/>
      <c r="J762" s="2"/>
      <c r="K762" s="2"/>
      <c r="L762" s="64"/>
      <c r="M762" s="2"/>
      <c r="N762" s="2"/>
      <c r="O762" s="5"/>
      <c r="P762" s="2"/>
      <c r="Q762" s="2"/>
      <c r="R762" s="5"/>
      <c r="S762" s="2"/>
      <c r="T762" s="2"/>
      <c r="U762" s="2"/>
      <c r="V762" s="2"/>
      <c r="W762" s="2"/>
      <c r="X762" s="2"/>
      <c r="Y762" s="2"/>
      <c r="Z762" s="2"/>
      <c r="AA762" s="2"/>
    </row>
    <row r="763" spans="1:27" ht="15.75" customHeight="1" x14ac:dyDescent="0.3">
      <c r="A763" s="2"/>
      <c r="B763" s="2"/>
      <c r="C763" s="2"/>
      <c r="D763" s="5"/>
      <c r="E763" s="2"/>
      <c r="F763" s="2"/>
      <c r="G763" s="2"/>
      <c r="H763" s="2"/>
      <c r="I763" s="2"/>
      <c r="J763" s="2"/>
      <c r="K763" s="2"/>
      <c r="L763" s="64"/>
      <c r="M763" s="2"/>
      <c r="N763" s="2"/>
      <c r="O763" s="5"/>
      <c r="P763" s="2"/>
      <c r="Q763" s="2"/>
      <c r="R763" s="5"/>
      <c r="S763" s="2"/>
      <c r="T763" s="2"/>
      <c r="U763" s="2"/>
      <c r="V763" s="2"/>
      <c r="W763" s="2"/>
      <c r="X763" s="2"/>
      <c r="Y763" s="2"/>
      <c r="Z763" s="2"/>
      <c r="AA763" s="2"/>
    </row>
    <row r="764" spans="1:27" ht="15.75" customHeight="1" x14ac:dyDescent="0.3">
      <c r="A764" s="2"/>
      <c r="B764" s="2"/>
      <c r="C764" s="2"/>
      <c r="D764" s="5"/>
      <c r="E764" s="2"/>
      <c r="F764" s="2"/>
      <c r="G764" s="2"/>
      <c r="H764" s="2"/>
      <c r="I764" s="2"/>
      <c r="J764" s="2"/>
      <c r="K764" s="2"/>
      <c r="L764" s="64"/>
      <c r="M764" s="2"/>
      <c r="N764" s="2"/>
      <c r="O764" s="5"/>
      <c r="P764" s="2"/>
      <c r="Q764" s="2"/>
      <c r="R764" s="5"/>
      <c r="S764" s="2"/>
      <c r="T764" s="2"/>
      <c r="U764" s="2"/>
      <c r="V764" s="2"/>
      <c r="W764" s="2"/>
      <c r="X764" s="2"/>
      <c r="Y764" s="2"/>
      <c r="Z764" s="2"/>
      <c r="AA764" s="2"/>
    </row>
    <row r="765" spans="1:27" ht="15.75" customHeight="1" x14ac:dyDescent="0.3">
      <c r="A765" s="2"/>
      <c r="B765" s="2"/>
      <c r="C765" s="2"/>
      <c r="D765" s="5"/>
      <c r="E765" s="2"/>
      <c r="F765" s="2"/>
      <c r="G765" s="2"/>
      <c r="H765" s="2"/>
      <c r="I765" s="2"/>
      <c r="J765" s="2"/>
      <c r="K765" s="2"/>
      <c r="L765" s="64"/>
      <c r="M765" s="2"/>
      <c r="N765" s="2"/>
      <c r="O765" s="5"/>
      <c r="P765" s="2"/>
      <c r="Q765" s="2"/>
      <c r="R765" s="5"/>
      <c r="S765" s="2"/>
      <c r="T765" s="2"/>
      <c r="U765" s="2"/>
      <c r="V765" s="2"/>
      <c r="W765" s="2"/>
      <c r="X765" s="2"/>
      <c r="Y765" s="2"/>
      <c r="Z765" s="2"/>
      <c r="AA765" s="2"/>
    </row>
    <row r="766" spans="1:27" ht="15.75" customHeight="1" x14ac:dyDescent="0.3">
      <c r="A766" s="2"/>
      <c r="B766" s="2"/>
      <c r="C766" s="2"/>
      <c r="D766" s="5"/>
      <c r="E766" s="2"/>
      <c r="F766" s="2"/>
      <c r="G766" s="2"/>
      <c r="H766" s="2"/>
      <c r="I766" s="2"/>
      <c r="J766" s="2"/>
      <c r="K766" s="2"/>
      <c r="L766" s="64"/>
      <c r="M766" s="2"/>
      <c r="N766" s="2"/>
      <c r="O766" s="5"/>
      <c r="P766" s="2"/>
      <c r="Q766" s="2"/>
      <c r="R766" s="5"/>
      <c r="S766" s="2"/>
      <c r="T766" s="2"/>
      <c r="U766" s="2"/>
      <c r="V766" s="2"/>
      <c r="W766" s="2"/>
      <c r="X766" s="2"/>
      <c r="Y766" s="2"/>
      <c r="Z766" s="2"/>
      <c r="AA766" s="2"/>
    </row>
    <row r="767" spans="1:27" ht="15.75" customHeight="1" x14ac:dyDescent="0.3">
      <c r="A767" s="2"/>
      <c r="B767" s="2"/>
      <c r="C767" s="2"/>
      <c r="D767" s="5"/>
      <c r="E767" s="2"/>
      <c r="F767" s="2"/>
      <c r="G767" s="2"/>
      <c r="H767" s="2"/>
      <c r="I767" s="2"/>
      <c r="J767" s="2"/>
      <c r="K767" s="2"/>
      <c r="L767" s="64"/>
      <c r="M767" s="2"/>
      <c r="N767" s="2"/>
      <c r="O767" s="5"/>
      <c r="P767" s="2"/>
      <c r="Q767" s="2"/>
      <c r="R767" s="5"/>
      <c r="S767" s="2"/>
      <c r="T767" s="2"/>
      <c r="U767" s="2"/>
      <c r="V767" s="2"/>
      <c r="W767" s="2"/>
      <c r="X767" s="2"/>
      <c r="Y767" s="2"/>
      <c r="Z767" s="2"/>
      <c r="AA767" s="2"/>
    </row>
    <row r="768" spans="1:27" ht="15.75" customHeight="1" x14ac:dyDescent="0.3">
      <c r="A768" s="2"/>
      <c r="B768" s="2"/>
      <c r="C768" s="2"/>
      <c r="D768" s="5"/>
      <c r="E768" s="2"/>
      <c r="F768" s="2"/>
      <c r="G768" s="2"/>
      <c r="H768" s="2"/>
      <c r="I768" s="2"/>
      <c r="J768" s="2"/>
      <c r="K768" s="2"/>
      <c r="L768" s="64"/>
      <c r="M768" s="2"/>
      <c r="N768" s="2"/>
      <c r="O768" s="5"/>
      <c r="P768" s="2"/>
      <c r="Q768" s="2"/>
      <c r="R768" s="5"/>
      <c r="S768" s="2"/>
      <c r="T768" s="2"/>
      <c r="U768" s="2"/>
      <c r="V768" s="2"/>
      <c r="W768" s="2"/>
      <c r="X768" s="2"/>
      <c r="Y768" s="2"/>
      <c r="Z768" s="2"/>
      <c r="AA768" s="2"/>
    </row>
    <row r="769" spans="1:27" ht="15.75" customHeight="1" x14ac:dyDescent="0.3">
      <c r="A769" s="2"/>
      <c r="B769" s="2"/>
      <c r="C769" s="2"/>
      <c r="D769" s="5"/>
      <c r="E769" s="2"/>
      <c r="F769" s="2"/>
      <c r="G769" s="2"/>
      <c r="H769" s="2"/>
      <c r="I769" s="2"/>
      <c r="J769" s="2"/>
      <c r="K769" s="2"/>
      <c r="L769" s="64"/>
      <c r="M769" s="2"/>
      <c r="N769" s="2"/>
      <c r="O769" s="5"/>
      <c r="P769" s="2"/>
      <c r="Q769" s="2"/>
      <c r="R769" s="5"/>
      <c r="S769" s="2"/>
      <c r="T769" s="2"/>
      <c r="U769" s="2"/>
      <c r="V769" s="2"/>
      <c r="W769" s="2"/>
      <c r="X769" s="2"/>
      <c r="Y769" s="2"/>
      <c r="Z769" s="2"/>
      <c r="AA769" s="2"/>
    </row>
    <row r="770" spans="1:27" ht="15.75" customHeight="1" x14ac:dyDescent="0.3">
      <c r="A770" s="2"/>
      <c r="B770" s="2"/>
      <c r="C770" s="2"/>
      <c r="D770" s="5"/>
      <c r="E770" s="2"/>
      <c r="F770" s="2"/>
      <c r="G770" s="2"/>
      <c r="H770" s="2"/>
      <c r="I770" s="2"/>
      <c r="J770" s="2"/>
      <c r="K770" s="2"/>
      <c r="L770" s="64"/>
      <c r="M770" s="2"/>
      <c r="N770" s="2"/>
      <c r="O770" s="5"/>
      <c r="P770" s="2"/>
      <c r="Q770" s="2"/>
      <c r="R770" s="5"/>
      <c r="S770" s="2"/>
      <c r="T770" s="2"/>
      <c r="U770" s="2"/>
      <c r="V770" s="2"/>
      <c r="W770" s="2"/>
      <c r="X770" s="2"/>
      <c r="Y770" s="2"/>
      <c r="Z770" s="2"/>
      <c r="AA770" s="2"/>
    </row>
    <row r="771" spans="1:27" ht="15.75" customHeight="1" x14ac:dyDescent="0.3">
      <c r="A771" s="2"/>
      <c r="B771" s="2"/>
      <c r="C771" s="2"/>
      <c r="D771" s="5"/>
      <c r="E771" s="2"/>
      <c r="F771" s="2"/>
      <c r="G771" s="2"/>
      <c r="H771" s="2"/>
      <c r="I771" s="2"/>
      <c r="J771" s="2"/>
      <c r="K771" s="2"/>
      <c r="L771" s="64"/>
      <c r="M771" s="2"/>
      <c r="N771" s="2"/>
      <c r="O771" s="5"/>
      <c r="P771" s="2"/>
      <c r="Q771" s="2"/>
      <c r="R771" s="5"/>
      <c r="S771" s="2"/>
      <c r="T771" s="2"/>
      <c r="U771" s="2"/>
      <c r="V771" s="2"/>
      <c r="W771" s="2"/>
      <c r="X771" s="2"/>
      <c r="Y771" s="2"/>
      <c r="Z771" s="2"/>
      <c r="AA771" s="2"/>
    </row>
    <row r="772" spans="1:27" ht="15.75" customHeight="1" x14ac:dyDescent="0.3">
      <c r="A772" s="2"/>
      <c r="B772" s="2"/>
      <c r="C772" s="2"/>
      <c r="D772" s="5"/>
      <c r="E772" s="2"/>
      <c r="F772" s="2"/>
      <c r="G772" s="2"/>
      <c r="H772" s="2"/>
      <c r="I772" s="2"/>
      <c r="J772" s="2"/>
      <c r="K772" s="2"/>
      <c r="L772" s="64"/>
      <c r="M772" s="2"/>
      <c r="N772" s="2"/>
      <c r="O772" s="5"/>
      <c r="P772" s="2"/>
      <c r="Q772" s="2"/>
      <c r="R772" s="5"/>
      <c r="S772" s="2"/>
      <c r="T772" s="2"/>
      <c r="U772" s="2"/>
      <c r="V772" s="2"/>
      <c r="W772" s="2"/>
      <c r="X772" s="2"/>
      <c r="Y772" s="2"/>
      <c r="Z772" s="2"/>
      <c r="AA772" s="2"/>
    </row>
    <row r="773" spans="1:27" ht="15.75" customHeight="1" x14ac:dyDescent="0.3">
      <c r="A773" s="2"/>
      <c r="B773" s="2"/>
      <c r="C773" s="2"/>
      <c r="D773" s="5"/>
      <c r="E773" s="2"/>
      <c r="F773" s="2"/>
      <c r="G773" s="2"/>
      <c r="H773" s="2"/>
      <c r="I773" s="2"/>
      <c r="J773" s="2"/>
      <c r="K773" s="2"/>
      <c r="L773" s="64"/>
      <c r="M773" s="2"/>
      <c r="N773" s="2"/>
      <c r="O773" s="5"/>
      <c r="P773" s="2"/>
      <c r="Q773" s="2"/>
      <c r="R773" s="5"/>
      <c r="S773" s="2"/>
      <c r="T773" s="2"/>
      <c r="U773" s="2"/>
      <c r="V773" s="2"/>
      <c r="W773" s="2"/>
      <c r="X773" s="2"/>
      <c r="Y773" s="2"/>
      <c r="Z773" s="2"/>
      <c r="AA773" s="2"/>
    </row>
    <row r="774" spans="1:27" ht="15.75" customHeight="1" x14ac:dyDescent="0.3">
      <c r="A774" s="2"/>
      <c r="B774" s="2"/>
      <c r="C774" s="2"/>
      <c r="D774" s="5"/>
      <c r="E774" s="2"/>
      <c r="F774" s="2"/>
      <c r="G774" s="2"/>
      <c r="H774" s="2"/>
      <c r="I774" s="2"/>
      <c r="J774" s="2"/>
      <c r="K774" s="2"/>
      <c r="L774" s="64"/>
      <c r="M774" s="2"/>
      <c r="N774" s="2"/>
      <c r="O774" s="5"/>
      <c r="P774" s="2"/>
      <c r="Q774" s="2"/>
      <c r="R774" s="5"/>
      <c r="S774" s="2"/>
      <c r="T774" s="2"/>
      <c r="U774" s="2"/>
      <c r="V774" s="2"/>
      <c r="W774" s="2"/>
      <c r="X774" s="2"/>
      <c r="Y774" s="2"/>
      <c r="Z774" s="2"/>
      <c r="AA774" s="2"/>
    </row>
    <row r="775" spans="1:27" ht="15.75" customHeight="1" x14ac:dyDescent="0.3">
      <c r="A775" s="2"/>
      <c r="B775" s="2"/>
      <c r="C775" s="2"/>
      <c r="D775" s="5"/>
      <c r="E775" s="2"/>
      <c r="F775" s="2"/>
      <c r="G775" s="2"/>
      <c r="H775" s="2"/>
      <c r="I775" s="2"/>
      <c r="J775" s="2"/>
      <c r="K775" s="2"/>
      <c r="L775" s="64"/>
      <c r="M775" s="2"/>
      <c r="N775" s="2"/>
      <c r="O775" s="5"/>
      <c r="P775" s="2"/>
      <c r="Q775" s="2"/>
      <c r="R775" s="5"/>
      <c r="S775" s="2"/>
      <c r="T775" s="2"/>
      <c r="U775" s="2"/>
      <c r="V775" s="2"/>
      <c r="W775" s="2"/>
      <c r="X775" s="2"/>
      <c r="Y775" s="2"/>
      <c r="Z775" s="2"/>
      <c r="AA775" s="2"/>
    </row>
    <row r="776" spans="1:27" ht="15.75" customHeight="1" x14ac:dyDescent="0.3">
      <c r="A776" s="2"/>
      <c r="B776" s="2"/>
      <c r="C776" s="2"/>
      <c r="D776" s="5"/>
      <c r="E776" s="2"/>
      <c r="F776" s="2"/>
      <c r="G776" s="2"/>
      <c r="H776" s="2"/>
      <c r="I776" s="2"/>
      <c r="J776" s="2"/>
      <c r="K776" s="2"/>
      <c r="L776" s="64"/>
      <c r="M776" s="2"/>
      <c r="N776" s="2"/>
      <c r="O776" s="5"/>
      <c r="P776" s="2"/>
      <c r="Q776" s="2"/>
      <c r="R776" s="5"/>
      <c r="S776" s="2"/>
      <c r="T776" s="2"/>
      <c r="U776" s="2"/>
      <c r="V776" s="2"/>
      <c r="W776" s="2"/>
      <c r="X776" s="2"/>
      <c r="Y776" s="2"/>
      <c r="Z776" s="2"/>
      <c r="AA776" s="2"/>
    </row>
    <row r="777" spans="1:27" ht="15.75" customHeight="1" x14ac:dyDescent="0.3">
      <c r="A777" s="2"/>
      <c r="B777" s="2"/>
      <c r="C777" s="2"/>
      <c r="D777" s="5"/>
      <c r="E777" s="2"/>
      <c r="F777" s="2"/>
      <c r="G777" s="2"/>
      <c r="H777" s="2"/>
      <c r="I777" s="2"/>
      <c r="J777" s="2"/>
      <c r="K777" s="2"/>
      <c r="L777" s="64"/>
      <c r="M777" s="2"/>
      <c r="N777" s="2"/>
      <c r="O777" s="5"/>
      <c r="P777" s="2"/>
      <c r="Q777" s="2"/>
      <c r="R777" s="5"/>
      <c r="S777" s="2"/>
      <c r="T777" s="2"/>
      <c r="U777" s="2"/>
      <c r="V777" s="2"/>
      <c r="W777" s="2"/>
      <c r="X777" s="2"/>
      <c r="Y777" s="2"/>
      <c r="Z777" s="2"/>
      <c r="AA777" s="2"/>
    </row>
    <row r="778" spans="1:27" ht="15.75" customHeight="1" x14ac:dyDescent="0.3">
      <c r="A778" s="2"/>
      <c r="B778" s="2"/>
      <c r="C778" s="2"/>
      <c r="D778" s="5"/>
      <c r="E778" s="2"/>
      <c r="F778" s="2"/>
      <c r="G778" s="2"/>
      <c r="H778" s="2"/>
      <c r="I778" s="2"/>
      <c r="J778" s="2"/>
      <c r="K778" s="2"/>
      <c r="L778" s="64"/>
      <c r="M778" s="2"/>
      <c r="N778" s="2"/>
      <c r="O778" s="5"/>
      <c r="P778" s="2"/>
      <c r="Q778" s="2"/>
      <c r="R778" s="5"/>
      <c r="S778" s="2"/>
      <c r="T778" s="2"/>
      <c r="U778" s="2"/>
      <c r="V778" s="2"/>
      <c r="W778" s="2"/>
      <c r="X778" s="2"/>
      <c r="Y778" s="2"/>
      <c r="Z778" s="2"/>
      <c r="AA778" s="2"/>
    </row>
    <row r="779" spans="1:27" ht="15.75" customHeight="1" x14ac:dyDescent="0.3">
      <c r="A779" s="2"/>
      <c r="B779" s="2"/>
      <c r="C779" s="2"/>
      <c r="D779" s="5"/>
      <c r="E779" s="2"/>
      <c r="F779" s="2"/>
      <c r="G779" s="2"/>
      <c r="H779" s="2"/>
      <c r="I779" s="2"/>
      <c r="J779" s="2"/>
      <c r="K779" s="2"/>
      <c r="L779" s="64"/>
      <c r="M779" s="2"/>
      <c r="N779" s="2"/>
      <c r="O779" s="5"/>
      <c r="P779" s="2"/>
      <c r="Q779" s="2"/>
      <c r="R779" s="5"/>
      <c r="S779" s="2"/>
      <c r="T779" s="2"/>
      <c r="U779" s="2"/>
      <c r="V779" s="2"/>
      <c r="W779" s="2"/>
      <c r="X779" s="2"/>
      <c r="Y779" s="2"/>
      <c r="Z779" s="2"/>
      <c r="AA779" s="2"/>
    </row>
    <row r="780" spans="1:27" ht="15.75" customHeight="1" x14ac:dyDescent="0.3">
      <c r="A780" s="2"/>
      <c r="B780" s="2"/>
      <c r="C780" s="2"/>
      <c r="D780" s="5"/>
      <c r="E780" s="2"/>
      <c r="F780" s="2"/>
      <c r="G780" s="2"/>
      <c r="H780" s="2"/>
      <c r="I780" s="2"/>
      <c r="J780" s="2"/>
      <c r="K780" s="2"/>
      <c r="L780" s="64"/>
      <c r="M780" s="2"/>
      <c r="N780" s="2"/>
      <c r="O780" s="5"/>
      <c r="P780" s="2"/>
      <c r="Q780" s="2"/>
      <c r="R780" s="5"/>
      <c r="S780" s="2"/>
      <c r="T780" s="2"/>
      <c r="U780" s="2"/>
      <c r="V780" s="2"/>
      <c r="W780" s="2"/>
      <c r="X780" s="2"/>
      <c r="Y780" s="2"/>
      <c r="Z780" s="2"/>
      <c r="AA780" s="2"/>
    </row>
    <row r="781" spans="1:27" ht="15.75" customHeight="1" x14ac:dyDescent="0.3">
      <c r="A781" s="2"/>
      <c r="B781" s="2"/>
      <c r="C781" s="2"/>
      <c r="D781" s="5"/>
      <c r="E781" s="2"/>
      <c r="F781" s="2"/>
      <c r="G781" s="2"/>
      <c r="H781" s="2"/>
      <c r="I781" s="2"/>
      <c r="J781" s="2"/>
      <c r="K781" s="2"/>
      <c r="L781" s="64"/>
      <c r="M781" s="2"/>
      <c r="N781" s="2"/>
      <c r="O781" s="5"/>
      <c r="P781" s="2"/>
      <c r="Q781" s="2"/>
      <c r="R781" s="5"/>
      <c r="S781" s="2"/>
      <c r="T781" s="2"/>
      <c r="U781" s="2"/>
      <c r="V781" s="2"/>
      <c r="W781" s="2"/>
      <c r="X781" s="2"/>
      <c r="Y781" s="2"/>
      <c r="Z781" s="2"/>
      <c r="AA781" s="2"/>
    </row>
    <row r="782" spans="1:27" ht="15.75" customHeight="1" x14ac:dyDescent="0.3">
      <c r="A782" s="2"/>
      <c r="B782" s="2"/>
      <c r="C782" s="2"/>
      <c r="D782" s="5"/>
      <c r="E782" s="2"/>
      <c r="F782" s="2"/>
      <c r="G782" s="2"/>
      <c r="H782" s="2"/>
      <c r="I782" s="2"/>
      <c r="J782" s="2"/>
      <c r="K782" s="2"/>
      <c r="L782" s="64"/>
      <c r="M782" s="2"/>
      <c r="N782" s="2"/>
      <c r="O782" s="5"/>
      <c r="P782" s="2"/>
      <c r="Q782" s="2"/>
      <c r="R782" s="5"/>
      <c r="S782" s="2"/>
      <c r="T782" s="2"/>
      <c r="U782" s="2"/>
      <c r="V782" s="2"/>
      <c r="W782" s="2"/>
      <c r="X782" s="2"/>
      <c r="Y782" s="2"/>
      <c r="Z782" s="2"/>
      <c r="AA782" s="2"/>
    </row>
    <row r="783" spans="1:27" ht="15.75" customHeight="1" x14ac:dyDescent="0.3">
      <c r="A783" s="2"/>
      <c r="B783" s="2"/>
      <c r="C783" s="2"/>
      <c r="D783" s="5"/>
      <c r="E783" s="2"/>
      <c r="F783" s="2"/>
      <c r="G783" s="2"/>
      <c r="H783" s="2"/>
      <c r="I783" s="2"/>
      <c r="J783" s="2"/>
      <c r="K783" s="2"/>
      <c r="L783" s="64"/>
      <c r="M783" s="2"/>
      <c r="N783" s="2"/>
      <c r="O783" s="5"/>
      <c r="P783" s="2"/>
      <c r="Q783" s="2"/>
      <c r="R783" s="5"/>
      <c r="S783" s="2"/>
      <c r="T783" s="2"/>
      <c r="U783" s="2"/>
      <c r="V783" s="2"/>
      <c r="W783" s="2"/>
      <c r="X783" s="2"/>
      <c r="Y783" s="2"/>
      <c r="Z783" s="2"/>
      <c r="AA783" s="2"/>
    </row>
    <row r="784" spans="1:27" ht="15.75" customHeight="1" x14ac:dyDescent="0.3">
      <c r="A784" s="2"/>
      <c r="B784" s="2"/>
      <c r="C784" s="2"/>
      <c r="D784" s="5"/>
      <c r="E784" s="2"/>
      <c r="F784" s="2"/>
      <c r="G784" s="2"/>
      <c r="H784" s="2"/>
      <c r="I784" s="2"/>
      <c r="J784" s="2"/>
      <c r="K784" s="2"/>
      <c r="L784" s="64"/>
      <c r="M784" s="2"/>
      <c r="N784" s="2"/>
      <c r="O784" s="5"/>
      <c r="P784" s="2"/>
      <c r="Q784" s="2"/>
      <c r="R784" s="5"/>
      <c r="S784" s="2"/>
      <c r="T784" s="2"/>
      <c r="U784" s="2"/>
      <c r="V784" s="2"/>
      <c r="W784" s="2"/>
      <c r="X784" s="2"/>
      <c r="Y784" s="2"/>
      <c r="Z784" s="2"/>
      <c r="AA784" s="2"/>
    </row>
    <row r="785" spans="1:27" ht="15.75" customHeight="1" x14ac:dyDescent="0.3">
      <c r="A785" s="2"/>
      <c r="B785" s="2"/>
      <c r="C785" s="2"/>
      <c r="D785" s="5"/>
      <c r="E785" s="2"/>
      <c r="F785" s="2"/>
      <c r="G785" s="2"/>
      <c r="H785" s="2"/>
      <c r="I785" s="2"/>
      <c r="J785" s="2"/>
      <c r="K785" s="2"/>
      <c r="L785" s="64"/>
      <c r="M785" s="2"/>
      <c r="N785" s="2"/>
      <c r="O785" s="5"/>
      <c r="P785" s="2"/>
      <c r="Q785" s="2"/>
      <c r="R785" s="5"/>
      <c r="S785" s="2"/>
      <c r="T785" s="2"/>
      <c r="U785" s="2"/>
      <c r="V785" s="2"/>
      <c r="W785" s="2"/>
      <c r="X785" s="2"/>
      <c r="Y785" s="2"/>
      <c r="Z785" s="2"/>
      <c r="AA785" s="2"/>
    </row>
    <row r="786" spans="1:27" ht="15.75" customHeight="1" x14ac:dyDescent="0.3">
      <c r="A786" s="2"/>
      <c r="B786" s="2"/>
      <c r="C786" s="2"/>
      <c r="D786" s="5"/>
      <c r="E786" s="2"/>
      <c r="F786" s="2"/>
      <c r="G786" s="2"/>
      <c r="H786" s="2"/>
      <c r="I786" s="2"/>
      <c r="J786" s="2"/>
      <c r="K786" s="2"/>
      <c r="L786" s="64"/>
      <c r="M786" s="2"/>
      <c r="N786" s="2"/>
      <c r="O786" s="5"/>
      <c r="P786" s="2"/>
      <c r="Q786" s="2"/>
      <c r="R786" s="5"/>
      <c r="S786" s="2"/>
      <c r="T786" s="2"/>
      <c r="U786" s="2"/>
      <c r="V786" s="2"/>
      <c r="W786" s="2"/>
      <c r="X786" s="2"/>
      <c r="Y786" s="2"/>
      <c r="Z786" s="2"/>
      <c r="AA786" s="2"/>
    </row>
    <row r="787" spans="1:27" ht="15.75" customHeight="1" x14ac:dyDescent="0.3">
      <c r="A787" s="2"/>
      <c r="B787" s="2"/>
      <c r="C787" s="2"/>
      <c r="D787" s="5"/>
      <c r="E787" s="2"/>
      <c r="F787" s="2"/>
      <c r="G787" s="2"/>
      <c r="H787" s="2"/>
      <c r="I787" s="2"/>
      <c r="J787" s="2"/>
      <c r="K787" s="2"/>
      <c r="L787" s="64"/>
      <c r="M787" s="2"/>
      <c r="N787" s="2"/>
      <c r="O787" s="5"/>
      <c r="P787" s="2"/>
      <c r="Q787" s="2"/>
      <c r="R787" s="5"/>
      <c r="S787" s="2"/>
      <c r="T787" s="2"/>
      <c r="U787" s="2"/>
      <c r="V787" s="2"/>
      <c r="W787" s="2"/>
      <c r="X787" s="2"/>
      <c r="Y787" s="2"/>
      <c r="Z787" s="2"/>
      <c r="AA787" s="2"/>
    </row>
    <row r="788" spans="1:27" ht="15.75" customHeight="1" x14ac:dyDescent="0.3">
      <c r="A788" s="2"/>
      <c r="B788" s="2"/>
      <c r="C788" s="2"/>
      <c r="D788" s="5"/>
      <c r="E788" s="2"/>
      <c r="F788" s="2"/>
      <c r="G788" s="2"/>
      <c r="H788" s="2"/>
      <c r="I788" s="2"/>
      <c r="J788" s="2"/>
      <c r="K788" s="2"/>
      <c r="L788" s="64"/>
      <c r="M788" s="2"/>
      <c r="N788" s="2"/>
      <c r="O788" s="5"/>
      <c r="P788" s="2"/>
      <c r="Q788" s="2"/>
      <c r="R788" s="5"/>
      <c r="S788" s="2"/>
      <c r="T788" s="2"/>
      <c r="U788" s="2"/>
      <c r="V788" s="2"/>
      <c r="W788" s="2"/>
      <c r="X788" s="2"/>
      <c r="Y788" s="2"/>
      <c r="Z788" s="2"/>
      <c r="AA788" s="2"/>
    </row>
    <row r="789" spans="1:27" ht="15.75" customHeight="1" x14ac:dyDescent="0.3">
      <c r="A789" s="2"/>
      <c r="B789" s="2"/>
      <c r="C789" s="2"/>
      <c r="D789" s="5"/>
      <c r="E789" s="2"/>
      <c r="F789" s="2"/>
      <c r="G789" s="2"/>
      <c r="H789" s="2"/>
      <c r="I789" s="2"/>
      <c r="J789" s="2"/>
      <c r="K789" s="2"/>
      <c r="L789" s="64"/>
      <c r="M789" s="2"/>
      <c r="N789" s="2"/>
      <c r="O789" s="5"/>
      <c r="P789" s="2"/>
      <c r="Q789" s="2"/>
      <c r="R789" s="5"/>
      <c r="S789" s="2"/>
      <c r="T789" s="2"/>
      <c r="U789" s="2"/>
      <c r="V789" s="2"/>
      <c r="W789" s="2"/>
      <c r="X789" s="2"/>
      <c r="Y789" s="2"/>
      <c r="Z789" s="2"/>
      <c r="AA789" s="2"/>
    </row>
    <row r="790" spans="1:27" ht="15.75" customHeight="1" x14ac:dyDescent="0.3">
      <c r="A790" s="2"/>
      <c r="B790" s="2"/>
      <c r="C790" s="2"/>
      <c r="D790" s="5"/>
      <c r="E790" s="2"/>
      <c r="F790" s="2"/>
      <c r="G790" s="2"/>
      <c r="H790" s="2"/>
      <c r="I790" s="2"/>
      <c r="J790" s="2"/>
      <c r="K790" s="2"/>
      <c r="L790" s="64"/>
      <c r="M790" s="2"/>
      <c r="N790" s="2"/>
      <c r="O790" s="5"/>
      <c r="P790" s="2"/>
      <c r="Q790" s="2"/>
      <c r="R790" s="5"/>
      <c r="S790" s="2"/>
      <c r="T790" s="2"/>
      <c r="U790" s="2"/>
      <c r="V790" s="2"/>
      <c r="W790" s="2"/>
      <c r="X790" s="2"/>
      <c r="Y790" s="2"/>
      <c r="Z790" s="2"/>
      <c r="AA790" s="2"/>
    </row>
    <row r="791" spans="1:27" ht="15.75" customHeight="1" x14ac:dyDescent="0.3">
      <c r="A791" s="2"/>
      <c r="B791" s="2"/>
      <c r="C791" s="2"/>
      <c r="D791" s="5"/>
      <c r="E791" s="2"/>
      <c r="F791" s="2"/>
      <c r="G791" s="2"/>
      <c r="H791" s="2"/>
      <c r="I791" s="2"/>
      <c r="J791" s="2"/>
      <c r="K791" s="2"/>
      <c r="L791" s="64"/>
      <c r="M791" s="2"/>
      <c r="N791" s="2"/>
      <c r="O791" s="5"/>
      <c r="P791" s="2"/>
      <c r="Q791" s="2"/>
      <c r="R791" s="5"/>
      <c r="S791" s="2"/>
      <c r="T791" s="2"/>
      <c r="U791" s="2"/>
      <c r="V791" s="2"/>
      <c r="W791" s="2"/>
      <c r="X791" s="2"/>
      <c r="Y791" s="2"/>
      <c r="Z791" s="2"/>
      <c r="AA791" s="2"/>
    </row>
    <row r="792" spans="1:27" ht="15.75" customHeight="1" x14ac:dyDescent="0.3">
      <c r="A792" s="2"/>
      <c r="B792" s="2"/>
      <c r="C792" s="2"/>
      <c r="D792" s="5"/>
      <c r="E792" s="2"/>
      <c r="F792" s="2"/>
      <c r="G792" s="2"/>
      <c r="H792" s="2"/>
      <c r="I792" s="2"/>
      <c r="J792" s="2"/>
      <c r="K792" s="2"/>
      <c r="L792" s="64"/>
      <c r="M792" s="2"/>
      <c r="N792" s="2"/>
      <c r="O792" s="5"/>
      <c r="P792" s="2"/>
      <c r="Q792" s="2"/>
      <c r="R792" s="5"/>
      <c r="S792" s="2"/>
      <c r="T792" s="2"/>
      <c r="U792" s="2"/>
      <c r="V792" s="2"/>
      <c r="W792" s="2"/>
      <c r="X792" s="2"/>
      <c r="Y792" s="2"/>
      <c r="Z792" s="2"/>
      <c r="AA792" s="2"/>
    </row>
    <row r="793" spans="1:27" ht="15.75" customHeight="1" x14ac:dyDescent="0.3">
      <c r="A793" s="2"/>
      <c r="B793" s="2"/>
      <c r="C793" s="2"/>
      <c r="D793" s="5"/>
      <c r="E793" s="2"/>
      <c r="F793" s="2"/>
      <c r="G793" s="2"/>
      <c r="H793" s="2"/>
      <c r="I793" s="2"/>
      <c r="J793" s="2"/>
      <c r="K793" s="2"/>
      <c r="L793" s="64"/>
      <c r="M793" s="2"/>
      <c r="N793" s="2"/>
      <c r="O793" s="5"/>
      <c r="P793" s="2"/>
      <c r="Q793" s="2"/>
      <c r="R793" s="5"/>
      <c r="S793" s="2"/>
      <c r="T793" s="2"/>
      <c r="U793" s="2"/>
      <c r="V793" s="2"/>
      <c r="W793" s="2"/>
      <c r="X793" s="2"/>
      <c r="Y793" s="2"/>
      <c r="Z793" s="2"/>
      <c r="AA793" s="2"/>
    </row>
    <row r="794" spans="1:27" ht="15.75" customHeight="1" x14ac:dyDescent="0.3">
      <c r="A794" s="2"/>
      <c r="B794" s="2"/>
      <c r="C794" s="2"/>
      <c r="D794" s="5"/>
      <c r="E794" s="2"/>
      <c r="F794" s="2"/>
      <c r="G794" s="2"/>
      <c r="H794" s="2"/>
      <c r="I794" s="2"/>
      <c r="J794" s="2"/>
      <c r="K794" s="2"/>
      <c r="L794" s="64"/>
      <c r="M794" s="2"/>
      <c r="N794" s="2"/>
      <c r="O794" s="5"/>
      <c r="P794" s="2"/>
      <c r="Q794" s="2"/>
      <c r="R794" s="5"/>
      <c r="S794" s="2"/>
      <c r="T794" s="2"/>
      <c r="U794" s="2"/>
      <c r="V794" s="2"/>
      <c r="W794" s="2"/>
      <c r="X794" s="2"/>
      <c r="Y794" s="2"/>
      <c r="Z794" s="2"/>
      <c r="AA794" s="2"/>
    </row>
    <row r="795" spans="1:27" ht="15.75" customHeight="1" x14ac:dyDescent="0.3">
      <c r="A795" s="2"/>
      <c r="B795" s="2"/>
      <c r="C795" s="2"/>
      <c r="D795" s="5"/>
      <c r="E795" s="2"/>
      <c r="F795" s="2"/>
      <c r="G795" s="2"/>
      <c r="H795" s="2"/>
      <c r="I795" s="2"/>
      <c r="J795" s="2"/>
      <c r="K795" s="2"/>
      <c r="L795" s="64"/>
      <c r="M795" s="2"/>
      <c r="N795" s="2"/>
      <c r="O795" s="5"/>
      <c r="P795" s="2"/>
      <c r="Q795" s="2"/>
      <c r="R795" s="5"/>
      <c r="S795" s="2"/>
      <c r="T795" s="2"/>
      <c r="U795" s="2"/>
      <c r="V795" s="2"/>
      <c r="W795" s="2"/>
      <c r="X795" s="2"/>
      <c r="Y795" s="2"/>
      <c r="Z795" s="2"/>
      <c r="AA795" s="2"/>
    </row>
    <row r="796" spans="1:27" ht="15.75" customHeight="1" x14ac:dyDescent="0.3">
      <c r="A796" s="2"/>
      <c r="B796" s="2"/>
      <c r="C796" s="2"/>
      <c r="D796" s="5"/>
      <c r="E796" s="2"/>
      <c r="F796" s="2"/>
      <c r="G796" s="2"/>
      <c r="H796" s="2"/>
      <c r="I796" s="2"/>
      <c r="J796" s="2"/>
      <c r="K796" s="2"/>
      <c r="L796" s="64"/>
      <c r="M796" s="2"/>
      <c r="N796" s="2"/>
      <c r="O796" s="5"/>
      <c r="P796" s="2"/>
      <c r="Q796" s="2"/>
      <c r="R796" s="5"/>
      <c r="S796" s="2"/>
      <c r="T796" s="2"/>
      <c r="U796" s="2"/>
      <c r="V796" s="2"/>
      <c r="W796" s="2"/>
      <c r="X796" s="2"/>
      <c r="Y796" s="2"/>
      <c r="Z796" s="2"/>
      <c r="AA796" s="2"/>
    </row>
    <row r="797" spans="1:27" ht="15.75" customHeight="1" x14ac:dyDescent="0.3">
      <c r="A797" s="2"/>
      <c r="B797" s="2"/>
      <c r="C797" s="2"/>
      <c r="D797" s="5"/>
      <c r="E797" s="2"/>
      <c r="F797" s="2"/>
      <c r="G797" s="2"/>
      <c r="H797" s="2"/>
      <c r="I797" s="2"/>
      <c r="J797" s="2"/>
      <c r="K797" s="2"/>
      <c r="L797" s="64"/>
      <c r="M797" s="2"/>
      <c r="N797" s="2"/>
      <c r="O797" s="5"/>
      <c r="P797" s="2"/>
      <c r="Q797" s="2"/>
      <c r="R797" s="5"/>
      <c r="S797" s="2"/>
      <c r="T797" s="2"/>
      <c r="U797" s="2"/>
      <c r="V797" s="2"/>
      <c r="W797" s="2"/>
      <c r="X797" s="2"/>
      <c r="Y797" s="2"/>
      <c r="Z797" s="2"/>
      <c r="AA797" s="2"/>
    </row>
    <row r="798" spans="1:27" ht="15.75" customHeight="1" x14ac:dyDescent="0.3">
      <c r="A798" s="2"/>
      <c r="B798" s="2"/>
      <c r="C798" s="2"/>
      <c r="D798" s="5"/>
      <c r="E798" s="2"/>
      <c r="F798" s="2"/>
      <c r="G798" s="2"/>
      <c r="H798" s="2"/>
      <c r="I798" s="2"/>
      <c r="J798" s="2"/>
      <c r="K798" s="2"/>
      <c r="L798" s="64"/>
      <c r="M798" s="2"/>
      <c r="N798" s="2"/>
      <c r="O798" s="5"/>
      <c r="P798" s="2"/>
      <c r="Q798" s="2"/>
      <c r="R798" s="5"/>
      <c r="S798" s="2"/>
      <c r="T798" s="2"/>
      <c r="U798" s="2"/>
      <c r="V798" s="2"/>
      <c r="W798" s="2"/>
      <c r="X798" s="2"/>
      <c r="Y798" s="2"/>
      <c r="Z798" s="2"/>
      <c r="AA798" s="2"/>
    </row>
    <row r="799" spans="1:27" ht="15.75" customHeight="1" x14ac:dyDescent="0.3">
      <c r="A799" s="2"/>
      <c r="B799" s="2"/>
      <c r="C799" s="2"/>
      <c r="D799" s="5"/>
      <c r="E799" s="2"/>
      <c r="F799" s="2"/>
      <c r="G799" s="2"/>
      <c r="H799" s="2"/>
      <c r="I799" s="2"/>
      <c r="J799" s="2"/>
      <c r="K799" s="2"/>
      <c r="L799" s="64"/>
      <c r="M799" s="2"/>
      <c r="N799" s="2"/>
      <c r="O799" s="5"/>
      <c r="P799" s="2"/>
      <c r="Q799" s="2"/>
      <c r="R799" s="5"/>
      <c r="S799" s="2"/>
      <c r="T799" s="2"/>
      <c r="U799" s="2"/>
      <c r="V799" s="2"/>
      <c r="W799" s="2"/>
      <c r="X799" s="2"/>
      <c r="Y799" s="2"/>
      <c r="Z799" s="2"/>
      <c r="AA799" s="2"/>
    </row>
    <row r="800" spans="1:27" ht="15.75" customHeight="1" x14ac:dyDescent="0.3">
      <c r="A800" s="2"/>
      <c r="B800" s="2"/>
      <c r="C800" s="2"/>
      <c r="D800" s="5"/>
      <c r="E800" s="2"/>
      <c r="F800" s="2"/>
      <c r="G800" s="2"/>
      <c r="H800" s="2"/>
      <c r="I800" s="2"/>
      <c r="J800" s="2"/>
      <c r="K800" s="2"/>
      <c r="L800" s="64"/>
      <c r="M800" s="2"/>
      <c r="N800" s="2"/>
      <c r="O800" s="5"/>
      <c r="P800" s="2"/>
      <c r="Q800" s="2"/>
      <c r="R800" s="5"/>
      <c r="S800" s="2"/>
      <c r="T800" s="2"/>
      <c r="U800" s="2"/>
      <c r="V800" s="2"/>
      <c r="W800" s="2"/>
      <c r="X800" s="2"/>
      <c r="Y800" s="2"/>
      <c r="Z800" s="2"/>
      <c r="AA800" s="2"/>
    </row>
    <row r="801" spans="1:27" ht="15.75" customHeight="1" x14ac:dyDescent="0.3">
      <c r="A801" s="2"/>
      <c r="B801" s="2"/>
      <c r="C801" s="2"/>
      <c r="D801" s="5"/>
      <c r="E801" s="2"/>
      <c r="F801" s="2"/>
      <c r="G801" s="2"/>
      <c r="H801" s="2"/>
      <c r="I801" s="2"/>
      <c r="J801" s="2"/>
      <c r="K801" s="2"/>
      <c r="L801" s="64"/>
      <c r="M801" s="2"/>
      <c r="N801" s="2"/>
      <c r="O801" s="5"/>
      <c r="P801" s="2"/>
      <c r="Q801" s="2"/>
      <c r="R801" s="5"/>
      <c r="S801" s="2"/>
      <c r="T801" s="2"/>
      <c r="U801" s="2"/>
      <c r="V801" s="2"/>
      <c r="W801" s="2"/>
      <c r="X801" s="2"/>
      <c r="Y801" s="2"/>
      <c r="Z801" s="2"/>
      <c r="AA801" s="2"/>
    </row>
    <row r="802" spans="1:27" ht="15.75" customHeight="1" x14ac:dyDescent="0.3">
      <c r="A802" s="2"/>
      <c r="B802" s="2"/>
      <c r="C802" s="2"/>
      <c r="D802" s="5"/>
      <c r="E802" s="2"/>
      <c r="F802" s="2"/>
      <c r="G802" s="2"/>
      <c r="H802" s="2"/>
      <c r="I802" s="2"/>
      <c r="J802" s="2"/>
      <c r="K802" s="2"/>
      <c r="L802" s="64"/>
      <c r="M802" s="2"/>
      <c r="N802" s="2"/>
      <c r="O802" s="5"/>
      <c r="P802" s="2"/>
      <c r="Q802" s="2"/>
      <c r="R802" s="5"/>
      <c r="S802" s="2"/>
      <c r="T802" s="2"/>
      <c r="U802" s="2"/>
      <c r="V802" s="2"/>
      <c r="W802" s="2"/>
      <c r="X802" s="2"/>
      <c r="Y802" s="2"/>
      <c r="Z802" s="2"/>
      <c r="AA802" s="2"/>
    </row>
    <row r="803" spans="1:27" ht="15.75" customHeight="1" x14ac:dyDescent="0.3">
      <c r="A803" s="2"/>
      <c r="B803" s="2"/>
      <c r="C803" s="2"/>
      <c r="D803" s="5"/>
      <c r="E803" s="2"/>
      <c r="F803" s="2"/>
      <c r="G803" s="2"/>
      <c r="H803" s="2"/>
      <c r="I803" s="2"/>
      <c r="J803" s="2"/>
      <c r="K803" s="2"/>
      <c r="L803" s="64"/>
      <c r="M803" s="2"/>
      <c r="N803" s="2"/>
      <c r="O803" s="5"/>
      <c r="P803" s="2"/>
      <c r="Q803" s="2"/>
      <c r="R803" s="5"/>
      <c r="S803" s="2"/>
      <c r="T803" s="2"/>
      <c r="U803" s="2"/>
      <c r="V803" s="2"/>
      <c r="W803" s="2"/>
      <c r="X803" s="2"/>
      <c r="Y803" s="2"/>
      <c r="Z803" s="2"/>
      <c r="AA803" s="2"/>
    </row>
    <row r="804" spans="1:27" ht="15.75" customHeight="1" x14ac:dyDescent="0.3">
      <c r="A804" s="2"/>
      <c r="B804" s="2"/>
      <c r="C804" s="2"/>
      <c r="D804" s="5"/>
      <c r="E804" s="2"/>
      <c r="F804" s="2"/>
      <c r="G804" s="2"/>
      <c r="H804" s="2"/>
      <c r="I804" s="2"/>
      <c r="J804" s="2"/>
      <c r="K804" s="2"/>
      <c r="L804" s="64"/>
      <c r="M804" s="2"/>
      <c r="N804" s="2"/>
      <c r="O804" s="5"/>
      <c r="P804" s="2"/>
      <c r="Q804" s="2"/>
      <c r="R804" s="5"/>
      <c r="S804" s="2"/>
      <c r="T804" s="2"/>
      <c r="U804" s="2"/>
      <c r="V804" s="2"/>
      <c r="W804" s="2"/>
      <c r="X804" s="2"/>
      <c r="Y804" s="2"/>
      <c r="Z804" s="2"/>
      <c r="AA804" s="2"/>
    </row>
    <row r="805" spans="1:27" ht="15.75" customHeight="1" x14ac:dyDescent="0.3">
      <c r="A805" s="2"/>
      <c r="B805" s="2"/>
      <c r="C805" s="2"/>
      <c r="D805" s="5"/>
      <c r="E805" s="2"/>
      <c r="F805" s="2"/>
      <c r="G805" s="2"/>
      <c r="H805" s="2"/>
      <c r="I805" s="2"/>
      <c r="J805" s="2"/>
      <c r="K805" s="2"/>
      <c r="L805" s="64"/>
      <c r="M805" s="2"/>
      <c r="N805" s="2"/>
      <c r="O805" s="5"/>
      <c r="P805" s="2"/>
      <c r="Q805" s="2"/>
      <c r="R805" s="5"/>
      <c r="S805" s="2"/>
      <c r="T805" s="2"/>
      <c r="U805" s="2"/>
      <c r="V805" s="2"/>
      <c r="W805" s="2"/>
      <c r="X805" s="2"/>
      <c r="Y805" s="2"/>
      <c r="Z805" s="2"/>
      <c r="AA805" s="2"/>
    </row>
    <row r="806" spans="1:27" ht="15.75" customHeight="1" x14ac:dyDescent="0.3">
      <c r="A806" s="2"/>
      <c r="B806" s="2"/>
      <c r="C806" s="2"/>
      <c r="D806" s="5"/>
      <c r="E806" s="2"/>
      <c r="F806" s="2"/>
      <c r="G806" s="2"/>
      <c r="H806" s="2"/>
      <c r="I806" s="2"/>
      <c r="J806" s="2"/>
      <c r="K806" s="2"/>
      <c r="L806" s="64"/>
      <c r="M806" s="2"/>
      <c r="N806" s="2"/>
      <c r="O806" s="5"/>
      <c r="P806" s="2"/>
      <c r="Q806" s="2"/>
      <c r="R806" s="5"/>
      <c r="S806" s="2"/>
      <c r="T806" s="2"/>
      <c r="U806" s="2"/>
      <c r="V806" s="2"/>
      <c r="W806" s="2"/>
      <c r="X806" s="2"/>
      <c r="Y806" s="2"/>
      <c r="Z806" s="2"/>
      <c r="AA806" s="2"/>
    </row>
    <row r="807" spans="1:27" ht="15.75" customHeight="1" x14ac:dyDescent="0.3">
      <c r="A807" s="2"/>
      <c r="B807" s="2"/>
      <c r="C807" s="2"/>
      <c r="D807" s="5"/>
      <c r="E807" s="2"/>
      <c r="F807" s="2"/>
      <c r="G807" s="2"/>
      <c r="H807" s="2"/>
      <c r="I807" s="2"/>
      <c r="J807" s="2"/>
      <c r="K807" s="2"/>
      <c r="L807" s="64"/>
      <c r="M807" s="2"/>
      <c r="N807" s="2"/>
      <c r="O807" s="5"/>
      <c r="P807" s="2"/>
      <c r="Q807" s="2"/>
      <c r="R807" s="5"/>
      <c r="S807" s="2"/>
      <c r="T807" s="2"/>
      <c r="U807" s="2"/>
      <c r="V807" s="2"/>
      <c r="W807" s="2"/>
      <c r="X807" s="2"/>
      <c r="Y807" s="2"/>
      <c r="Z807" s="2"/>
      <c r="AA807" s="2"/>
    </row>
    <row r="808" spans="1:27" ht="15.75" customHeight="1" x14ac:dyDescent="0.3">
      <c r="A808" s="2"/>
      <c r="B808" s="2"/>
      <c r="C808" s="2"/>
      <c r="D808" s="5"/>
      <c r="E808" s="2"/>
      <c r="F808" s="2"/>
      <c r="G808" s="2"/>
      <c r="H808" s="2"/>
      <c r="I808" s="2"/>
      <c r="J808" s="2"/>
      <c r="K808" s="2"/>
      <c r="L808" s="64"/>
      <c r="M808" s="2"/>
      <c r="N808" s="2"/>
      <c r="O808" s="5"/>
      <c r="P808" s="2"/>
      <c r="Q808" s="2"/>
      <c r="R808" s="5"/>
      <c r="S808" s="2"/>
      <c r="T808" s="2"/>
      <c r="U808" s="2"/>
      <c r="V808" s="2"/>
      <c r="W808" s="2"/>
      <c r="X808" s="2"/>
      <c r="Y808" s="2"/>
      <c r="Z808" s="2"/>
      <c r="AA808" s="2"/>
    </row>
    <row r="809" spans="1:27" ht="15.75" customHeight="1" x14ac:dyDescent="0.3">
      <c r="A809" s="2"/>
      <c r="B809" s="2"/>
      <c r="C809" s="2"/>
      <c r="D809" s="5"/>
      <c r="E809" s="2"/>
      <c r="F809" s="2"/>
      <c r="G809" s="2"/>
      <c r="H809" s="2"/>
      <c r="I809" s="2"/>
      <c r="J809" s="2"/>
      <c r="K809" s="2"/>
      <c r="L809" s="64"/>
      <c r="M809" s="2"/>
      <c r="N809" s="2"/>
      <c r="O809" s="5"/>
      <c r="P809" s="2"/>
      <c r="Q809" s="2"/>
      <c r="R809" s="5"/>
      <c r="S809" s="2"/>
      <c r="T809" s="2"/>
      <c r="U809" s="2"/>
      <c r="V809" s="2"/>
      <c r="W809" s="2"/>
      <c r="X809" s="2"/>
      <c r="Y809" s="2"/>
      <c r="Z809" s="2"/>
      <c r="AA809" s="2"/>
    </row>
    <row r="810" spans="1:27" ht="15.75" customHeight="1" x14ac:dyDescent="0.3">
      <c r="A810" s="2"/>
      <c r="B810" s="2"/>
      <c r="C810" s="2"/>
      <c r="D810" s="5"/>
      <c r="E810" s="2"/>
      <c r="F810" s="2"/>
      <c r="G810" s="2"/>
      <c r="H810" s="2"/>
      <c r="I810" s="2"/>
      <c r="J810" s="2"/>
      <c r="K810" s="2"/>
      <c r="L810" s="64"/>
      <c r="M810" s="2"/>
      <c r="N810" s="2"/>
      <c r="O810" s="5"/>
      <c r="P810" s="2"/>
      <c r="Q810" s="2"/>
      <c r="R810" s="5"/>
      <c r="S810" s="2"/>
      <c r="T810" s="2"/>
      <c r="U810" s="2"/>
      <c r="V810" s="2"/>
      <c r="W810" s="2"/>
      <c r="X810" s="2"/>
      <c r="Y810" s="2"/>
      <c r="Z810" s="2"/>
      <c r="AA810" s="2"/>
    </row>
    <row r="811" spans="1:27" ht="15.75" customHeight="1" x14ac:dyDescent="0.3">
      <c r="A811" s="2"/>
      <c r="B811" s="2"/>
      <c r="C811" s="2"/>
      <c r="D811" s="5"/>
      <c r="E811" s="2"/>
      <c r="F811" s="2"/>
      <c r="G811" s="2"/>
      <c r="H811" s="2"/>
      <c r="I811" s="2"/>
      <c r="J811" s="2"/>
      <c r="K811" s="2"/>
      <c r="L811" s="64"/>
      <c r="M811" s="2"/>
      <c r="N811" s="2"/>
      <c r="O811" s="5"/>
      <c r="P811" s="2"/>
      <c r="Q811" s="2"/>
      <c r="R811" s="5"/>
      <c r="S811" s="2"/>
      <c r="T811" s="2"/>
      <c r="U811" s="2"/>
      <c r="V811" s="2"/>
      <c r="W811" s="2"/>
      <c r="X811" s="2"/>
      <c r="Y811" s="2"/>
      <c r="Z811" s="2"/>
      <c r="AA811" s="2"/>
    </row>
    <row r="812" spans="1:27" ht="15.75" customHeight="1" x14ac:dyDescent="0.3">
      <c r="A812" s="2"/>
      <c r="B812" s="2"/>
      <c r="C812" s="2"/>
      <c r="D812" s="5"/>
      <c r="E812" s="2"/>
      <c r="F812" s="2"/>
      <c r="G812" s="2"/>
      <c r="H812" s="2"/>
      <c r="I812" s="2"/>
      <c r="J812" s="2"/>
      <c r="K812" s="2"/>
      <c r="L812" s="64"/>
      <c r="M812" s="2"/>
      <c r="N812" s="2"/>
      <c r="O812" s="5"/>
      <c r="P812" s="2"/>
      <c r="Q812" s="2"/>
      <c r="R812" s="5"/>
      <c r="S812" s="2"/>
      <c r="T812" s="2"/>
      <c r="U812" s="2"/>
      <c r="V812" s="2"/>
      <c r="W812" s="2"/>
      <c r="X812" s="2"/>
      <c r="Y812" s="2"/>
      <c r="Z812" s="2"/>
      <c r="AA812" s="2"/>
    </row>
    <row r="813" spans="1:27" ht="15.75" customHeight="1" x14ac:dyDescent="0.3">
      <c r="A813" s="2"/>
      <c r="B813" s="2"/>
      <c r="C813" s="2"/>
      <c r="D813" s="5"/>
      <c r="E813" s="2"/>
      <c r="F813" s="2"/>
      <c r="G813" s="2"/>
      <c r="H813" s="2"/>
      <c r="I813" s="2"/>
      <c r="J813" s="2"/>
      <c r="K813" s="2"/>
      <c r="L813" s="64"/>
      <c r="M813" s="2"/>
      <c r="N813" s="2"/>
      <c r="O813" s="5"/>
      <c r="P813" s="2"/>
      <c r="Q813" s="2"/>
      <c r="R813" s="5"/>
      <c r="S813" s="2"/>
      <c r="T813" s="2"/>
      <c r="U813" s="2"/>
      <c r="V813" s="2"/>
      <c r="W813" s="2"/>
      <c r="X813" s="2"/>
      <c r="Y813" s="2"/>
      <c r="Z813" s="2"/>
      <c r="AA813" s="2"/>
    </row>
    <row r="814" spans="1:27" ht="15.75" customHeight="1" x14ac:dyDescent="0.3">
      <c r="A814" s="2"/>
      <c r="B814" s="2"/>
      <c r="C814" s="2"/>
      <c r="D814" s="5"/>
      <c r="E814" s="2"/>
      <c r="F814" s="2"/>
      <c r="G814" s="2"/>
      <c r="H814" s="2"/>
      <c r="I814" s="2"/>
      <c r="J814" s="2"/>
      <c r="K814" s="2"/>
      <c r="L814" s="64"/>
      <c r="M814" s="2"/>
      <c r="N814" s="2"/>
      <c r="O814" s="5"/>
      <c r="P814" s="2"/>
      <c r="Q814" s="2"/>
      <c r="R814" s="5"/>
      <c r="S814" s="2"/>
      <c r="T814" s="2"/>
      <c r="U814" s="2"/>
      <c r="V814" s="2"/>
      <c r="W814" s="2"/>
      <c r="X814" s="2"/>
      <c r="Y814" s="2"/>
      <c r="Z814" s="2"/>
      <c r="AA814" s="2"/>
    </row>
    <row r="815" spans="1:27" ht="15.75" customHeight="1" x14ac:dyDescent="0.3">
      <c r="A815" s="2"/>
      <c r="B815" s="2"/>
      <c r="C815" s="2"/>
      <c r="D815" s="5"/>
      <c r="E815" s="2"/>
      <c r="F815" s="2"/>
      <c r="G815" s="2"/>
      <c r="H815" s="2"/>
      <c r="I815" s="2"/>
      <c r="J815" s="2"/>
      <c r="K815" s="2"/>
      <c r="L815" s="64"/>
      <c r="M815" s="2"/>
      <c r="N815" s="2"/>
      <c r="O815" s="5"/>
      <c r="P815" s="2"/>
      <c r="Q815" s="2"/>
      <c r="R815" s="5"/>
      <c r="S815" s="2"/>
      <c r="T815" s="2"/>
      <c r="U815" s="2"/>
      <c r="V815" s="2"/>
      <c r="W815" s="2"/>
      <c r="X815" s="2"/>
      <c r="Y815" s="2"/>
      <c r="Z815" s="2"/>
      <c r="AA815" s="2"/>
    </row>
    <row r="816" spans="1:27" ht="15.75" customHeight="1" x14ac:dyDescent="0.3">
      <c r="A816" s="2"/>
      <c r="B816" s="2"/>
      <c r="C816" s="2"/>
      <c r="D816" s="5"/>
      <c r="E816" s="2"/>
      <c r="F816" s="2"/>
      <c r="G816" s="2"/>
      <c r="H816" s="2"/>
      <c r="I816" s="2"/>
      <c r="J816" s="2"/>
      <c r="K816" s="2"/>
      <c r="L816" s="64"/>
      <c r="M816" s="2"/>
      <c r="N816" s="2"/>
      <c r="O816" s="5"/>
      <c r="P816" s="2"/>
      <c r="Q816" s="2"/>
      <c r="R816" s="5"/>
      <c r="S816" s="2"/>
      <c r="T816" s="2"/>
      <c r="U816" s="2"/>
      <c r="V816" s="2"/>
      <c r="W816" s="2"/>
      <c r="X816" s="2"/>
      <c r="Y816" s="2"/>
      <c r="Z816" s="2"/>
      <c r="AA816" s="2"/>
    </row>
    <row r="817" spans="1:27" ht="15.75" customHeight="1" x14ac:dyDescent="0.3">
      <c r="A817" s="2"/>
      <c r="B817" s="2"/>
      <c r="C817" s="2"/>
      <c r="D817" s="5"/>
      <c r="E817" s="2"/>
      <c r="F817" s="2"/>
      <c r="G817" s="2"/>
      <c r="H817" s="2"/>
      <c r="I817" s="2"/>
      <c r="J817" s="2"/>
      <c r="K817" s="2"/>
      <c r="L817" s="64"/>
      <c r="M817" s="2"/>
      <c r="N817" s="2"/>
      <c r="O817" s="5"/>
      <c r="P817" s="2"/>
      <c r="Q817" s="2"/>
      <c r="R817" s="5"/>
      <c r="S817" s="2"/>
      <c r="T817" s="2"/>
      <c r="U817" s="2"/>
      <c r="V817" s="2"/>
      <c r="W817" s="2"/>
      <c r="X817" s="2"/>
      <c r="Y817" s="2"/>
      <c r="Z817" s="2"/>
      <c r="AA817" s="2"/>
    </row>
    <row r="818" spans="1:27" ht="15.75" customHeight="1" x14ac:dyDescent="0.3">
      <c r="A818" s="2"/>
      <c r="B818" s="2"/>
      <c r="C818" s="2"/>
      <c r="D818" s="5"/>
      <c r="E818" s="2"/>
      <c r="F818" s="2"/>
      <c r="G818" s="2"/>
      <c r="H818" s="2"/>
      <c r="I818" s="2"/>
      <c r="J818" s="2"/>
      <c r="K818" s="2"/>
      <c r="L818" s="64"/>
      <c r="M818" s="2"/>
      <c r="N818" s="2"/>
      <c r="O818" s="5"/>
      <c r="P818" s="2"/>
      <c r="Q818" s="2"/>
      <c r="R818" s="5"/>
      <c r="S818" s="2"/>
      <c r="T818" s="2"/>
      <c r="U818" s="2"/>
      <c r="V818" s="2"/>
      <c r="W818" s="2"/>
      <c r="X818" s="2"/>
      <c r="Y818" s="2"/>
      <c r="Z818" s="2"/>
      <c r="AA818" s="2"/>
    </row>
    <row r="819" spans="1:27" ht="15.75" customHeight="1" x14ac:dyDescent="0.3">
      <c r="A819" s="2"/>
      <c r="B819" s="2"/>
      <c r="C819" s="2"/>
      <c r="D819" s="5"/>
      <c r="E819" s="2"/>
      <c r="F819" s="2"/>
      <c r="G819" s="2"/>
      <c r="H819" s="2"/>
      <c r="I819" s="2"/>
      <c r="J819" s="2"/>
      <c r="K819" s="2"/>
      <c r="L819" s="64"/>
      <c r="M819" s="2"/>
      <c r="N819" s="2"/>
      <c r="O819" s="5"/>
      <c r="P819" s="2"/>
      <c r="Q819" s="2"/>
      <c r="R819" s="5"/>
      <c r="S819" s="2"/>
      <c r="T819" s="2"/>
      <c r="U819" s="2"/>
      <c r="V819" s="2"/>
      <c r="W819" s="2"/>
      <c r="X819" s="2"/>
      <c r="Y819" s="2"/>
      <c r="Z819" s="2"/>
      <c r="AA819" s="2"/>
    </row>
    <row r="820" spans="1:27" ht="15.75" customHeight="1" x14ac:dyDescent="0.3">
      <c r="A820" s="2"/>
      <c r="B820" s="2"/>
      <c r="C820" s="2"/>
      <c r="D820" s="5"/>
      <c r="E820" s="2"/>
      <c r="F820" s="2"/>
      <c r="G820" s="2"/>
      <c r="H820" s="2"/>
      <c r="I820" s="2"/>
      <c r="J820" s="2"/>
      <c r="K820" s="2"/>
      <c r="L820" s="64"/>
      <c r="M820" s="2"/>
      <c r="N820" s="2"/>
      <c r="O820" s="5"/>
      <c r="P820" s="2"/>
      <c r="Q820" s="2"/>
      <c r="R820" s="5"/>
      <c r="S820" s="2"/>
      <c r="T820" s="2"/>
      <c r="U820" s="2"/>
      <c r="V820" s="2"/>
      <c r="W820" s="2"/>
      <c r="X820" s="2"/>
      <c r="Y820" s="2"/>
      <c r="Z820" s="2"/>
      <c r="AA820" s="2"/>
    </row>
    <row r="821" spans="1:27" ht="15.75" customHeight="1" x14ac:dyDescent="0.3">
      <c r="A821" s="2"/>
      <c r="B821" s="2"/>
      <c r="C821" s="2"/>
      <c r="D821" s="5"/>
      <c r="E821" s="2"/>
      <c r="F821" s="2"/>
      <c r="G821" s="2"/>
      <c r="H821" s="2"/>
      <c r="I821" s="2"/>
      <c r="J821" s="2"/>
      <c r="K821" s="2"/>
      <c r="L821" s="64"/>
      <c r="M821" s="2"/>
      <c r="N821" s="2"/>
      <c r="O821" s="5"/>
      <c r="P821" s="2"/>
      <c r="Q821" s="2"/>
      <c r="R821" s="5"/>
      <c r="S821" s="2"/>
      <c r="T821" s="2"/>
      <c r="U821" s="2"/>
      <c r="V821" s="2"/>
      <c r="W821" s="2"/>
      <c r="X821" s="2"/>
      <c r="Y821" s="2"/>
      <c r="Z821" s="2"/>
      <c r="AA821" s="2"/>
    </row>
    <row r="822" spans="1:27" ht="15.75" customHeight="1" x14ac:dyDescent="0.3">
      <c r="A822" s="2"/>
      <c r="B822" s="2"/>
      <c r="C822" s="2"/>
      <c r="D822" s="5"/>
      <c r="E822" s="2"/>
      <c r="F822" s="2"/>
      <c r="G822" s="2"/>
      <c r="H822" s="2"/>
      <c r="I822" s="2"/>
      <c r="J822" s="2"/>
      <c r="K822" s="2"/>
      <c r="L822" s="64"/>
      <c r="M822" s="2"/>
      <c r="N822" s="2"/>
      <c r="O822" s="5"/>
      <c r="P822" s="2"/>
      <c r="Q822" s="2"/>
      <c r="R822" s="5"/>
      <c r="S822" s="2"/>
      <c r="T822" s="2"/>
      <c r="U822" s="2"/>
      <c r="V822" s="2"/>
      <c r="W822" s="2"/>
      <c r="X822" s="2"/>
      <c r="Y822" s="2"/>
      <c r="Z822" s="2"/>
      <c r="AA822" s="2"/>
    </row>
    <row r="823" spans="1:27" ht="15.75" customHeight="1" x14ac:dyDescent="0.3">
      <c r="A823" s="2"/>
      <c r="B823" s="2"/>
      <c r="C823" s="2"/>
      <c r="D823" s="5"/>
      <c r="E823" s="2"/>
      <c r="F823" s="2"/>
      <c r="G823" s="2"/>
      <c r="H823" s="2"/>
      <c r="I823" s="2"/>
      <c r="J823" s="2"/>
      <c r="K823" s="2"/>
      <c r="L823" s="64"/>
      <c r="M823" s="2"/>
      <c r="N823" s="2"/>
      <c r="O823" s="5"/>
      <c r="P823" s="2"/>
      <c r="Q823" s="2"/>
      <c r="R823" s="5"/>
      <c r="S823" s="2"/>
      <c r="T823" s="2"/>
      <c r="U823" s="2"/>
      <c r="V823" s="2"/>
      <c r="W823" s="2"/>
      <c r="X823" s="2"/>
      <c r="Y823" s="2"/>
      <c r="Z823" s="2"/>
      <c r="AA823" s="2"/>
    </row>
    <row r="824" spans="1:27" ht="15.75" customHeight="1" x14ac:dyDescent="0.3">
      <c r="A824" s="2"/>
      <c r="B824" s="2"/>
      <c r="C824" s="2"/>
      <c r="D824" s="5"/>
      <c r="E824" s="2"/>
      <c r="F824" s="2"/>
      <c r="G824" s="2"/>
      <c r="H824" s="2"/>
      <c r="I824" s="2"/>
      <c r="J824" s="2"/>
      <c r="K824" s="2"/>
      <c r="L824" s="64"/>
      <c r="M824" s="2"/>
      <c r="N824" s="2"/>
      <c r="O824" s="5"/>
      <c r="P824" s="2"/>
      <c r="Q824" s="2"/>
      <c r="R824" s="5"/>
      <c r="S824" s="2"/>
      <c r="T824" s="2"/>
      <c r="U824" s="2"/>
      <c r="V824" s="2"/>
      <c r="W824" s="2"/>
      <c r="X824" s="2"/>
      <c r="Y824" s="2"/>
      <c r="Z824" s="2"/>
      <c r="AA824" s="2"/>
    </row>
    <row r="825" spans="1:27" ht="15.75" customHeight="1" x14ac:dyDescent="0.3">
      <c r="A825" s="2"/>
      <c r="B825" s="2"/>
      <c r="C825" s="2"/>
      <c r="D825" s="5"/>
      <c r="E825" s="2"/>
      <c r="F825" s="2"/>
      <c r="G825" s="2"/>
      <c r="H825" s="2"/>
      <c r="I825" s="2"/>
      <c r="J825" s="2"/>
      <c r="K825" s="2"/>
      <c r="L825" s="64"/>
      <c r="M825" s="2"/>
      <c r="N825" s="2"/>
      <c r="O825" s="5"/>
      <c r="P825" s="2"/>
      <c r="Q825" s="2"/>
      <c r="R825" s="5"/>
      <c r="S825" s="2"/>
      <c r="T825" s="2"/>
      <c r="U825" s="2"/>
      <c r="V825" s="2"/>
      <c r="W825" s="2"/>
      <c r="X825" s="2"/>
      <c r="Y825" s="2"/>
      <c r="Z825" s="2"/>
      <c r="AA825" s="2"/>
    </row>
    <row r="826" spans="1:27" ht="15.75" customHeight="1" x14ac:dyDescent="0.3">
      <c r="A826" s="2"/>
      <c r="B826" s="2"/>
      <c r="C826" s="2"/>
      <c r="D826" s="5"/>
      <c r="E826" s="2"/>
      <c r="F826" s="2"/>
      <c r="G826" s="2"/>
      <c r="H826" s="2"/>
      <c r="I826" s="2"/>
      <c r="J826" s="2"/>
      <c r="K826" s="2"/>
      <c r="L826" s="64"/>
      <c r="M826" s="2"/>
      <c r="N826" s="2"/>
      <c r="O826" s="5"/>
      <c r="P826" s="2"/>
      <c r="Q826" s="2"/>
      <c r="R826" s="5"/>
      <c r="S826" s="2"/>
      <c r="T826" s="2"/>
      <c r="U826" s="2"/>
      <c r="V826" s="2"/>
      <c r="W826" s="2"/>
      <c r="X826" s="2"/>
      <c r="Y826" s="2"/>
      <c r="Z826" s="2"/>
      <c r="AA826" s="2"/>
    </row>
    <row r="827" spans="1:27" ht="15.75" customHeight="1" x14ac:dyDescent="0.3">
      <c r="A827" s="2"/>
      <c r="B827" s="2"/>
      <c r="C827" s="2"/>
      <c r="D827" s="5"/>
      <c r="E827" s="2"/>
      <c r="F827" s="2"/>
      <c r="G827" s="2"/>
      <c r="H827" s="2"/>
      <c r="I827" s="2"/>
      <c r="J827" s="2"/>
      <c r="K827" s="2"/>
      <c r="L827" s="64"/>
      <c r="M827" s="2"/>
      <c r="N827" s="2"/>
      <c r="O827" s="5"/>
      <c r="P827" s="2"/>
      <c r="Q827" s="2"/>
      <c r="R827" s="5"/>
      <c r="S827" s="2"/>
      <c r="T827" s="2"/>
      <c r="U827" s="2"/>
      <c r="V827" s="2"/>
      <c r="W827" s="2"/>
      <c r="X827" s="2"/>
      <c r="Y827" s="2"/>
      <c r="Z827" s="2"/>
      <c r="AA827" s="2"/>
    </row>
    <row r="828" spans="1:27" ht="15.75" customHeight="1" x14ac:dyDescent="0.3">
      <c r="A828" s="2"/>
      <c r="B828" s="2"/>
      <c r="C828" s="2"/>
      <c r="D828" s="5"/>
      <c r="E828" s="2"/>
      <c r="F828" s="2"/>
      <c r="G828" s="2"/>
      <c r="H828" s="2"/>
      <c r="I828" s="2"/>
      <c r="J828" s="2"/>
      <c r="K828" s="2"/>
      <c r="L828" s="64"/>
      <c r="M828" s="2"/>
      <c r="N828" s="2"/>
      <c r="O828" s="5"/>
      <c r="P828" s="2"/>
      <c r="Q828" s="2"/>
      <c r="R828" s="5"/>
      <c r="S828" s="2"/>
      <c r="T828" s="2"/>
      <c r="U828" s="2"/>
      <c r="V828" s="2"/>
      <c r="W828" s="2"/>
      <c r="X828" s="2"/>
      <c r="Y828" s="2"/>
      <c r="Z828" s="2"/>
      <c r="AA828" s="2"/>
    </row>
    <row r="829" spans="1:27" ht="15.75" customHeight="1" x14ac:dyDescent="0.3">
      <c r="A829" s="2"/>
      <c r="B829" s="2"/>
      <c r="C829" s="2"/>
      <c r="D829" s="5"/>
      <c r="E829" s="2"/>
      <c r="F829" s="2"/>
      <c r="G829" s="2"/>
      <c r="H829" s="2"/>
      <c r="I829" s="2"/>
      <c r="J829" s="2"/>
      <c r="K829" s="2"/>
      <c r="L829" s="64"/>
      <c r="M829" s="2"/>
      <c r="N829" s="2"/>
      <c r="O829" s="5"/>
      <c r="P829" s="2"/>
      <c r="Q829" s="2"/>
      <c r="R829" s="5"/>
      <c r="S829" s="2"/>
      <c r="T829" s="2"/>
      <c r="U829" s="2"/>
      <c r="V829" s="2"/>
      <c r="W829" s="2"/>
      <c r="X829" s="2"/>
      <c r="Y829" s="2"/>
      <c r="Z829" s="2"/>
      <c r="AA829" s="2"/>
    </row>
    <row r="830" spans="1:27" ht="15.75" customHeight="1" x14ac:dyDescent="0.3">
      <c r="A830" s="2"/>
      <c r="B830" s="2"/>
      <c r="C830" s="2"/>
      <c r="D830" s="5"/>
      <c r="E830" s="2"/>
      <c r="F830" s="2"/>
      <c r="G830" s="2"/>
      <c r="H830" s="2"/>
      <c r="I830" s="2"/>
      <c r="J830" s="2"/>
      <c r="K830" s="2"/>
      <c r="L830" s="64"/>
      <c r="M830" s="2"/>
      <c r="N830" s="2"/>
      <c r="O830" s="5"/>
      <c r="P830" s="2"/>
      <c r="Q830" s="2"/>
      <c r="R830" s="5"/>
      <c r="S830" s="2"/>
      <c r="T830" s="2"/>
      <c r="U830" s="2"/>
      <c r="V830" s="2"/>
      <c r="W830" s="2"/>
      <c r="X830" s="2"/>
      <c r="Y830" s="2"/>
      <c r="Z830" s="2"/>
      <c r="AA830" s="2"/>
    </row>
    <row r="831" spans="1:27" ht="15.75" customHeight="1" x14ac:dyDescent="0.3">
      <c r="A831" s="2"/>
      <c r="B831" s="2"/>
      <c r="C831" s="2"/>
      <c r="D831" s="5"/>
      <c r="E831" s="2"/>
      <c r="F831" s="2"/>
      <c r="G831" s="2"/>
      <c r="H831" s="2"/>
      <c r="I831" s="2"/>
      <c r="J831" s="2"/>
      <c r="K831" s="2"/>
      <c r="L831" s="64"/>
      <c r="M831" s="2"/>
      <c r="N831" s="2"/>
      <c r="O831" s="5"/>
      <c r="P831" s="2"/>
      <c r="Q831" s="2"/>
      <c r="R831" s="5"/>
      <c r="S831" s="2"/>
      <c r="T831" s="2"/>
      <c r="U831" s="2"/>
      <c r="V831" s="2"/>
      <c r="W831" s="2"/>
      <c r="X831" s="2"/>
      <c r="Y831" s="2"/>
      <c r="Z831" s="2"/>
      <c r="AA831" s="2"/>
    </row>
    <row r="832" spans="1:27" ht="15.75" customHeight="1" x14ac:dyDescent="0.3">
      <c r="A832" s="2"/>
      <c r="B832" s="2"/>
      <c r="C832" s="2"/>
      <c r="D832" s="5"/>
      <c r="E832" s="2"/>
      <c r="F832" s="2"/>
      <c r="G832" s="2"/>
      <c r="H832" s="2"/>
      <c r="I832" s="2"/>
      <c r="J832" s="2"/>
      <c r="K832" s="2"/>
      <c r="L832" s="64"/>
      <c r="M832" s="2"/>
      <c r="N832" s="2"/>
      <c r="O832" s="5"/>
      <c r="P832" s="2"/>
      <c r="Q832" s="2"/>
      <c r="R832" s="5"/>
      <c r="S832" s="2"/>
      <c r="T832" s="2"/>
      <c r="U832" s="2"/>
      <c r="V832" s="2"/>
      <c r="W832" s="2"/>
      <c r="X832" s="2"/>
      <c r="Y832" s="2"/>
      <c r="Z832" s="2"/>
      <c r="AA832" s="2"/>
    </row>
    <row r="833" spans="1:27" ht="15.75" customHeight="1" x14ac:dyDescent="0.3">
      <c r="A833" s="2"/>
      <c r="B833" s="2"/>
      <c r="C833" s="2"/>
      <c r="D833" s="5"/>
      <c r="E833" s="2"/>
      <c r="F833" s="2"/>
      <c r="G833" s="2"/>
      <c r="H833" s="2"/>
      <c r="I833" s="2"/>
      <c r="J833" s="2"/>
      <c r="K833" s="2"/>
      <c r="L833" s="64"/>
      <c r="M833" s="2"/>
      <c r="N833" s="2"/>
      <c r="O833" s="5"/>
      <c r="P833" s="2"/>
      <c r="Q833" s="2"/>
      <c r="R833" s="5"/>
      <c r="S833" s="2"/>
      <c r="T833" s="2"/>
      <c r="U833" s="2"/>
      <c r="V833" s="2"/>
      <c r="W833" s="2"/>
      <c r="X833" s="2"/>
      <c r="Y833" s="2"/>
      <c r="Z833" s="2"/>
      <c r="AA833" s="2"/>
    </row>
    <row r="834" spans="1:27" ht="15.75" customHeight="1" x14ac:dyDescent="0.3">
      <c r="A834" s="2"/>
      <c r="B834" s="2"/>
      <c r="C834" s="2"/>
      <c r="D834" s="5"/>
      <c r="E834" s="2"/>
      <c r="F834" s="2"/>
      <c r="G834" s="2"/>
      <c r="H834" s="2"/>
      <c r="I834" s="2"/>
      <c r="J834" s="2"/>
      <c r="K834" s="2"/>
      <c r="L834" s="64"/>
      <c r="M834" s="2"/>
      <c r="N834" s="2"/>
      <c r="O834" s="5"/>
      <c r="P834" s="2"/>
      <c r="Q834" s="2"/>
      <c r="R834" s="5"/>
      <c r="S834" s="2"/>
      <c r="T834" s="2"/>
      <c r="U834" s="2"/>
      <c r="V834" s="2"/>
      <c r="W834" s="2"/>
      <c r="X834" s="2"/>
      <c r="Y834" s="2"/>
      <c r="Z834" s="2"/>
      <c r="AA834" s="2"/>
    </row>
    <row r="835" spans="1:27" ht="15.75" customHeight="1" x14ac:dyDescent="0.3">
      <c r="A835" s="2"/>
      <c r="B835" s="2"/>
      <c r="C835" s="2"/>
      <c r="D835" s="5"/>
      <c r="E835" s="2"/>
      <c r="F835" s="2"/>
      <c r="G835" s="2"/>
      <c r="H835" s="2"/>
      <c r="I835" s="2"/>
      <c r="J835" s="2"/>
      <c r="K835" s="2"/>
      <c r="L835" s="64"/>
      <c r="M835" s="2"/>
      <c r="N835" s="2"/>
      <c r="O835" s="5"/>
      <c r="P835" s="2"/>
      <c r="Q835" s="2"/>
      <c r="R835" s="5"/>
      <c r="S835" s="2"/>
      <c r="T835" s="2"/>
      <c r="U835" s="2"/>
      <c r="V835" s="2"/>
      <c r="W835" s="2"/>
      <c r="X835" s="2"/>
      <c r="Y835" s="2"/>
      <c r="Z835" s="2"/>
      <c r="AA835" s="2"/>
    </row>
    <row r="836" spans="1:27" ht="15.75" customHeight="1" x14ac:dyDescent="0.3">
      <c r="A836" s="2"/>
      <c r="B836" s="2"/>
      <c r="C836" s="2"/>
      <c r="D836" s="5"/>
      <c r="E836" s="2"/>
      <c r="F836" s="2"/>
      <c r="G836" s="2"/>
      <c r="H836" s="2"/>
      <c r="I836" s="2"/>
      <c r="J836" s="2"/>
      <c r="K836" s="2"/>
      <c r="L836" s="64"/>
      <c r="M836" s="2"/>
      <c r="N836" s="2"/>
      <c r="O836" s="5"/>
      <c r="P836" s="2"/>
      <c r="Q836" s="2"/>
      <c r="R836" s="5"/>
      <c r="S836" s="2"/>
      <c r="T836" s="2"/>
      <c r="U836" s="2"/>
      <c r="V836" s="2"/>
      <c r="W836" s="2"/>
      <c r="X836" s="2"/>
      <c r="Y836" s="2"/>
      <c r="Z836" s="2"/>
      <c r="AA836" s="2"/>
    </row>
    <row r="837" spans="1:27" ht="15.75" customHeight="1" x14ac:dyDescent="0.3">
      <c r="A837" s="2"/>
      <c r="B837" s="2"/>
      <c r="C837" s="2"/>
      <c r="D837" s="5"/>
      <c r="E837" s="2"/>
      <c r="F837" s="2"/>
      <c r="G837" s="2"/>
      <c r="H837" s="2"/>
      <c r="I837" s="2"/>
      <c r="J837" s="2"/>
      <c r="K837" s="2"/>
      <c r="L837" s="64"/>
      <c r="M837" s="2"/>
      <c r="N837" s="2"/>
      <c r="O837" s="5"/>
      <c r="P837" s="2"/>
      <c r="Q837" s="2"/>
      <c r="R837" s="5"/>
      <c r="S837" s="2"/>
      <c r="T837" s="2"/>
      <c r="U837" s="2"/>
      <c r="V837" s="2"/>
      <c r="W837" s="2"/>
      <c r="X837" s="2"/>
      <c r="Y837" s="2"/>
      <c r="Z837" s="2"/>
      <c r="AA837" s="2"/>
    </row>
    <row r="838" spans="1:27" ht="15.75" customHeight="1" x14ac:dyDescent="0.3">
      <c r="A838" s="2"/>
      <c r="B838" s="2"/>
      <c r="C838" s="2"/>
      <c r="D838" s="5"/>
      <c r="E838" s="2"/>
      <c r="F838" s="2"/>
      <c r="G838" s="2"/>
      <c r="H838" s="2"/>
      <c r="I838" s="2"/>
      <c r="J838" s="2"/>
      <c r="K838" s="2"/>
      <c r="L838" s="64"/>
      <c r="M838" s="2"/>
      <c r="N838" s="2"/>
      <c r="O838" s="5"/>
      <c r="P838" s="2"/>
      <c r="Q838" s="2"/>
      <c r="R838" s="5"/>
      <c r="S838" s="2"/>
      <c r="T838" s="2"/>
      <c r="U838" s="2"/>
      <c r="V838" s="2"/>
      <c r="W838" s="2"/>
      <c r="X838" s="2"/>
      <c r="Y838" s="2"/>
      <c r="Z838" s="2"/>
      <c r="AA838" s="2"/>
    </row>
    <row r="839" spans="1:27" ht="15.75" customHeight="1" x14ac:dyDescent="0.3">
      <c r="A839" s="2"/>
      <c r="B839" s="2"/>
      <c r="C839" s="2"/>
      <c r="D839" s="5"/>
      <c r="E839" s="2"/>
      <c r="F839" s="2"/>
      <c r="G839" s="2"/>
      <c r="H839" s="2"/>
      <c r="I839" s="2"/>
      <c r="J839" s="2"/>
      <c r="K839" s="2"/>
      <c r="L839" s="64"/>
      <c r="M839" s="2"/>
      <c r="N839" s="2"/>
      <c r="O839" s="5"/>
      <c r="P839" s="2"/>
      <c r="Q839" s="2"/>
      <c r="R839" s="5"/>
      <c r="S839" s="2"/>
      <c r="T839" s="2"/>
      <c r="U839" s="2"/>
      <c r="V839" s="2"/>
      <c r="W839" s="2"/>
      <c r="X839" s="2"/>
      <c r="Y839" s="2"/>
      <c r="Z839" s="2"/>
      <c r="AA839" s="2"/>
    </row>
    <row r="840" spans="1:27" ht="15.75" customHeight="1" x14ac:dyDescent="0.3">
      <c r="A840" s="2"/>
      <c r="B840" s="2"/>
      <c r="C840" s="2"/>
      <c r="D840" s="5"/>
      <c r="E840" s="2"/>
      <c r="F840" s="2"/>
      <c r="G840" s="2"/>
      <c r="H840" s="2"/>
      <c r="I840" s="2"/>
      <c r="J840" s="2"/>
      <c r="K840" s="2"/>
      <c r="L840" s="64"/>
      <c r="M840" s="2"/>
      <c r="N840" s="2"/>
      <c r="O840" s="5"/>
      <c r="P840" s="2"/>
      <c r="Q840" s="2"/>
      <c r="R840" s="5"/>
      <c r="S840" s="2"/>
      <c r="T840" s="2"/>
      <c r="U840" s="2"/>
      <c r="V840" s="2"/>
      <c r="W840" s="2"/>
      <c r="X840" s="2"/>
      <c r="Y840" s="2"/>
      <c r="Z840" s="2"/>
      <c r="AA840" s="2"/>
    </row>
    <row r="841" spans="1:27" ht="15.75" customHeight="1" x14ac:dyDescent="0.3">
      <c r="A841" s="2"/>
      <c r="B841" s="2"/>
      <c r="C841" s="2"/>
      <c r="D841" s="5"/>
      <c r="E841" s="2"/>
      <c r="F841" s="2"/>
      <c r="G841" s="2"/>
      <c r="H841" s="2"/>
      <c r="I841" s="2"/>
      <c r="J841" s="2"/>
      <c r="K841" s="2"/>
      <c r="L841" s="64"/>
      <c r="M841" s="2"/>
      <c r="N841" s="2"/>
      <c r="O841" s="5"/>
      <c r="P841" s="2"/>
      <c r="Q841" s="2"/>
      <c r="R841" s="5"/>
      <c r="S841" s="2"/>
      <c r="T841" s="2"/>
      <c r="U841" s="2"/>
      <c r="V841" s="2"/>
      <c r="W841" s="2"/>
      <c r="X841" s="2"/>
      <c r="Y841" s="2"/>
      <c r="Z841" s="2"/>
      <c r="AA841" s="2"/>
    </row>
    <row r="842" spans="1:27" ht="15.75" customHeight="1" x14ac:dyDescent="0.3">
      <c r="A842" s="2"/>
      <c r="B842" s="2"/>
      <c r="C842" s="2"/>
      <c r="D842" s="5"/>
      <c r="E842" s="2"/>
      <c r="F842" s="2"/>
      <c r="G842" s="2"/>
      <c r="H842" s="2"/>
      <c r="I842" s="2"/>
      <c r="J842" s="2"/>
      <c r="K842" s="2"/>
      <c r="L842" s="64"/>
      <c r="M842" s="2"/>
      <c r="N842" s="2"/>
      <c r="O842" s="5"/>
      <c r="P842" s="2"/>
      <c r="Q842" s="2"/>
      <c r="R842" s="5"/>
      <c r="S842" s="2"/>
      <c r="T842" s="2"/>
      <c r="U842" s="2"/>
      <c r="V842" s="2"/>
      <c r="W842" s="2"/>
      <c r="X842" s="2"/>
      <c r="Y842" s="2"/>
      <c r="Z842" s="2"/>
      <c r="AA842" s="2"/>
    </row>
    <row r="843" spans="1:27" ht="15.75" customHeight="1" x14ac:dyDescent="0.3">
      <c r="A843" s="2"/>
      <c r="B843" s="2"/>
      <c r="C843" s="2"/>
      <c r="D843" s="5"/>
      <c r="E843" s="2"/>
      <c r="F843" s="2"/>
      <c r="G843" s="2"/>
      <c r="H843" s="2"/>
      <c r="I843" s="2"/>
      <c r="J843" s="2"/>
      <c r="K843" s="2"/>
      <c r="L843" s="64"/>
      <c r="M843" s="2"/>
      <c r="N843" s="2"/>
      <c r="O843" s="5"/>
      <c r="P843" s="2"/>
      <c r="Q843" s="2"/>
      <c r="R843" s="5"/>
      <c r="S843" s="2"/>
      <c r="T843" s="2"/>
      <c r="U843" s="2"/>
      <c r="V843" s="2"/>
      <c r="W843" s="2"/>
      <c r="X843" s="2"/>
      <c r="Y843" s="2"/>
      <c r="Z843" s="2"/>
      <c r="AA843" s="2"/>
    </row>
    <row r="844" spans="1:27" ht="15.75" customHeight="1" x14ac:dyDescent="0.3">
      <c r="A844" s="2"/>
      <c r="B844" s="2"/>
      <c r="C844" s="2"/>
      <c r="D844" s="5"/>
      <c r="E844" s="2"/>
      <c r="F844" s="2"/>
      <c r="G844" s="2"/>
      <c r="H844" s="2"/>
      <c r="I844" s="2"/>
      <c r="J844" s="2"/>
      <c r="K844" s="2"/>
      <c r="L844" s="64"/>
      <c r="M844" s="2"/>
      <c r="N844" s="2"/>
      <c r="O844" s="5"/>
      <c r="P844" s="2"/>
      <c r="Q844" s="2"/>
      <c r="R844" s="5"/>
      <c r="S844" s="2"/>
      <c r="T844" s="2"/>
      <c r="U844" s="2"/>
      <c r="V844" s="2"/>
      <c r="W844" s="2"/>
      <c r="X844" s="2"/>
      <c r="Y844" s="2"/>
      <c r="Z844" s="2"/>
      <c r="AA844" s="2"/>
    </row>
    <row r="845" spans="1:27" ht="15.75" customHeight="1" x14ac:dyDescent="0.3">
      <c r="A845" s="2"/>
      <c r="B845" s="2"/>
      <c r="C845" s="2"/>
      <c r="D845" s="5"/>
      <c r="E845" s="2"/>
      <c r="F845" s="2"/>
      <c r="G845" s="2"/>
      <c r="H845" s="2"/>
      <c r="I845" s="2"/>
      <c r="J845" s="2"/>
      <c r="K845" s="2"/>
      <c r="L845" s="64"/>
      <c r="M845" s="2"/>
      <c r="N845" s="2"/>
      <c r="O845" s="5"/>
      <c r="P845" s="2"/>
      <c r="Q845" s="2"/>
      <c r="R845" s="5"/>
      <c r="S845" s="2"/>
      <c r="T845" s="2"/>
      <c r="U845" s="2"/>
      <c r="V845" s="2"/>
      <c r="W845" s="2"/>
      <c r="X845" s="2"/>
      <c r="Y845" s="2"/>
      <c r="Z845" s="2"/>
      <c r="AA845" s="2"/>
    </row>
    <row r="846" spans="1:27" ht="15.75" customHeight="1" x14ac:dyDescent="0.3">
      <c r="A846" s="2"/>
      <c r="B846" s="2"/>
      <c r="C846" s="2"/>
      <c r="D846" s="5"/>
      <c r="E846" s="2"/>
      <c r="F846" s="2"/>
      <c r="G846" s="2"/>
      <c r="H846" s="2"/>
      <c r="I846" s="2"/>
      <c r="J846" s="2"/>
      <c r="K846" s="2"/>
      <c r="L846" s="64"/>
      <c r="M846" s="2"/>
      <c r="N846" s="2"/>
      <c r="O846" s="5"/>
      <c r="P846" s="2"/>
      <c r="Q846" s="2"/>
      <c r="R846" s="5"/>
      <c r="S846" s="2"/>
      <c r="T846" s="2"/>
      <c r="U846" s="2"/>
      <c r="V846" s="2"/>
      <c r="W846" s="2"/>
      <c r="X846" s="2"/>
      <c r="Y846" s="2"/>
      <c r="Z846" s="2"/>
      <c r="AA846" s="2"/>
    </row>
    <row r="847" spans="1:27" ht="15.75" customHeight="1" x14ac:dyDescent="0.3">
      <c r="A847" s="2"/>
      <c r="B847" s="2"/>
      <c r="C847" s="2"/>
      <c r="D847" s="5"/>
      <c r="E847" s="2"/>
      <c r="F847" s="2"/>
      <c r="G847" s="2"/>
      <c r="H847" s="2"/>
      <c r="I847" s="2"/>
      <c r="J847" s="2"/>
      <c r="K847" s="2"/>
      <c r="L847" s="64"/>
      <c r="M847" s="2"/>
      <c r="N847" s="2"/>
      <c r="O847" s="5"/>
      <c r="P847" s="2"/>
      <c r="Q847" s="2"/>
      <c r="R847" s="5"/>
      <c r="S847" s="2"/>
      <c r="T847" s="2"/>
      <c r="U847" s="2"/>
      <c r="V847" s="2"/>
      <c r="W847" s="2"/>
      <c r="X847" s="2"/>
      <c r="Y847" s="2"/>
      <c r="Z847" s="2"/>
      <c r="AA847" s="2"/>
    </row>
    <row r="848" spans="1:27" ht="15.75" customHeight="1" x14ac:dyDescent="0.3">
      <c r="A848" s="2"/>
      <c r="B848" s="2"/>
      <c r="C848" s="2"/>
      <c r="D848" s="5"/>
      <c r="E848" s="2"/>
      <c r="F848" s="2"/>
      <c r="G848" s="2"/>
      <c r="H848" s="2"/>
      <c r="I848" s="2"/>
      <c r="J848" s="2"/>
      <c r="K848" s="2"/>
      <c r="L848" s="64"/>
      <c r="M848" s="2"/>
      <c r="N848" s="2"/>
      <c r="O848" s="5"/>
      <c r="P848" s="2"/>
      <c r="Q848" s="2"/>
      <c r="R848" s="5"/>
      <c r="S848" s="2"/>
      <c r="T848" s="2"/>
      <c r="U848" s="2"/>
      <c r="V848" s="2"/>
      <c r="W848" s="2"/>
      <c r="X848" s="2"/>
      <c r="Y848" s="2"/>
      <c r="Z848" s="2"/>
      <c r="AA848" s="2"/>
    </row>
    <row r="849" spans="1:27" ht="15.75" customHeight="1" x14ac:dyDescent="0.3">
      <c r="A849" s="2"/>
      <c r="B849" s="2"/>
      <c r="C849" s="2"/>
      <c r="D849" s="5"/>
      <c r="E849" s="2"/>
      <c r="F849" s="2"/>
      <c r="G849" s="2"/>
      <c r="H849" s="2"/>
      <c r="I849" s="2"/>
      <c r="J849" s="2"/>
      <c r="K849" s="2"/>
      <c r="L849" s="64"/>
      <c r="M849" s="2"/>
      <c r="N849" s="2"/>
      <c r="O849" s="5"/>
      <c r="P849" s="2"/>
      <c r="Q849" s="2"/>
      <c r="R849" s="5"/>
      <c r="S849" s="2"/>
      <c r="T849" s="2"/>
      <c r="U849" s="2"/>
      <c r="V849" s="2"/>
      <c r="W849" s="2"/>
      <c r="X849" s="2"/>
      <c r="Y849" s="2"/>
      <c r="Z849" s="2"/>
      <c r="AA849" s="2"/>
    </row>
    <row r="850" spans="1:27" ht="15.75" customHeight="1" x14ac:dyDescent="0.3">
      <c r="A850" s="2"/>
      <c r="B850" s="2"/>
      <c r="C850" s="2"/>
      <c r="D850" s="5"/>
      <c r="E850" s="2"/>
      <c r="F850" s="2"/>
      <c r="G850" s="2"/>
      <c r="H850" s="2"/>
      <c r="I850" s="2"/>
      <c r="J850" s="2"/>
      <c r="K850" s="2"/>
      <c r="L850" s="64"/>
      <c r="M850" s="2"/>
      <c r="N850" s="2"/>
      <c r="O850" s="5"/>
      <c r="P850" s="2"/>
      <c r="Q850" s="2"/>
      <c r="R850" s="5"/>
      <c r="S850" s="2"/>
      <c r="T850" s="2"/>
      <c r="U850" s="2"/>
      <c r="V850" s="2"/>
      <c r="W850" s="2"/>
      <c r="X850" s="2"/>
      <c r="Y850" s="2"/>
      <c r="Z850" s="2"/>
      <c r="AA850" s="2"/>
    </row>
    <row r="851" spans="1:27" ht="15.75" customHeight="1" x14ac:dyDescent="0.3">
      <c r="A851" s="2"/>
      <c r="B851" s="2"/>
      <c r="C851" s="2"/>
      <c r="D851" s="5"/>
      <c r="E851" s="2"/>
      <c r="F851" s="2"/>
      <c r="G851" s="2"/>
      <c r="H851" s="2"/>
      <c r="I851" s="2"/>
      <c r="J851" s="2"/>
      <c r="K851" s="2"/>
      <c r="L851" s="64"/>
      <c r="M851" s="2"/>
      <c r="N851" s="2"/>
      <c r="O851" s="5"/>
      <c r="P851" s="2"/>
      <c r="Q851" s="2"/>
      <c r="R851" s="5"/>
      <c r="S851" s="2"/>
      <c r="T851" s="2"/>
      <c r="U851" s="2"/>
      <c r="V851" s="2"/>
      <c r="W851" s="2"/>
      <c r="X851" s="2"/>
      <c r="Y851" s="2"/>
      <c r="Z851" s="2"/>
      <c r="AA851" s="2"/>
    </row>
    <row r="852" spans="1:27" ht="15.75" customHeight="1" x14ac:dyDescent="0.3">
      <c r="A852" s="2"/>
      <c r="B852" s="2"/>
      <c r="C852" s="2"/>
      <c r="D852" s="5"/>
      <c r="E852" s="2"/>
      <c r="F852" s="2"/>
      <c r="G852" s="2"/>
      <c r="H852" s="2"/>
      <c r="I852" s="2"/>
      <c r="J852" s="2"/>
      <c r="K852" s="2"/>
      <c r="L852" s="64"/>
      <c r="M852" s="2"/>
      <c r="N852" s="2"/>
      <c r="O852" s="5"/>
      <c r="P852" s="2"/>
      <c r="Q852" s="2"/>
      <c r="R852" s="5"/>
      <c r="S852" s="2"/>
      <c r="T852" s="2"/>
      <c r="U852" s="2"/>
      <c r="V852" s="2"/>
      <c r="W852" s="2"/>
      <c r="X852" s="2"/>
      <c r="Y852" s="2"/>
      <c r="Z852" s="2"/>
      <c r="AA852" s="2"/>
    </row>
    <row r="853" spans="1:27" ht="15.75" customHeight="1" x14ac:dyDescent="0.3">
      <c r="A853" s="2"/>
      <c r="B853" s="2"/>
      <c r="C853" s="2"/>
      <c r="D853" s="5"/>
      <c r="E853" s="2"/>
      <c r="F853" s="2"/>
      <c r="G853" s="2"/>
      <c r="H853" s="2"/>
      <c r="I853" s="2"/>
      <c r="J853" s="2"/>
      <c r="K853" s="2"/>
      <c r="L853" s="64"/>
      <c r="M853" s="2"/>
      <c r="N853" s="2"/>
      <c r="O853" s="5"/>
      <c r="P853" s="2"/>
      <c r="Q853" s="2"/>
      <c r="R853" s="5"/>
      <c r="S853" s="2"/>
      <c r="T853" s="2"/>
      <c r="U853" s="2"/>
      <c r="V853" s="2"/>
      <c r="W853" s="2"/>
      <c r="X853" s="2"/>
      <c r="Y853" s="2"/>
      <c r="Z853" s="2"/>
      <c r="AA853" s="2"/>
    </row>
    <row r="854" spans="1:27" ht="15.75" customHeight="1" x14ac:dyDescent="0.3">
      <c r="A854" s="2"/>
      <c r="B854" s="2"/>
      <c r="C854" s="2"/>
      <c r="D854" s="5"/>
      <c r="E854" s="2"/>
      <c r="F854" s="2"/>
      <c r="G854" s="2"/>
      <c r="H854" s="2"/>
      <c r="I854" s="2"/>
      <c r="J854" s="2"/>
      <c r="K854" s="2"/>
      <c r="L854" s="64"/>
      <c r="M854" s="2"/>
      <c r="N854" s="2"/>
      <c r="O854" s="5"/>
      <c r="P854" s="2"/>
      <c r="Q854" s="2"/>
      <c r="R854" s="5"/>
      <c r="S854" s="2"/>
      <c r="T854" s="2"/>
      <c r="U854" s="2"/>
      <c r="V854" s="2"/>
      <c r="W854" s="2"/>
      <c r="X854" s="2"/>
      <c r="Y854" s="2"/>
      <c r="Z854" s="2"/>
      <c r="AA854" s="2"/>
    </row>
    <row r="855" spans="1:27" ht="15.75" customHeight="1" x14ac:dyDescent="0.3">
      <c r="A855" s="2"/>
      <c r="B855" s="2"/>
      <c r="C855" s="2"/>
      <c r="D855" s="5"/>
      <c r="E855" s="2"/>
      <c r="F855" s="2"/>
      <c r="G855" s="2"/>
      <c r="H855" s="2"/>
      <c r="I855" s="2"/>
      <c r="J855" s="2"/>
      <c r="K855" s="2"/>
      <c r="L855" s="64"/>
      <c r="M855" s="2"/>
      <c r="N855" s="2"/>
      <c r="O855" s="5"/>
      <c r="P855" s="2"/>
      <c r="Q855" s="2"/>
      <c r="R855" s="5"/>
      <c r="S855" s="2"/>
      <c r="T855" s="2"/>
      <c r="U855" s="2"/>
      <c r="V855" s="2"/>
      <c r="W855" s="2"/>
      <c r="X855" s="2"/>
      <c r="Y855" s="2"/>
      <c r="Z855" s="2"/>
      <c r="AA855" s="2"/>
    </row>
    <row r="856" spans="1:27" ht="15.75" customHeight="1" x14ac:dyDescent="0.3">
      <c r="A856" s="2"/>
      <c r="B856" s="2"/>
      <c r="C856" s="2"/>
      <c r="D856" s="5"/>
      <c r="E856" s="2"/>
      <c r="F856" s="2"/>
      <c r="G856" s="2"/>
      <c r="H856" s="2"/>
      <c r="I856" s="2"/>
      <c r="J856" s="2"/>
      <c r="K856" s="2"/>
      <c r="L856" s="64"/>
      <c r="M856" s="2"/>
      <c r="N856" s="2"/>
      <c r="O856" s="5"/>
      <c r="P856" s="2"/>
      <c r="Q856" s="2"/>
      <c r="R856" s="5"/>
      <c r="S856" s="2"/>
      <c r="T856" s="2"/>
      <c r="U856" s="2"/>
      <c r="V856" s="2"/>
      <c r="W856" s="2"/>
      <c r="X856" s="2"/>
      <c r="Y856" s="2"/>
      <c r="Z856" s="2"/>
      <c r="AA856" s="2"/>
    </row>
    <row r="857" spans="1:27" ht="15.75" customHeight="1" x14ac:dyDescent="0.3">
      <c r="A857" s="2"/>
      <c r="B857" s="2"/>
      <c r="C857" s="2"/>
      <c r="D857" s="5"/>
      <c r="E857" s="2"/>
      <c r="F857" s="2"/>
      <c r="G857" s="2"/>
      <c r="H857" s="2"/>
      <c r="I857" s="2"/>
      <c r="J857" s="2"/>
      <c r="K857" s="2"/>
      <c r="L857" s="64"/>
      <c r="M857" s="2"/>
      <c r="N857" s="2"/>
      <c r="O857" s="5"/>
      <c r="P857" s="2"/>
      <c r="Q857" s="2"/>
      <c r="R857" s="5"/>
      <c r="S857" s="2"/>
      <c r="T857" s="2"/>
      <c r="U857" s="2"/>
      <c r="V857" s="2"/>
      <c r="W857" s="2"/>
      <c r="X857" s="2"/>
      <c r="Y857" s="2"/>
      <c r="Z857" s="2"/>
      <c r="AA857" s="2"/>
    </row>
    <row r="858" spans="1:27" ht="15.75" customHeight="1" x14ac:dyDescent="0.3">
      <c r="A858" s="2"/>
      <c r="B858" s="2"/>
      <c r="C858" s="2"/>
      <c r="D858" s="5"/>
      <c r="E858" s="2"/>
      <c r="F858" s="2"/>
      <c r="G858" s="2"/>
      <c r="H858" s="2"/>
      <c r="I858" s="2"/>
      <c r="J858" s="2"/>
      <c r="K858" s="2"/>
      <c r="L858" s="64"/>
      <c r="M858" s="2"/>
      <c r="N858" s="2"/>
      <c r="O858" s="5"/>
      <c r="P858" s="2"/>
      <c r="Q858" s="2"/>
      <c r="R858" s="5"/>
      <c r="S858" s="2"/>
      <c r="T858" s="2"/>
      <c r="U858" s="2"/>
      <c r="V858" s="2"/>
      <c r="W858" s="2"/>
      <c r="X858" s="2"/>
      <c r="Y858" s="2"/>
      <c r="Z858" s="2"/>
      <c r="AA858" s="2"/>
    </row>
    <row r="859" spans="1:27" ht="15.75" customHeight="1" x14ac:dyDescent="0.3">
      <c r="A859" s="2"/>
      <c r="B859" s="2"/>
      <c r="C859" s="2"/>
      <c r="D859" s="5"/>
      <c r="E859" s="2"/>
      <c r="F859" s="2"/>
      <c r="G859" s="2"/>
      <c r="H859" s="2"/>
      <c r="I859" s="2"/>
      <c r="J859" s="2"/>
      <c r="K859" s="2"/>
      <c r="L859" s="64"/>
      <c r="M859" s="2"/>
      <c r="N859" s="2"/>
      <c r="O859" s="5"/>
      <c r="P859" s="2"/>
      <c r="Q859" s="2"/>
      <c r="R859" s="5"/>
      <c r="S859" s="2"/>
      <c r="T859" s="2"/>
      <c r="U859" s="2"/>
      <c r="V859" s="2"/>
      <c r="W859" s="2"/>
      <c r="X859" s="2"/>
      <c r="Y859" s="2"/>
      <c r="Z859" s="2"/>
      <c r="AA859" s="2"/>
    </row>
    <row r="860" spans="1:27" ht="15.75" customHeight="1" x14ac:dyDescent="0.3">
      <c r="A860" s="2"/>
      <c r="B860" s="2"/>
      <c r="C860" s="2"/>
      <c r="D860" s="5"/>
      <c r="E860" s="2"/>
      <c r="F860" s="2"/>
      <c r="G860" s="2"/>
      <c r="H860" s="2"/>
      <c r="I860" s="2"/>
      <c r="J860" s="2"/>
      <c r="K860" s="2"/>
      <c r="L860" s="64"/>
      <c r="M860" s="2"/>
      <c r="N860" s="2"/>
      <c r="O860" s="5"/>
      <c r="P860" s="2"/>
      <c r="Q860" s="2"/>
      <c r="R860" s="5"/>
      <c r="S860" s="2"/>
      <c r="T860" s="2"/>
      <c r="U860" s="2"/>
      <c r="V860" s="2"/>
      <c r="W860" s="2"/>
      <c r="X860" s="2"/>
      <c r="Y860" s="2"/>
      <c r="Z860" s="2"/>
      <c r="AA860" s="2"/>
    </row>
    <row r="861" spans="1:27" ht="15.75" customHeight="1" x14ac:dyDescent="0.3">
      <c r="A861" s="2"/>
      <c r="B861" s="2"/>
      <c r="C861" s="2"/>
      <c r="D861" s="5"/>
      <c r="E861" s="2"/>
      <c r="F861" s="2"/>
      <c r="G861" s="2"/>
      <c r="H861" s="2"/>
      <c r="I861" s="2"/>
      <c r="J861" s="2"/>
      <c r="K861" s="2"/>
      <c r="L861" s="64"/>
      <c r="M861" s="2"/>
      <c r="N861" s="2"/>
      <c r="O861" s="5"/>
      <c r="P861" s="2"/>
      <c r="Q861" s="2"/>
      <c r="R861" s="5"/>
      <c r="S861" s="2"/>
      <c r="T861" s="2"/>
      <c r="U861" s="2"/>
      <c r="V861" s="2"/>
      <c r="W861" s="2"/>
      <c r="X861" s="2"/>
      <c r="Y861" s="2"/>
      <c r="Z861" s="2"/>
      <c r="AA861" s="2"/>
    </row>
    <row r="862" spans="1:27" ht="15.75" customHeight="1" x14ac:dyDescent="0.3">
      <c r="A862" s="2"/>
      <c r="B862" s="2"/>
      <c r="C862" s="2"/>
      <c r="D862" s="5"/>
      <c r="E862" s="2"/>
      <c r="F862" s="2"/>
      <c r="G862" s="2"/>
      <c r="H862" s="2"/>
      <c r="I862" s="2"/>
      <c r="J862" s="2"/>
      <c r="K862" s="2"/>
      <c r="L862" s="64"/>
      <c r="M862" s="2"/>
      <c r="N862" s="2"/>
      <c r="O862" s="5"/>
      <c r="P862" s="2"/>
      <c r="Q862" s="2"/>
      <c r="R862" s="5"/>
      <c r="S862" s="2"/>
      <c r="T862" s="2"/>
      <c r="U862" s="2"/>
      <c r="V862" s="2"/>
      <c r="W862" s="2"/>
      <c r="X862" s="2"/>
      <c r="Y862" s="2"/>
      <c r="Z862" s="2"/>
      <c r="AA862" s="2"/>
    </row>
    <row r="863" spans="1:27" ht="15.75" customHeight="1" x14ac:dyDescent="0.3">
      <c r="A863" s="2"/>
      <c r="B863" s="2"/>
      <c r="C863" s="2"/>
      <c r="D863" s="5"/>
      <c r="E863" s="2"/>
      <c r="F863" s="2"/>
      <c r="G863" s="2"/>
      <c r="H863" s="2"/>
      <c r="I863" s="2"/>
      <c r="J863" s="2"/>
      <c r="K863" s="2"/>
      <c r="L863" s="64"/>
      <c r="M863" s="2"/>
      <c r="N863" s="2"/>
      <c r="O863" s="5"/>
      <c r="P863" s="2"/>
      <c r="Q863" s="2"/>
      <c r="R863" s="5"/>
      <c r="S863" s="2"/>
      <c r="T863" s="2"/>
      <c r="U863" s="2"/>
      <c r="V863" s="2"/>
      <c r="W863" s="2"/>
      <c r="X863" s="2"/>
      <c r="Y863" s="2"/>
      <c r="Z863" s="2"/>
      <c r="AA863" s="2"/>
    </row>
    <row r="864" spans="1:27" ht="15.75" customHeight="1" x14ac:dyDescent="0.3">
      <c r="A864" s="2"/>
      <c r="B864" s="2"/>
      <c r="C864" s="2"/>
      <c r="D864" s="5"/>
      <c r="E864" s="2"/>
      <c r="F864" s="2"/>
      <c r="G864" s="2"/>
      <c r="H864" s="2"/>
      <c r="I864" s="2"/>
      <c r="J864" s="2"/>
      <c r="K864" s="2"/>
      <c r="L864" s="64"/>
      <c r="M864" s="2"/>
      <c r="N864" s="2"/>
      <c r="O864" s="5"/>
      <c r="P864" s="2"/>
      <c r="Q864" s="2"/>
      <c r="R864" s="5"/>
      <c r="S864" s="2"/>
      <c r="T864" s="2"/>
      <c r="U864" s="2"/>
      <c r="V864" s="2"/>
      <c r="W864" s="2"/>
      <c r="X864" s="2"/>
      <c r="Y864" s="2"/>
      <c r="Z864" s="2"/>
      <c r="AA864" s="2"/>
    </row>
    <row r="865" spans="1:27" ht="15.75" customHeight="1" x14ac:dyDescent="0.3">
      <c r="A865" s="2"/>
      <c r="B865" s="2"/>
      <c r="C865" s="2"/>
      <c r="D865" s="5"/>
      <c r="E865" s="2"/>
      <c r="F865" s="2"/>
      <c r="G865" s="2"/>
      <c r="H865" s="2"/>
      <c r="I865" s="2"/>
      <c r="J865" s="2"/>
      <c r="K865" s="2"/>
      <c r="L865" s="64"/>
      <c r="M865" s="2"/>
      <c r="N865" s="2"/>
      <c r="O865" s="5"/>
      <c r="P865" s="2"/>
      <c r="Q865" s="2"/>
      <c r="R865" s="5"/>
      <c r="S865" s="2"/>
      <c r="T865" s="2"/>
      <c r="U865" s="2"/>
      <c r="V865" s="2"/>
      <c r="W865" s="2"/>
      <c r="X865" s="2"/>
      <c r="Y865" s="2"/>
      <c r="Z865" s="2"/>
      <c r="AA865" s="2"/>
    </row>
    <row r="866" spans="1:27" ht="15.75" customHeight="1" x14ac:dyDescent="0.3">
      <c r="A866" s="2"/>
      <c r="B866" s="2"/>
      <c r="C866" s="2"/>
      <c r="D866" s="5"/>
      <c r="E866" s="2"/>
      <c r="F866" s="2"/>
      <c r="G866" s="2"/>
      <c r="H866" s="2"/>
      <c r="I866" s="2"/>
      <c r="J866" s="2"/>
      <c r="K866" s="2"/>
      <c r="L866" s="64"/>
      <c r="M866" s="2"/>
      <c r="N866" s="2"/>
      <c r="O866" s="5"/>
      <c r="P866" s="2"/>
      <c r="Q866" s="2"/>
      <c r="R866" s="5"/>
      <c r="S866" s="2"/>
      <c r="T866" s="2"/>
      <c r="U866" s="2"/>
      <c r="V866" s="2"/>
      <c r="W866" s="2"/>
      <c r="X866" s="2"/>
      <c r="Y866" s="2"/>
      <c r="Z866" s="2"/>
      <c r="AA866" s="2"/>
    </row>
    <row r="867" spans="1:27" ht="15.75" customHeight="1" x14ac:dyDescent="0.3">
      <c r="A867" s="2"/>
      <c r="B867" s="2"/>
      <c r="C867" s="2"/>
      <c r="D867" s="5"/>
      <c r="E867" s="2"/>
      <c r="F867" s="2"/>
      <c r="G867" s="2"/>
      <c r="H867" s="2"/>
      <c r="I867" s="2"/>
      <c r="J867" s="2"/>
      <c r="K867" s="2"/>
      <c r="L867" s="64"/>
      <c r="M867" s="2"/>
      <c r="N867" s="2"/>
      <c r="O867" s="5"/>
      <c r="P867" s="2"/>
      <c r="Q867" s="2"/>
      <c r="R867" s="5"/>
      <c r="S867" s="2"/>
      <c r="T867" s="2"/>
      <c r="U867" s="2"/>
      <c r="V867" s="2"/>
      <c r="W867" s="2"/>
      <c r="X867" s="2"/>
      <c r="Y867" s="2"/>
      <c r="Z867" s="2"/>
      <c r="AA867" s="2"/>
    </row>
    <row r="868" spans="1:27" ht="15.75" customHeight="1" x14ac:dyDescent="0.3">
      <c r="A868" s="2"/>
      <c r="B868" s="2"/>
      <c r="C868" s="2"/>
      <c r="D868" s="5"/>
      <c r="E868" s="2"/>
      <c r="F868" s="2"/>
      <c r="G868" s="2"/>
      <c r="H868" s="2"/>
      <c r="I868" s="2"/>
      <c r="J868" s="2"/>
      <c r="K868" s="2"/>
      <c r="L868" s="64"/>
      <c r="M868" s="2"/>
      <c r="N868" s="2"/>
      <c r="O868" s="5"/>
      <c r="P868" s="2"/>
      <c r="Q868" s="2"/>
      <c r="R868" s="5"/>
      <c r="S868" s="2"/>
      <c r="T868" s="2"/>
      <c r="U868" s="2"/>
      <c r="V868" s="2"/>
      <c r="W868" s="2"/>
      <c r="X868" s="2"/>
      <c r="Y868" s="2"/>
      <c r="Z868" s="2"/>
      <c r="AA868" s="2"/>
    </row>
    <row r="869" spans="1:27" ht="15.75" customHeight="1" x14ac:dyDescent="0.3">
      <c r="A869" s="2"/>
      <c r="B869" s="2"/>
      <c r="C869" s="2"/>
      <c r="D869" s="5"/>
      <c r="E869" s="2"/>
      <c r="F869" s="2"/>
      <c r="G869" s="2"/>
      <c r="H869" s="2"/>
      <c r="I869" s="2"/>
      <c r="J869" s="2"/>
      <c r="K869" s="2"/>
      <c r="L869" s="64"/>
      <c r="M869" s="2"/>
      <c r="N869" s="2"/>
      <c r="O869" s="5"/>
      <c r="P869" s="2"/>
      <c r="Q869" s="2"/>
      <c r="R869" s="5"/>
      <c r="S869" s="2"/>
      <c r="T869" s="2"/>
      <c r="U869" s="2"/>
      <c r="V869" s="2"/>
      <c r="W869" s="2"/>
      <c r="X869" s="2"/>
      <c r="Y869" s="2"/>
      <c r="Z869" s="2"/>
      <c r="AA869" s="2"/>
    </row>
    <row r="870" spans="1:27" ht="15.75" customHeight="1" x14ac:dyDescent="0.3">
      <c r="A870" s="2"/>
      <c r="B870" s="2"/>
      <c r="C870" s="2"/>
      <c r="D870" s="5"/>
      <c r="E870" s="2"/>
      <c r="F870" s="2"/>
      <c r="G870" s="2"/>
      <c r="H870" s="2"/>
      <c r="I870" s="2"/>
      <c r="J870" s="2"/>
      <c r="K870" s="2"/>
      <c r="L870" s="64"/>
      <c r="M870" s="2"/>
      <c r="N870" s="2"/>
      <c r="O870" s="5"/>
      <c r="P870" s="2"/>
      <c r="Q870" s="2"/>
      <c r="R870" s="5"/>
      <c r="S870" s="2"/>
      <c r="T870" s="2"/>
      <c r="U870" s="2"/>
      <c r="V870" s="2"/>
      <c r="W870" s="2"/>
      <c r="X870" s="2"/>
      <c r="Y870" s="2"/>
      <c r="Z870" s="2"/>
      <c r="AA870" s="2"/>
    </row>
    <row r="871" spans="1:27" ht="15.75" customHeight="1" x14ac:dyDescent="0.3">
      <c r="A871" s="2"/>
      <c r="B871" s="2"/>
      <c r="C871" s="2"/>
      <c r="D871" s="5"/>
      <c r="E871" s="2"/>
      <c r="F871" s="2"/>
      <c r="G871" s="2"/>
      <c r="H871" s="2"/>
      <c r="I871" s="2"/>
      <c r="J871" s="2"/>
      <c r="K871" s="2"/>
      <c r="L871" s="64"/>
      <c r="M871" s="2"/>
      <c r="N871" s="2"/>
      <c r="O871" s="5"/>
      <c r="P871" s="2"/>
      <c r="Q871" s="2"/>
      <c r="R871" s="5"/>
      <c r="S871" s="2"/>
      <c r="T871" s="2"/>
      <c r="U871" s="2"/>
      <c r="V871" s="2"/>
      <c r="W871" s="2"/>
      <c r="X871" s="2"/>
      <c r="Y871" s="2"/>
      <c r="Z871" s="2"/>
      <c r="AA871" s="2"/>
    </row>
    <row r="872" spans="1:27" ht="15.75" customHeight="1" x14ac:dyDescent="0.3">
      <c r="A872" s="2"/>
      <c r="B872" s="2"/>
      <c r="C872" s="2"/>
      <c r="D872" s="5"/>
      <c r="E872" s="2"/>
      <c r="F872" s="2"/>
      <c r="G872" s="2"/>
      <c r="H872" s="2"/>
      <c r="I872" s="2"/>
      <c r="J872" s="2"/>
      <c r="K872" s="2"/>
      <c r="L872" s="64"/>
      <c r="M872" s="2"/>
      <c r="N872" s="2"/>
      <c r="O872" s="5"/>
      <c r="P872" s="2"/>
      <c r="Q872" s="2"/>
      <c r="R872" s="5"/>
      <c r="S872" s="2"/>
      <c r="T872" s="2"/>
      <c r="U872" s="2"/>
      <c r="V872" s="2"/>
      <c r="W872" s="2"/>
      <c r="X872" s="2"/>
      <c r="Y872" s="2"/>
      <c r="Z872" s="2"/>
      <c r="AA872" s="2"/>
    </row>
    <row r="873" spans="1:27" ht="15.75" customHeight="1" x14ac:dyDescent="0.3">
      <c r="A873" s="2"/>
      <c r="B873" s="2"/>
      <c r="C873" s="2"/>
      <c r="D873" s="5"/>
      <c r="E873" s="2"/>
      <c r="F873" s="2"/>
      <c r="G873" s="2"/>
      <c r="H873" s="2"/>
      <c r="I873" s="2"/>
      <c r="J873" s="2"/>
      <c r="K873" s="2"/>
      <c r="L873" s="64"/>
      <c r="M873" s="2"/>
      <c r="N873" s="2"/>
      <c r="O873" s="5"/>
      <c r="P873" s="2"/>
      <c r="Q873" s="2"/>
      <c r="R873" s="5"/>
      <c r="S873" s="2"/>
      <c r="T873" s="2"/>
      <c r="U873" s="2"/>
      <c r="V873" s="2"/>
      <c r="W873" s="2"/>
      <c r="X873" s="2"/>
      <c r="Y873" s="2"/>
      <c r="Z873" s="2"/>
      <c r="AA873" s="2"/>
    </row>
    <row r="874" spans="1:27" ht="15.75" customHeight="1" x14ac:dyDescent="0.3">
      <c r="A874" s="2"/>
      <c r="B874" s="2"/>
      <c r="C874" s="2"/>
      <c r="D874" s="5"/>
      <c r="E874" s="2"/>
      <c r="F874" s="2"/>
      <c r="G874" s="2"/>
      <c r="H874" s="2"/>
      <c r="I874" s="2"/>
      <c r="J874" s="2"/>
      <c r="K874" s="2"/>
      <c r="L874" s="64"/>
      <c r="M874" s="2"/>
      <c r="N874" s="2"/>
      <c r="O874" s="5"/>
      <c r="P874" s="2"/>
      <c r="Q874" s="2"/>
      <c r="R874" s="5"/>
      <c r="S874" s="2"/>
      <c r="T874" s="2"/>
      <c r="U874" s="2"/>
      <c r="V874" s="2"/>
      <c r="W874" s="2"/>
      <c r="X874" s="2"/>
      <c r="Y874" s="2"/>
      <c r="Z874" s="2"/>
      <c r="AA874" s="2"/>
    </row>
    <row r="875" spans="1:27" ht="15.75" customHeight="1" x14ac:dyDescent="0.3">
      <c r="A875" s="2"/>
      <c r="B875" s="2"/>
      <c r="C875" s="2"/>
      <c r="D875" s="5"/>
      <c r="E875" s="2"/>
      <c r="F875" s="2"/>
      <c r="G875" s="2"/>
      <c r="H875" s="2"/>
      <c r="I875" s="2"/>
      <c r="J875" s="2"/>
      <c r="K875" s="2"/>
      <c r="L875" s="64"/>
      <c r="M875" s="2"/>
      <c r="N875" s="2"/>
      <c r="O875" s="5"/>
      <c r="P875" s="2"/>
      <c r="Q875" s="2"/>
      <c r="R875" s="5"/>
      <c r="S875" s="2"/>
      <c r="T875" s="2"/>
      <c r="U875" s="2"/>
      <c r="V875" s="2"/>
      <c r="W875" s="2"/>
      <c r="X875" s="2"/>
      <c r="Y875" s="2"/>
      <c r="Z875" s="2"/>
      <c r="AA875" s="2"/>
    </row>
    <row r="876" spans="1:27" ht="15.75" customHeight="1" x14ac:dyDescent="0.3">
      <c r="A876" s="2"/>
      <c r="B876" s="2"/>
      <c r="C876" s="2"/>
      <c r="D876" s="5"/>
      <c r="E876" s="2"/>
      <c r="F876" s="2"/>
      <c r="G876" s="2"/>
      <c r="H876" s="2"/>
      <c r="I876" s="2"/>
      <c r="J876" s="2"/>
      <c r="K876" s="2"/>
      <c r="L876" s="64"/>
      <c r="M876" s="2"/>
      <c r="N876" s="2"/>
      <c r="O876" s="5"/>
      <c r="P876" s="2"/>
      <c r="Q876" s="2"/>
      <c r="R876" s="5"/>
      <c r="S876" s="2"/>
      <c r="T876" s="2"/>
      <c r="U876" s="2"/>
      <c r="V876" s="2"/>
      <c r="W876" s="2"/>
      <c r="X876" s="2"/>
      <c r="Y876" s="2"/>
      <c r="Z876" s="2"/>
      <c r="AA876" s="2"/>
    </row>
    <row r="877" spans="1:27" ht="15.75" customHeight="1" x14ac:dyDescent="0.3">
      <c r="A877" s="2"/>
      <c r="B877" s="2"/>
      <c r="C877" s="2"/>
      <c r="D877" s="5"/>
      <c r="E877" s="2"/>
      <c r="F877" s="2"/>
      <c r="G877" s="2"/>
      <c r="H877" s="2"/>
      <c r="I877" s="2"/>
      <c r="J877" s="2"/>
      <c r="K877" s="2"/>
      <c r="L877" s="64"/>
      <c r="M877" s="2"/>
      <c r="N877" s="2"/>
      <c r="O877" s="5"/>
      <c r="P877" s="2"/>
      <c r="Q877" s="2"/>
      <c r="R877" s="5"/>
      <c r="S877" s="2"/>
      <c r="T877" s="2"/>
      <c r="U877" s="2"/>
      <c r="V877" s="2"/>
      <c r="W877" s="2"/>
      <c r="X877" s="2"/>
      <c r="Y877" s="2"/>
      <c r="Z877" s="2"/>
      <c r="AA877" s="2"/>
    </row>
    <row r="878" spans="1:27" ht="15.75" customHeight="1" x14ac:dyDescent="0.3">
      <c r="A878" s="2"/>
      <c r="B878" s="2"/>
      <c r="C878" s="2"/>
      <c r="D878" s="5"/>
      <c r="E878" s="2"/>
      <c r="F878" s="2"/>
      <c r="G878" s="2"/>
      <c r="H878" s="2"/>
      <c r="I878" s="2"/>
      <c r="J878" s="2"/>
      <c r="K878" s="2"/>
      <c r="L878" s="64"/>
      <c r="M878" s="2"/>
      <c r="N878" s="2"/>
      <c r="O878" s="5"/>
      <c r="P878" s="2"/>
      <c r="Q878" s="2"/>
      <c r="R878" s="5"/>
      <c r="S878" s="2"/>
      <c r="T878" s="2"/>
      <c r="U878" s="2"/>
      <c r="V878" s="2"/>
      <c r="W878" s="2"/>
      <c r="X878" s="2"/>
      <c r="Y878" s="2"/>
      <c r="Z878" s="2"/>
      <c r="AA878" s="2"/>
    </row>
    <row r="879" spans="1:27" ht="15.75" customHeight="1" x14ac:dyDescent="0.3">
      <c r="A879" s="2"/>
      <c r="B879" s="2"/>
      <c r="C879" s="2"/>
      <c r="D879" s="5"/>
      <c r="E879" s="2"/>
      <c r="F879" s="2"/>
      <c r="G879" s="2"/>
      <c r="H879" s="2"/>
      <c r="I879" s="2"/>
      <c r="J879" s="2"/>
      <c r="K879" s="2"/>
      <c r="L879" s="64"/>
      <c r="M879" s="2"/>
      <c r="N879" s="2"/>
      <c r="O879" s="5"/>
      <c r="P879" s="2"/>
      <c r="Q879" s="2"/>
      <c r="R879" s="5"/>
      <c r="S879" s="2"/>
      <c r="T879" s="2"/>
      <c r="U879" s="2"/>
      <c r="V879" s="2"/>
      <c r="W879" s="2"/>
      <c r="X879" s="2"/>
      <c r="Y879" s="2"/>
      <c r="Z879" s="2"/>
      <c r="AA879" s="2"/>
    </row>
    <row r="880" spans="1:27" ht="15.75" customHeight="1" x14ac:dyDescent="0.3">
      <c r="A880" s="2"/>
      <c r="B880" s="2"/>
      <c r="C880" s="2"/>
      <c r="D880" s="5"/>
      <c r="E880" s="2"/>
      <c r="F880" s="2"/>
      <c r="G880" s="2"/>
      <c r="H880" s="2"/>
      <c r="I880" s="2"/>
      <c r="J880" s="2"/>
      <c r="K880" s="2"/>
      <c r="L880" s="64"/>
      <c r="M880" s="2"/>
      <c r="N880" s="2"/>
      <c r="O880" s="5"/>
      <c r="P880" s="2"/>
      <c r="Q880" s="2"/>
      <c r="R880" s="5"/>
      <c r="S880" s="2"/>
      <c r="T880" s="2"/>
      <c r="U880" s="2"/>
      <c r="V880" s="2"/>
      <c r="W880" s="2"/>
      <c r="X880" s="2"/>
      <c r="Y880" s="2"/>
      <c r="Z880" s="2"/>
      <c r="AA880" s="2"/>
    </row>
    <row r="881" spans="1:27" ht="15.75" customHeight="1" x14ac:dyDescent="0.3">
      <c r="A881" s="2"/>
      <c r="B881" s="2"/>
      <c r="C881" s="2"/>
      <c r="D881" s="5"/>
      <c r="E881" s="2"/>
      <c r="F881" s="2"/>
      <c r="G881" s="2"/>
      <c r="H881" s="2"/>
      <c r="I881" s="2"/>
      <c r="J881" s="2"/>
      <c r="K881" s="2"/>
      <c r="L881" s="64"/>
      <c r="M881" s="2"/>
      <c r="N881" s="2"/>
      <c r="O881" s="5"/>
      <c r="P881" s="2"/>
      <c r="Q881" s="2"/>
      <c r="R881" s="5"/>
      <c r="S881" s="2"/>
      <c r="T881" s="2"/>
      <c r="U881" s="2"/>
      <c r="V881" s="2"/>
      <c r="W881" s="2"/>
      <c r="X881" s="2"/>
      <c r="Y881" s="2"/>
      <c r="Z881" s="2"/>
      <c r="AA881" s="2"/>
    </row>
    <row r="882" spans="1:27" ht="15.75" customHeight="1" x14ac:dyDescent="0.3">
      <c r="A882" s="2"/>
      <c r="B882" s="2"/>
      <c r="C882" s="2"/>
      <c r="D882" s="5"/>
      <c r="E882" s="2"/>
      <c r="F882" s="2"/>
      <c r="G882" s="2"/>
      <c r="H882" s="2"/>
      <c r="I882" s="2"/>
      <c r="J882" s="2"/>
      <c r="K882" s="2"/>
      <c r="L882" s="64"/>
      <c r="M882" s="2"/>
      <c r="N882" s="2"/>
      <c r="O882" s="5"/>
      <c r="P882" s="2"/>
      <c r="Q882" s="2"/>
      <c r="R882" s="5"/>
      <c r="S882" s="2"/>
      <c r="T882" s="2"/>
      <c r="U882" s="2"/>
      <c r="V882" s="2"/>
      <c r="W882" s="2"/>
      <c r="X882" s="2"/>
      <c r="Y882" s="2"/>
      <c r="Z882" s="2"/>
      <c r="AA882" s="2"/>
    </row>
    <row r="883" spans="1:27" ht="15.75" customHeight="1" x14ac:dyDescent="0.3">
      <c r="A883" s="2"/>
      <c r="B883" s="2"/>
      <c r="C883" s="2"/>
      <c r="D883" s="5"/>
      <c r="E883" s="2"/>
      <c r="F883" s="2"/>
      <c r="G883" s="2"/>
      <c r="H883" s="2"/>
      <c r="I883" s="2"/>
      <c r="J883" s="2"/>
      <c r="K883" s="2"/>
      <c r="L883" s="64"/>
      <c r="M883" s="2"/>
      <c r="N883" s="2"/>
      <c r="O883" s="5"/>
      <c r="P883" s="2"/>
      <c r="Q883" s="2"/>
      <c r="R883" s="5"/>
      <c r="S883" s="2"/>
      <c r="T883" s="2"/>
      <c r="U883" s="2"/>
      <c r="V883" s="2"/>
      <c r="W883" s="2"/>
      <c r="X883" s="2"/>
      <c r="Y883" s="2"/>
      <c r="Z883" s="2"/>
      <c r="AA883" s="2"/>
    </row>
    <row r="884" spans="1:27" ht="15.75" customHeight="1" x14ac:dyDescent="0.3">
      <c r="A884" s="2"/>
      <c r="B884" s="2"/>
      <c r="C884" s="2"/>
      <c r="D884" s="5"/>
      <c r="E884" s="2"/>
      <c r="F884" s="2"/>
      <c r="G884" s="2"/>
      <c r="H884" s="2"/>
      <c r="I884" s="2"/>
      <c r="J884" s="2"/>
      <c r="K884" s="2"/>
      <c r="L884" s="64"/>
      <c r="M884" s="2"/>
      <c r="N884" s="2"/>
      <c r="O884" s="5"/>
      <c r="P884" s="2"/>
      <c r="Q884" s="2"/>
      <c r="R884" s="5"/>
      <c r="S884" s="2"/>
      <c r="T884" s="2"/>
      <c r="U884" s="2"/>
      <c r="V884" s="2"/>
      <c r="W884" s="2"/>
      <c r="X884" s="2"/>
      <c r="Y884" s="2"/>
      <c r="Z884" s="2"/>
      <c r="AA884" s="2"/>
    </row>
    <row r="885" spans="1:27" ht="15.75" customHeight="1" x14ac:dyDescent="0.3">
      <c r="A885" s="2"/>
      <c r="B885" s="2"/>
      <c r="C885" s="2"/>
      <c r="D885" s="5"/>
      <c r="E885" s="2"/>
      <c r="F885" s="2"/>
      <c r="G885" s="2"/>
      <c r="H885" s="2"/>
      <c r="I885" s="2"/>
      <c r="J885" s="2"/>
      <c r="K885" s="2"/>
      <c r="L885" s="64"/>
      <c r="M885" s="2"/>
      <c r="N885" s="2"/>
      <c r="O885" s="5"/>
      <c r="P885" s="2"/>
      <c r="Q885" s="2"/>
      <c r="R885" s="5"/>
      <c r="S885" s="2"/>
      <c r="T885" s="2"/>
      <c r="U885" s="2"/>
      <c r="V885" s="2"/>
      <c r="W885" s="2"/>
      <c r="X885" s="2"/>
      <c r="Y885" s="2"/>
      <c r="Z885" s="2"/>
      <c r="AA885" s="2"/>
    </row>
    <row r="886" spans="1:27" ht="15.75" customHeight="1" x14ac:dyDescent="0.3">
      <c r="A886" s="2"/>
      <c r="B886" s="2"/>
      <c r="C886" s="2"/>
      <c r="D886" s="5"/>
      <c r="E886" s="2"/>
      <c r="F886" s="2"/>
      <c r="G886" s="2"/>
      <c r="H886" s="2"/>
      <c r="I886" s="2"/>
      <c r="J886" s="2"/>
      <c r="K886" s="2"/>
      <c r="L886" s="64"/>
      <c r="M886" s="2"/>
      <c r="N886" s="2"/>
      <c r="O886" s="5"/>
      <c r="P886" s="2"/>
      <c r="Q886" s="2"/>
      <c r="R886" s="5"/>
      <c r="S886" s="2"/>
      <c r="T886" s="2"/>
      <c r="U886" s="2"/>
      <c r="V886" s="2"/>
      <c r="W886" s="2"/>
      <c r="X886" s="2"/>
      <c r="Y886" s="2"/>
      <c r="Z886" s="2"/>
      <c r="AA886" s="2"/>
    </row>
    <row r="887" spans="1:27" ht="15.75" customHeight="1" x14ac:dyDescent="0.3">
      <c r="A887" s="2"/>
      <c r="B887" s="2"/>
      <c r="C887" s="2"/>
      <c r="D887" s="5"/>
      <c r="E887" s="2"/>
      <c r="F887" s="2"/>
      <c r="G887" s="2"/>
      <c r="H887" s="2"/>
      <c r="I887" s="2"/>
      <c r="J887" s="2"/>
      <c r="K887" s="2"/>
      <c r="L887" s="64"/>
      <c r="M887" s="2"/>
      <c r="N887" s="2"/>
      <c r="O887" s="5"/>
      <c r="P887" s="2"/>
      <c r="Q887" s="2"/>
      <c r="R887" s="5"/>
      <c r="S887" s="2"/>
      <c r="T887" s="2"/>
      <c r="U887" s="2"/>
      <c r="V887" s="2"/>
      <c r="W887" s="2"/>
      <c r="X887" s="2"/>
      <c r="Y887" s="2"/>
      <c r="Z887" s="2"/>
      <c r="AA887" s="2"/>
    </row>
    <row r="888" spans="1:27" ht="15.75" customHeight="1" x14ac:dyDescent="0.3">
      <c r="A888" s="2"/>
      <c r="B888" s="2"/>
      <c r="C888" s="2"/>
      <c r="D888" s="5"/>
      <c r="E888" s="2"/>
      <c r="F888" s="2"/>
      <c r="G888" s="2"/>
      <c r="H888" s="2"/>
      <c r="I888" s="2"/>
      <c r="J888" s="2"/>
      <c r="K888" s="2"/>
      <c r="L888" s="64"/>
      <c r="M888" s="2"/>
      <c r="N888" s="2"/>
      <c r="O888" s="5"/>
      <c r="P888" s="2"/>
      <c r="Q888" s="2"/>
      <c r="R888" s="5"/>
      <c r="S888" s="2"/>
      <c r="T888" s="2"/>
      <c r="U888" s="2"/>
      <c r="V888" s="2"/>
      <c r="W888" s="2"/>
      <c r="X888" s="2"/>
      <c r="Y888" s="2"/>
      <c r="Z888" s="2"/>
      <c r="AA888" s="2"/>
    </row>
    <row r="889" spans="1:27" ht="15.75" customHeight="1" x14ac:dyDescent="0.3">
      <c r="A889" s="2"/>
      <c r="B889" s="2"/>
      <c r="C889" s="2"/>
      <c r="D889" s="5"/>
      <c r="E889" s="2"/>
      <c r="F889" s="2"/>
      <c r="G889" s="2"/>
      <c r="H889" s="2"/>
      <c r="I889" s="2"/>
      <c r="J889" s="2"/>
      <c r="K889" s="2"/>
      <c r="L889" s="64"/>
      <c r="M889" s="2"/>
      <c r="N889" s="2"/>
      <c r="O889" s="5"/>
      <c r="P889" s="2"/>
      <c r="Q889" s="2"/>
      <c r="R889" s="5"/>
      <c r="S889" s="2"/>
      <c r="T889" s="2"/>
      <c r="U889" s="2"/>
      <c r="V889" s="2"/>
      <c r="W889" s="2"/>
      <c r="X889" s="2"/>
      <c r="Y889" s="2"/>
      <c r="Z889" s="2"/>
      <c r="AA889" s="2"/>
    </row>
    <row r="890" spans="1:27" ht="15.75" customHeight="1" x14ac:dyDescent="0.3">
      <c r="A890" s="2"/>
      <c r="B890" s="2"/>
      <c r="C890" s="2"/>
      <c r="D890" s="5"/>
      <c r="E890" s="2"/>
      <c r="F890" s="2"/>
      <c r="G890" s="2"/>
      <c r="H890" s="2"/>
      <c r="I890" s="2"/>
      <c r="J890" s="2"/>
      <c r="K890" s="2"/>
      <c r="L890" s="64"/>
      <c r="M890" s="2"/>
      <c r="N890" s="2"/>
      <c r="O890" s="5"/>
      <c r="P890" s="2"/>
      <c r="Q890" s="2"/>
      <c r="R890" s="5"/>
      <c r="S890" s="2"/>
      <c r="T890" s="2"/>
      <c r="U890" s="2"/>
      <c r="V890" s="2"/>
      <c r="W890" s="2"/>
      <c r="X890" s="2"/>
      <c r="Y890" s="2"/>
      <c r="Z890" s="2"/>
      <c r="AA890" s="2"/>
    </row>
    <row r="891" spans="1:27" ht="15.75" customHeight="1" x14ac:dyDescent="0.3">
      <c r="A891" s="2"/>
      <c r="B891" s="2"/>
      <c r="C891" s="2"/>
      <c r="D891" s="5"/>
      <c r="E891" s="2"/>
      <c r="F891" s="2"/>
      <c r="G891" s="2"/>
      <c r="H891" s="2"/>
      <c r="I891" s="2"/>
      <c r="J891" s="2"/>
      <c r="K891" s="2"/>
      <c r="L891" s="64"/>
      <c r="M891" s="2"/>
      <c r="N891" s="2"/>
      <c r="O891" s="5"/>
      <c r="P891" s="2"/>
      <c r="Q891" s="2"/>
      <c r="R891" s="5"/>
      <c r="S891" s="2"/>
      <c r="T891" s="2"/>
      <c r="U891" s="2"/>
      <c r="V891" s="2"/>
      <c r="W891" s="2"/>
      <c r="X891" s="2"/>
      <c r="Y891" s="2"/>
      <c r="Z891" s="2"/>
      <c r="AA891" s="2"/>
    </row>
    <row r="892" spans="1:27" ht="15.75" customHeight="1" x14ac:dyDescent="0.3">
      <c r="A892" s="2"/>
      <c r="B892" s="2"/>
      <c r="C892" s="2"/>
      <c r="D892" s="5"/>
      <c r="E892" s="2"/>
      <c r="F892" s="2"/>
      <c r="G892" s="2"/>
      <c r="H892" s="2"/>
      <c r="I892" s="2"/>
      <c r="J892" s="2"/>
      <c r="K892" s="2"/>
      <c r="L892" s="64"/>
      <c r="M892" s="2"/>
      <c r="N892" s="2"/>
      <c r="O892" s="5"/>
      <c r="P892" s="2"/>
      <c r="Q892" s="2"/>
      <c r="R892" s="5"/>
      <c r="S892" s="2"/>
      <c r="T892" s="2"/>
      <c r="U892" s="2"/>
      <c r="V892" s="2"/>
      <c r="W892" s="2"/>
      <c r="X892" s="2"/>
      <c r="Y892" s="2"/>
      <c r="Z892" s="2"/>
      <c r="AA892" s="2"/>
    </row>
    <row r="893" spans="1:27" ht="15.75" customHeight="1" x14ac:dyDescent="0.3">
      <c r="A893" s="2"/>
      <c r="B893" s="2"/>
      <c r="C893" s="2"/>
      <c r="D893" s="5"/>
      <c r="E893" s="2"/>
      <c r="F893" s="2"/>
      <c r="G893" s="2"/>
      <c r="H893" s="2"/>
      <c r="I893" s="2"/>
      <c r="J893" s="2"/>
      <c r="K893" s="2"/>
      <c r="L893" s="64"/>
      <c r="M893" s="2"/>
      <c r="N893" s="2"/>
      <c r="O893" s="5"/>
      <c r="P893" s="2"/>
      <c r="Q893" s="2"/>
      <c r="R893" s="5"/>
      <c r="S893" s="2"/>
      <c r="T893" s="2"/>
      <c r="U893" s="2"/>
      <c r="V893" s="2"/>
      <c r="W893" s="2"/>
      <c r="X893" s="2"/>
      <c r="Y893" s="2"/>
      <c r="Z893" s="2"/>
      <c r="AA893" s="2"/>
    </row>
    <row r="894" spans="1:27" ht="15.75" customHeight="1" x14ac:dyDescent="0.3">
      <c r="A894" s="2"/>
      <c r="B894" s="2"/>
      <c r="C894" s="2"/>
      <c r="D894" s="5"/>
      <c r="E894" s="2"/>
      <c r="F894" s="2"/>
      <c r="G894" s="2"/>
      <c r="H894" s="2"/>
      <c r="I894" s="2"/>
      <c r="J894" s="2"/>
      <c r="K894" s="2"/>
      <c r="L894" s="64"/>
      <c r="M894" s="2"/>
      <c r="N894" s="2"/>
      <c r="O894" s="5"/>
      <c r="P894" s="2"/>
      <c r="Q894" s="2"/>
      <c r="R894" s="5"/>
      <c r="S894" s="2"/>
      <c r="T894" s="2"/>
      <c r="U894" s="2"/>
      <c r="V894" s="2"/>
      <c r="W894" s="2"/>
      <c r="X894" s="2"/>
      <c r="Y894" s="2"/>
      <c r="Z894" s="2"/>
      <c r="AA894" s="2"/>
    </row>
    <row r="895" spans="1:27" ht="15.75" customHeight="1" x14ac:dyDescent="0.3">
      <c r="A895" s="2"/>
      <c r="B895" s="2"/>
      <c r="C895" s="2"/>
      <c r="D895" s="5"/>
      <c r="E895" s="2"/>
      <c r="F895" s="2"/>
      <c r="G895" s="2"/>
      <c r="H895" s="2"/>
      <c r="I895" s="2"/>
      <c r="J895" s="2"/>
      <c r="K895" s="2"/>
      <c r="L895" s="64"/>
      <c r="M895" s="2"/>
      <c r="N895" s="2"/>
      <c r="O895" s="5"/>
      <c r="P895" s="2"/>
      <c r="Q895" s="2"/>
      <c r="R895" s="5"/>
      <c r="S895" s="2"/>
      <c r="T895" s="2"/>
      <c r="U895" s="2"/>
      <c r="V895" s="2"/>
      <c r="W895" s="2"/>
      <c r="X895" s="2"/>
      <c r="Y895" s="2"/>
      <c r="Z895" s="2"/>
      <c r="AA895" s="2"/>
    </row>
    <row r="896" spans="1:27" ht="15.75" customHeight="1" x14ac:dyDescent="0.3">
      <c r="A896" s="2"/>
      <c r="B896" s="2"/>
      <c r="C896" s="2"/>
      <c r="D896" s="5"/>
      <c r="E896" s="2"/>
      <c r="F896" s="2"/>
      <c r="G896" s="2"/>
      <c r="H896" s="2"/>
      <c r="I896" s="2"/>
      <c r="J896" s="2"/>
      <c r="K896" s="2"/>
      <c r="L896" s="64"/>
      <c r="M896" s="2"/>
      <c r="N896" s="2"/>
      <c r="O896" s="5"/>
      <c r="P896" s="2"/>
      <c r="Q896" s="2"/>
      <c r="R896" s="5"/>
      <c r="S896" s="2"/>
      <c r="T896" s="2"/>
      <c r="U896" s="2"/>
      <c r="V896" s="2"/>
      <c r="W896" s="2"/>
      <c r="X896" s="2"/>
      <c r="Y896" s="2"/>
      <c r="Z896" s="2"/>
      <c r="AA896" s="2"/>
    </row>
    <row r="897" spans="1:27" ht="15.75" customHeight="1" x14ac:dyDescent="0.3">
      <c r="A897" s="2"/>
      <c r="B897" s="2"/>
      <c r="C897" s="2"/>
      <c r="D897" s="5"/>
      <c r="E897" s="2"/>
      <c r="F897" s="2"/>
      <c r="G897" s="2"/>
      <c r="H897" s="2"/>
      <c r="I897" s="2"/>
      <c r="J897" s="2"/>
      <c r="K897" s="2"/>
      <c r="L897" s="64"/>
      <c r="M897" s="2"/>
      <c r="N897" s="2"/>
      <c r="O897" s="5"/>
      <c r="P897" s="2"/>
      <c r="Q897" s="2"/>
      <c r="R897" s="5"/>
      <c r="S897" s="2"/>
      <c r="T897" s="2"/>
      <c r="U897" s="2"/>
      <c r="V897" s="2"/>
      <c r="W897" s="2"/>
      <c r="X897" s="2"/>
      <c r="Y897" s="2"/>
      <c r="Z897" s="2"/>
      <c r="AA897" s="2"/>
    </row>
    <row r="898" spans="1:27" ht="15.75" customHeight="1" x14ac:dyDescent="0.3">
      <c r="A898" s="2"/>
      <c r="B898" s="2"/>
      <c r="C898" s="2"/>
      <c r="D898" s="5"/>
      <c r="E898" s="2"/>
      <c r="F898" s="2"/>
      <c r="G898" s="2"/>
      <c r="H898" s="2"/>
      <c r="I898" s="2"/>
      <c r="J898" s="2"/>
      <c r="K898" s="2"/>
      <c r="L898" s="64"/>
      <c r="M898" s="2"/>
      <c r="N898" s="2"/>
      <c r="O898" s="5"/>
      <c r="P898" s="2"/>
      <c r="Q898" s="2"/>
      <c r="R898" s="5"/>
      <c r="S898" s="2"/>
      <c r="T898" s="2"/>
      <c r="U898" s="2"/>
      <c r="V898" s="2"/>
      <c r="W898" s="2"/>
      <c r="X898" s="2"/>
      <c r="Y898" s="2"/>
      <c r="Z898" s="2"/>
      <c r="AA898" s="2"/>
    </row>
    <row r="899" spans="1:27" ht="15.75" customHeight="1" x14ac:dyDescent="0.3">
      <c r="A899" s="2"/>
      <c r="B899" s="2"/>
      <c r="C899" s="2"/>
      <c r="D899" s="5"/>
      <c r="E899" s="2"/>
      <c r="F899" s="2"/>
      <c r="G899" s="2"/>
      <c r="H899" s="2"/>
      <c r="I899" s="2"/>
      <c r="J899" s="2"/>
      <c r="K899" s="2"/>
      <c r="L899" s="64"/>
      <c r="M899" s="2"/>
      <c r="N899" s="2"/>
      <c r="O899" s="5"/>
      <c r="P899" s="2"/>
      <c r="Q899" s="2"/>
      <c r="R899" s="5"/>
      <c r="S899" s="2"/>
      <c r="T899" s="2"/>
      <c r="U899" s="2"/>
      <c r="V899" s="2"/>
      <c r="W899" s="2"/>
      <c r="X899" s="2"/>
      <c r="Y899" s="2"/>
      <c r="Z899" s="2"/>
      <c r="AA899" s="2"/>
    </row>
    <row r="900" spans="1:27" ht="15.75" customHeight="1" x14ac:dyDescent="0.3">
      <c r="A900" s="2"/>
      <c r="B900" s="2"/>
      <c r="C900" s="2"/>
      <c r="D900" s="5"/>
      <c r="E900" s="2"/>
      <c r="F900" s="2"/>
      <c r="G900" s="2"/>
      <c r="H900" s="2"/>
      <c r="I900" s="2"/>
      <c r="J900" s="2"/>
      <c r="K900" s="2"/>
      <c r="L900" s="64"/>
      <c r="M900" s="2"/>
      <c r="N900" s="2"/>
      <c r="O900" s="5"/>
      <c r="P900" s="2"/>
      <c r="Q900" s="2"/>
      <c r="R900" s="5"/>
      <c r="S900" s="2"/>
      <c r="T900" s="2"/>
      <c r="U900" s="2"/>
      <c r="V900" s="2"/>
      <c r="W900" s="2"/>
      <c r="X900" s="2"/>
      <c r="Y900" s="2"/>
      <c r="Z900" s="2"/>
      <c r="AA900" s="2"/>
    </row>
    <row r="901" spans="1:27" ht="15.75" customHeight="1" x14ac:dyDescent="0.3">
      <c r="A901" s="2"/>
      <c r="B901" s="2"/>
      <c r="C901" s="2"/>
      <c r="D901" s="5"/>
      <c r="E901" s="2"/>
      <c r="F901" s="2"/>
      <c r="G901" s="2"/>
      <c r="H901" s="2"/>
      <c r="I901" s="2"/>
      <c r="J901" s="2"/>
      <c r="K901" s="2"/>
      <c r="L901" s="64"/>
      <c r="M901" s="2"/>
      <c r="N901" s="2"/>
      <c r="O901" s="5"/>
      <c r="P901" s="2"/>
      <c r="Q901" s="2"/>
      <c r="R901" s="5"/>
      <c r="S901" s="2"/>
      <c r="T901" s="2"/>
      <c r="U901" s="2"/>
      <c r="V901" s="2"/>
      <c r="W901" s="2"/>
      <c r="X901" s="2"/>
      <c r="Y901" s="2"/>
      <c r="Z901" s="2"/>
      <c r="AA901" s="2"/>
    </row>
    <row r="902" spans="1:27" ht="15.75" customHeight="1" x14ac:dyDescent="0.3">
      <c r="A902" s="2"/>
      <c r="B902" s="2"/>
      <c r="C902" s="2"/>
      <c r="D902" s="5"/>
      <c r="E902" s="2"/>
      <c r="F902" s="2"/>
      <c r="G902" s="2"/>
      <c r="H902" s="2"/>
      <c r="I902" s="2"/>
      <c r="J902" s="2"/>
      <c r="K902" s="2"/>
      <c r="L902" s="64"/>
      <c r="M902" s="2"/>
      <c r="N902" s="2"/>
      <c r="O902" s="5"/>
      <c r="P902" s="2"/>
      <c r="Q902" s="2"/>
      <c r="R902" s="5"/>
      <c r="S902" s="2"/>
      <c r="T902" s="2"/>
      <c r="U902" s="2"/>
      <c r="V902" s="2"/>
      <c r="W902" s="2"/>
      <c r="X902" s="2"/>
      <c r="Y902" s="2"/>
      <c r="Z902" s="2"/>
      <c r="AA902" s="2"/>
    </row>
    <row r="903" spans="1:27" ht="15.75" customHeight="1" x14ac:dyDescent="0.3">
      <c r="A903" s="2"/>
      <c r="B903" s="2"/>
      <c r="C903" s="2"/>
      <c r="D903" s="5"/>
      <c r="E903" s="2"/>
      <c r="F903" s="2"/>
      <c r="G903" s="2"/>
      <c r="H903" s="2"/>
      <c r="I903" s="2"/>
      <c r="J903" s="2"/>
      <c r="K903" s="2"/>
      <c r="L903" s="64"/>
      <c r="M903" s="2"/>
      <c r="N903" s="2"/>
      <c r="O903" s="5"/>
      <c r="P903" s="2"/>
      <c r="Q903" s="2"/>
      <c r="R903" s="5"/>
      <c r="S903" s="2"/>
      <c r="T903" s="2"/>
      <c r="U903" s="2"/>
      <c r="V903" s="2"/>
      <c r="W903" s="2"/>
      <c r="X903" s="2"/>
      <c r="Y903" s="2"/>
      <c r="Z903" s="2"/>
      <c r="AA903" s="2"/>
    </row>
    <row r="904" spans="1:27" ht="15.75" customHeight="1" x14ac:dyDescent="0.3">
      <c r="A904" s="2"/>
      <c r="B904" s="2"/>
      <c r="C904" s="2"/>
      <c r="D904" s="5"/>
      <c r="E904" s="2"/>
      <c r="F904" s="2"/>
      <c r="G904" s="2"/>
      <c r="H904" s="2"/>
      <c r="I904" s="2"/>
      <c r="J904" s="2"/>
      <c r="K904" s="2"/>
      <c r="L904" s="64"/>
      <c r="M904" s="2"/>
      <c r="N904" s="2"/>
      <c r="O904" s="5"/>
      <c r="P904" s="2"/>
      <c r="Q904" s="2"/>
      <c r="R904" s="5"/>
      <c r="S904" s="2"/>
      <c r="T904" s="2"/>
      <c r="U904" s="2"/>
      <c r="V904" s="2"/>
      <c r="W904" s="2"/>
      <c r="X904" s="2"/>
      <c r="Y904" s="2"/>
      <c r="Z904" s="2"/>
      <c r="AA904" s="2"/>
    </row>
    <row r="905" spans="1:27" ht="15.75" customHeight="1" x14ac:dyDescent="0.3">
      <c r="A905" s="2"/>
      <c r="B905" s="2"/>
      <c r="C905" s="2"/>
      <c r="D905" s="5"/>
      <c r="E905" s="2"/>
      <c r="F905" s="2"/>
      <c r="G905" s="2"/>
      <c r="H905" s="2"/>
      <c r="I905" s="2"/>
      <c r="J905" s="2"/>
      <c r="K905" s="2"/>
      <c r="L905" s="64"/>
      <c r="M905" s="2"/>
      <c r="N905" s="2"/>
      <c r="O905" s="5"/>
      <c r="P905" s="2"/>
      <c r="Q905" s="2"/>
      <c r="R905" s="5"/>
      <c r="S905" s="2"/>
      <c r="T905" s="2"/>
      <c r="U905" s="2"/>
      <c r="V905" s="2"/>
      <c r="W905" s="2"/>
      <c r="X905" s="2"/>
      <c r="Y905" s="2"/>
      <c r="Z905" s="2"/>
      <c r="AA905" s="2"/>
    </row>
    <row r="906" spans="1:27" ht="15.75" customHeight="1" x14ac:dyDescent="0.3">
      <c r="A906" s="2"/>
      <c r="B906" s="2"/>
      <c r="C906" s="2"/>
      <c r="D906" s="5"/>
      <c r="E906" s="2"/>
      <c r="F906" s="2"/>
      <c r="G906" s="2"/>
      <c r="H906" s="2"/>
      <c r="I906" s="2"/>
      <c r="J906" s="2"/>
      <c r="K906" s="2"/>
      <c r="L906" s="64"/>
      <c r="M906" s="2"/>
      <c r="N906" s="2"/>
      <c r="O906" s="5"/>
      <c r="P906" s="2"/>
      <c r="Q906" s="2"/>
      <c r="R906" s="5"/>
      <c r="S906" s="2"/>
      <c r="T906" s="2"/>
      <c r="U906" s="2"/>
      <c r="V906" s="2"/>
      <c r="W906" s="2"/>
      <c r="X906" s="2"/>
      <c r="Y906" s="2"/>
      <c r="Z906" s="2"/>
      <c r="AA906" s="2"/>
    </row>
    <row r="907" spans="1:27" ht="15.75" customHeight="1" x14ac:dyDescent="0.3">
      <c r="A907" s="2"/>
      <c r="B907" s="2"/>
      <c r="C907" s="2"/>
      <c r="D907" s="5"/>
      <c r="E907" s="2"/>
      <c r="F907" s="2"/>
      <c r="G907" s="2"/>
      <c r="H907" s="2"/>
      <c r="I907" s="2"/>
      <c r="J907" s="2"/>
      <c r="K907" s="2"/>
      <c r="L907" s="64"/>
      <c r="M907" s="2"/>
      <c r="N907" s="2"/>
      <c r="O907" s="5"/>
      <c r="P907" s="2"/>
      <c r="Q907" s="2"/>
      <c r="R907" s="5"/>
      <c r="S907" s="2"/>
      <c r="T907" s="2"/>
      <c r="U907" s="2"/>
      <c r="V907" s="2"/>
      <c r="W907" s="2"/>
      <c r="X907" s="2"/>
      <c r="Y907" s="2"/>
      <c r="Z907" s="2"/>
      <c r="AA907" s="2"/>
    </row>
    <row r="908" spans="1:27" ht="15.75" customHeight="1" x14ac:dyDescent="0.3">
      <c r="A908" s="2"/>
      <c r="B908" s="2"/>
      <c r="C908" s="2"/>
      <c r="D908" s="5"/>
      <c r="E908" s="2"/>
      <c r="F908" s="2"/>
      <c r="G908" s="2"/>
      <c r="H908" s="2"/>
      <c r="I908" s="2"/>
      <c r="J908" s="2"/>
      <c r="K908" s="2"/>
      <c r="L908" s="64"/>
      <c r="M908" s="2"/>
      <c r="N908" s="2"/>
      <c r="O908" s="5"/>
      <c r="P908" s="2"/>
      <c r="Q908" s="2"/>
      <c r="R908" s="5"/>
      <c r="S908" s="2"/>
      <c r="T908" s="2"/>
      <c r="U908" s="2"/>
      <c r="V908" s="2"/>
      <c r="W908" s="2"/>
      <c r="X908" s="2"/>
      <c r="Y908" s="2"/>
      <c r="Z908" s="2"/>
      <c r="AA908" s="2"/>
    </row>
    <row r="909" spans="1:27" ht="15.75" customHeight="1" x14ac:dyDescent="0.3">
      <c r="A909" s="2"/>
      <c r="B909" s="2"/>
      <c r="C909" s="2"/>
      <c r="D909" s="5"/>
      <c r="E909" s="2"/>
      <c r="F909" s="2"/>
      <c r="G909" s="2"/>
      <c r="H909" s="2"/>
      <c r="I909" s="2"/>
      <c r="J909" s="2"/>
      <c r="K909" s="2"/>
      <c r="L909" s="64"/>
      <c r="M909" s="2"/>
      <c r="N909" s="2"/>
      <c r="O909" s="5"/>
      <c r="P909" s="2"/>
      <c r="Q909" s="2"/>
      <c r="R909" s="5"/>
      <c r="S909" s="2"/>
      <c r="T909" s="2"/>
      <c r="U909" s="2"/>
      <c r="V909" s="2"/>
      <c r="W909" s="2"/>
      <c r="X909" s="2"/>
      <c r="Y909" s="2"/>
      <c r="Z909" s="2"/>
      <c r="AA909" s="2"/>
    </row>
    <row r="910" spans="1:27" ht="15.75" customHeight="1" x14ac:dyDescent="0.3">
      <c r="A910" s="2"/>
      <c r="B910" s="2"/>
      <c r="C910" s="2"/>
      <c r="D910" s="5"/>
      <c r="E910" s="2"/>
      <c r="F910" s="2"/>
      <c r="G910" s="2"/>
      <c r="H910" s="2"/>
      <c r="I910" s="2"/>
      <c r="J910" s="2"/>
      <c r="K910" s="2"/>
      <c r="L910" s="64"/>
      <c r="M910" s="2"/>
      <c r="N910" s="2"/>
      <c r="O910" s="5"/>
      <c r="P910" s="2"/>
      <c r="Q910" s="2"/>
      <c r="R910" s="5"/>
      <c r="S910" s="2"/>
      <c r="T910" s="2"/>
      <c r="U910" s="2"/>
      <c r="V910" s="2"/>
      <c r="W910" s="2"/>
      <c r="X910" s="2"/>
      <c r="Y910" s="2"/>
      <c r="Z910" s="2"/>
      <c r="AA910" s="2"/>
    </row>
    <row r="911" spans="1:27" ht="15.75" customHeight="1" x14ac:dyDescent="0.3">
      <c r="A911" s="2"/>
      <c r="B911" s="2"/>
      <c r="C911" s="2"/>
      <c r="D911" s="5"/>
      <c r="E911" s="2"/>
      <c r="F911" s="2"/>
      <c r="G911" s="2"/>
      <c r="H911" s="2"/>
      <c r="I911" s="2"/>
      <c r="J911" s="2"/>
      <c r="K911" s="2"/>
      <c r="L911" s="64"/>
      <c r="M911" s="2"/>
      <c r="N911" s="2"/>
      <c r="O911" s="5"/>
      <c r="P911" s="2"/>
      <c r="Q911" s="2"/>
      <c r="R911" s="5"/>
      <c r="S911" s="2"/>
      <c r="T911" s="2"/>
      <c r="U911" s="2"/>
      <c r="V911" s="2"/>
      <c r="W911" s="2"/>
      <c r="X911" s="2"/>
      <c r="Y911" s="2"/>
      <c r="Z911" s="2"/>
      <c r="AA911" s="2"/>
    </row>
    <row r="912" spans="1:27" ht="15.75" customHeight="1" x14ac:dyDescent="0.3">
      <c r="A912" s="2"/>
      <c r="B912" s="2"/>
      <c r="C912" s="2"/>
      <c r="D912" s="5"/>
      <c r="E912" s="2"/>
      <c r="F912" s="2"/>
      <c r="G912" s="2"/>
      <c r="H912" s="2"/>
      <c r="I912" s="2"/>
      <c r="J912" s="2"/>
      <c r="K912" s="2"/>
      <c r="L912" s="64"/>
      <c r="M912" s="2"/>
      <c r="N912" s="2"/>
      <c r="O912" s="5"/>
      <c r="P912" s="2"/>
      <c r="Q912" s="2"/>
      <c r="R912" s="5"/>
      <c r="S912" s="2"/>
      <c r="T912" s="2"/>
      <c r="U912" s="2"/>
      <c r="V912" s="2"/>
      <c r="W912" s="2"/>
      <c r="X912" s="2"/>
      <c r="Y912" s="2"/>
      <c r="Z912" s="2"/>
      <c r="AA912" s="2"/>
    </row>
    <row r="913" spans="1:27" ht="15.75" customHeight="1" x14ac:dyDescent="0.3">
      <c r="A913" s="2"/>
      <c r="B913" s="2"/>
      <c r="C913" s="2"/>
      <c r="D913" s="5"/>
      <c r="E913" s="2"/>
      <c r="F913" s="2"/>
      <c r="G913" s="2"/>
      <c r="H913" s="2"/>
      <c r="I913" s="2"/>
      <c r="J913" s="2"/>
      <c r="K913" s="2"/>
      <c r="L913" s="64"/>
      <c r="M913" s="2"/>
      <c r="N913" s="2"/>
      <c r="O913" s="5"/>
      <c r="P913" s="2"/>
      <c r="Q913" s="2"/>
      <c r="R913" s="5"/>
      <c r="S913" s="2"/>
      <c r="T913" s="2"/>
      <c r="U913" s="2"/>
      <c r="V913" s="2"/>
      <c r="W913" s="2"/>
      <c r="X913" s="2"/>
      <c r="Y913" s="2"/>
      <c r="Z913" s="2"/>
      <c r="AA913" s="2"/>
    </row>
    <row r="914" spans="1:27" ht="15.75" customHeight="1" x14ac:dyDescent="0.3">
      <c r="A914" s="2"/>
      <c r="B914" s="2"/>
      <c r="C914" s="2"/>
      <c r="D914" s="5"/>
      <c r="E914" s="2"/>
      <c r="F914" s="2"/>
      <c r="G914" s="2"/>
      <c r="H914" s="2"/>
      <c r="I914" s="2"/>
      <c r="J914" s="2"/>
      <c r="K914" s="2"/>
      <c r="L914" s="64"/>
      <c r="M914" s="2"/>
      <c r="N914" s="2"/>
      <c r="O914" s="5"/>
      <c r="P914" s="2"/>
      <c r="Q914" s="2"/>
      <c r="R914" s="5"/>
      <c r="S914" s="2"/>
      <c r="T914" s="2"/>
      <c r="U914" s="2"/>
      <c r="V914" s="2"/>
      <c r="W914" s="2"/>
      <c r="X914" s="2"/>
      <c r="Y914" s="2"/>
      <c r="Z914" s="2"/>
      <c r="AA914" s="2"/>
    </row>
    <row r="915" spans="1:27" ht="15.75" customHeight="1" x14ac:dyDescent="0.3">
      <c r="A915" s="2"/>
      <c r="B915" s="2"/>
      <c r="C915" s="2"/>
      <c r="D915" s="5"/>
      <c r="E915" s="2"/>
      <c r="F915" s="2"/>
      <c r="G915" s="2"/>
      <c r="H915" s="2"/>
      <c r="I915" s="2"/>
      <c r="J915" s="2"/>
      <c r="K915" s="2"/>
      <c r="L915" s="64"/>
      <c r="M915" s="2"/>
      <c r="N915" s="2"/>
      <c r="O915" s="5"/>
      <c r="P915" s="2"/>
      <c r="Q915" s="2"/>
      <c r="R915" s="5"/>
      <c r="S915" s="2"/>
      <c r="T915" s="2"/>
      <c r="U915" s="2"/>
      <c r="V915" s="2"/>
      <c r="W915" s="2"/>
      <c r="X915" s="2"/>
      <c r="Y915" s="2"/>
      <c r="Z915" s="2"/>
      <c r="AA915" s="2"/>
    </row>
    <row r="916" spans="1:27" ht="15.75" customHeight="1" x14ac:dyDescent="0.3">
      <c r="A916" s="2"/>
      <c r="B916" s="2"/>
      <c r="C916" s="2"/>
      <c r="D916" s="5"/>
      <c r="E916" s="2"/>
      <c r="F916" s="2"/>
      <c r="G916" s="2"/>
      <c r="H916" s="2"/>
      <c r="I916" s="2"/>
      <c r="J916" s="2"/>
      <c r="K916" s="2"/>
      <c r="L916" s="64"/>
      <c r="M916" s="2"/>
      <c r="N916" s="2"/>
      <c r="O916" s="5"/>
      <c r="P916" s="2"/>
      <c r="Q916" s="2"/>
      <c r="R916" s="5"/>
      <c r="S916" s="2"/>
      <c r="T916" s="2"/>
      <c r="U916" s="2"/>
      <c r="V916" s="2"/>
      <c r="W916" s="2"/>
      <c r="X916" s="2"/>
      <c r="Y916" s="2"/>
      <c r="Z916" s="2"/>
      <c r="AA916" s="2"/>
    </row>
    <row r="917" spans="1:27" ht="15.75" customHeight="1" x14ac:dyDescent="0.3">
      <c r="A917" s="2"/>
      <c r="B917" s="2"/>
      <c r="C917" s="2"/>
      <c r="D917" s="5"/>
      <c r="E917" s="2"/>
      <c r="F917" s="2"/>
      <c r="G917" s="2"/>
      <c r="H917" s="2"/>
      <c r="I917" s="2"/>
      <c r="J917" s="2"/>
      <c r="K917" s="2"/>
      <c r="L917" s="64"/>
      <c r="M917" s="2"/>
      <c r="N917" s="2"/>
      <c r="O917" s="5"/>
      <c r="P917" s="2"/>
      <c r="Q917" s="2"/>
      <c r="R917" s="5"/>
      <c r="S917" s="2"/>
      <c r="T917" s="2"/>
      <c r="U917" s="2"/>
      <c r="V917" s="2"/>
      <c r="W917" s="2"/>
      <c r="X917" s="2"/>
      <c r="Y917" s="2"/>
      <c r="Z917" s="2"/>
      <c r="AA917" s="2"/>
    </row>
    <row r="918" spans="1:27" ht="15.75" customHeight="1" x14ac:dyDescent="0.3">
      <c r="A918" s="2"/>
      <c r="B918" s="2"/>
      <c r="C918" s="2"/>
      <c r="D918" s="5"/>
      <c r="E918" s="2"/>
      <c r="F918" s="2"/>
      <c r="G918" s="2"/>
      <c r="H918" s="2"/>
      <c r="I918" s="2"/>
      <c r="J918" s="2"/>
      <c r="K918" s="2"/>
      <c r="L918" s="64"/>
      <c r="M918" s="2"/>
      <c r="N918" s="2"/>
      <c r="O918" s="5"/>
      <c r="P918" s="2"/>
      <c r="Q918" s="2"/>
      <c r="R918" s="5"/>
      <c r="S918" s="2"/>
      <c r="T918" s="2"/>
      <c r="U918" s="2"/>
      <c r="V918" s="2"/>
      <c r="W918" s="2"/>
      <c r="X918" s="2"/>
      <c r="Y918" s="2"/>
      <c r="Z918" s="2"/>
      <c r="AA918" s="2"/>
    </row>
    <row r="919" spans="1:27" ht="15.75" customHeight="1" x14ac:dyDescent="0.3">
      <c r="A919" s="2"/>
      <c r="B919" s="2"/>
      <c r="C919" s="2"/>
      <c r="D919" s="5"/>
      <c r="E919" s="2"/>
      <c r="F919" s="2"/>
      <c r="G919" s="2"/>
      <c r="H919" s="2"/>
      <c r="I919" s="2"/>
      <c r="J919" s="2"/>
      <c r="K919" s="2"/>
      <c r="L919" s="64"/>
      <c r="M919" s="2"/>
      <c r="N919" s="2"/>
      <c r="O919" s="5"/>
      <c r="P919" s="2"/>
      <c r="Q919" s="2"/>
      <c r="R919" s="5"/>
      <c r="S919" s="2"/>
      <c r="T919" s="2"/>
      <c r="U919" s="2"/>
      <c r="V919" s="2"/>
      <c r="W919" s="2"/>
      <c r="X919" s="2"/>
      <c r="Y919" s="2"/>
      <c r="Z919" s="2"/>
      <c r="AA919" s="2"/>
    </row>
    <row r="920" spans="1:27" ht="15.75" customHeight="1" x14ac:dyDescent="0.3">
      <c r="A920" s="2"/>
      <c r="B920" s="2"/>
      <c r="C920" s="2"/>
      <c r="D920" s="5"/>
      <c r="E920" s="2"/>
      <c r="F920" s="2"/>
      <c r="G920" s="2"/>
      <c r="H920" s="2"/>
      <c r="I920" s="2"/>
      <c r="J920" s="2"/>
      <c r="K920" s="2"/>
      <c r="L920" s="64"/>
      <c r="M920" s="2"/>
      <c r="N920" s="2"/>
      <c r="O920" s="5"/>
      <c r="P920" s="2"/>
      <c r="Q920" s="2"/>
      <c r="R920" s="5"/>
      <c r="S920" s="2"/>
      <c r="T920" s="2"/>
      <c r="U920" s="2"/>
      <c r="V920" s="2"/>
      <c r="W920" s="2"/>
      <c r="X920" s="2"/>
      <c r="Y920" s="2"/>
      <c r="Z920" s="2"/>
      <c r="AA920" s="2"/>
    </row>
    <row r="921" spans="1:27" ht="15.75" customHeight="1" x14ac:dyDescent="0.3">
      <c r="A921" s="2"/>
      <c r="B921" s="2"/>
      <c r="C921" s="2"/>
      <c r="D921" s="5"/>
      <c r="E921" s="2"/>
      <c r="F921" s="2"/>
      <c r="G921" s="2"/>
      <c r="H921" s="2"/>
      <c r="I921" s="2"/>
      <c r="J921" s="2"/>
      <c r="K921" s="2"/>
      <c r="L921" s="64"/>
      <c r="M921" s="2"/>
      <c r="N921" s="2"/>
      <c r="O921" s="5"/>
      <c r="P921" s="2"/>
      <c r="Q921" s="2"/>
      <c r="R921" s="5"/>
      <c r="S921" s="2"/>
      <c r="T921" s="2"/>
      <c r="U921" s="2"/>
      <c r="V921" s="2"/>
      <c r="W921" s="2"/>
      <c r="X921" s="2"/>
      <c r="Y921" s="2"/>
      <c r="Z921" s="2"/>
      <c r="AA921" s="2"/>
    </row>
    <row r="922" spans="1:27" ht="15.75" customHeight="1" x14ac:dyDescent="0.3">
      <c r="A922" s="2"/>
      <c r="B922" s="2"/>
      <c r="C922" s="2"/>
      <c r="D922" s="5"/>
      <c r="E922" s="2"/>
      <c r="F922" s="2"/>
      <c r="G922" s="2"/>
      <c r="H922" s="2"/>
      <c r="I922" s="2"/>
      <c r="J922" s="2"/>
      <c r="K922" s="2"/>
      <c r="L922" s="64"/>
      <c r="M922" s="2"/>
      <c r="N922" s="2"/>
      <c r="O922" s="5"/>
      <c r="P922" s="2"/>
      <c r="Q922" s="2"/>
      <c r="R922" s="5"/>
      <c r="S922" s="2"/>
      <c r="T922" s="2"/>
      <c r="U922" s="2"/>
      <c r="V922" s="2"/>
      <c r="W922" s="2"/>
      <c r="X922" s="2"/>
      <c r="Y922" s="2"/>
      <c r="Z922" s="2"/>
      <c r="AA922" s="2"/>
    </row>
    <row r="923" spans="1:27" ht="15.75" customHeight="1" x14ac:dyDescent="0.3">
      <c r="A923" s="2"/>
      <c r="B923" s="2"/>
      <c r="C923" s="2"/>
      <c r="D923" s="5"/>
      <c r="E923" s="2"/>
      <c r="F923" s="2"/>
      <c r="G923" s="2"/>
      <c r="H923" s="2"/>
      <c r="I923" s="2"/>
      <c r="J923" s="2"/>
      <c r="K923" s="2"/>
      <c r="L923" s="64"/>
      <c r="M923" s="2"/>
      <c r="N923" s="2"/>
      <c r="O923" s="5"/>
      <c r="P923" s="2"/>
      <c r="Q923" s="2"/>
      <c r="R923" s="5"/>
      <c r="S923" s="2"/>
      <c r="T923" s="2"/>
      <c r="U923" s="2"/>
      <c r="V923" s="2"/>
      <c r="W923" s="2"/>
      <c r="X923" s="2"/>
      <c r="Y923" s="2"/>
      <c r="Z923" s="2"/>
      <c r="AA923" s="2"/>
    </row>
    <row r="924" spans="1:27" ht="15.75" customHeight="1" x14ac:dyDescent="0.3">
      <c r="A924" s="2"/>
      <c r="B924" s="2"/>
      <c r="C924" s="2"/>
      <c r="D924" s="5"/>
      <c r="E924" s="2"/>
      <c r="F924" s="2"/>
      <c r="G924" s="2"/>
      <c r="H924" s="2"/>
      <c r="I924" s="2"/>
      <c r="J924" s="2"/>
      <c r="K924" s="2"/>
      <c r="L924" s="64"/>
      <c r="M924" s="2"/>
      <c r="N924" s="2"/>
      <c r="O924" s="5"/>
      <c r="P924" s="2"/>
      <c r="Q924" s="2"/>
      <c r="R924" s="5"/>
      <c r="S924" s="2"/>
      <c r="T924" s="2"/>
      <c r="U924" s="2"/>
      <c r="V924" s="2"/>
      <c r="W924" s="2"/>
      <c r="X924" s="2"/>
      <c r="Y924" s="2"/>
      <c r="Z924" s="2"/>
      <c r="AA924" s="2"/>
    </row>
    <row r="925" spans="1:27" ht="15.75" customHeight="1" x14ac:dyDescent="0.3">
      <c r="A925" s="2"/>
      <c r="B925" s="2"/>
      <c r="C925" s="2"/>
      <c r="D925" s="5"/>
      <c r="E925" s="2"/>
      <c r="F925" s="2"/>
      <c r="G925" s="2"/>
      <c r="H925" s="2"/>
      <c r="I925" s="2"/>
      <c r="J925" s="2"/>
      <c r="K925" s="2"/>
      <c r="L925" s="64"/>
      <c r="M925" s="2"/>
      <c r="N925" s="2"/>
      <c r="O925" s="5"/>
      <c r="P925" s="2"/>
      <c r="Q925" s="2"/>
      <c r="R925" s="5"/>
      <c r="S925" s="2"/>
      <c r="T925" s="2"/>
      <c r="U925" s="2"/>
      <c r="V925" s="2"/>
      <c r="W925" s="2"/>
      <c r="X925" s="2"/>
      <c r="Y925" s="2"/>
      <c r="Z925" s="2"/>
      <c r="AA925" s="2"/>
    </row>
    <row r="926" spans="1:27" ht="15.75" customHeight="1" x14ac:dyDescent="0.3">
      <c r="A926" s="2"/>
      <c r="B926" s="2"/>
      <c r="C926" s="2"/>
      <c r="D926" s="5"/>
      <c r="E926" s="2"/>
      <c r="F926" s="2"/>
      <c r="G926" s="2"/>
      <c r="H926" s="2"/>
      <c r="I926" s="2"/>
      <c r="J926" s="2"/>
      <c r="K926" s="2"/>
      <c r="L926" s="64"/>
      <c r="M926" s="2"/>
      <c r="N926" s="2"/>
      <c r="O926" s="5"/>
      <c r="P926" s="2"/>
      <c r="Q926" s="2"/>
      <c r="R926" s="5"/>
      <c r="S926" s="2"/>
      <c r="T926" s="2"/>
      <c r="U926" s="2"/>
      <c r="V926" s="2"/>
      <c r="W926" s="2"/>
      <c r="X926" s="2"/>
      <c r="Y926" s="2"/>
      <c r="Z926" s="2"/>
      <c r="AA926" s="2"/>
    </row>
    <row r="927" spans="1:27" ht="15.75" customHeight="1" x14ac:dyDescent="0.3">
      <c r="A927" s="2"/>
      <c r="B927" s="2"/>
      <c r="C927" s="2"/>
      <c r="D927" s="5"/>
      <c r="E927" s="2"/>
      <c r="F927" s="2"/>
      <c r="G927" s="2"/>
      <c r="H927" s="2"/>
      <c r="I927" s="2"/>
      <c r="J927" s="2"/>
      <c r="K927" s="2"/>
      <c r="L927" s="64"/>
      <c r="M927" s="2"/>
      <c r="N927" s="2"/>
      <c r="O927" s="5"/>
      <c r="P927" s="2"/>
      <c r="Q927" s="2"/>
      <c r="R927" s="5"/>
      <c r="S927" s="2"/>
      <c r="T927" s="2"/>
      <c r="U927" s="2"/>
      <c r="V927" s="2"/>
      <c r="W927" s="2"/>
      <c r="X927" s="2"/>
      <c r="Y927" s="2"/>
      <c r="Z927" s="2"/>
      <c r="AA927" s="2"/>
    </row>
    <row r="928" spans="1:27" ht="15.75" customHeight="1" x14ac:dyDescent="0.3">
      <c r="A928" s="2"/>
      <c r="B928" s="2"/>
      <c r="C928" s="2"/>
      <c r="D928" s="5"/>
      <c r="E928" s="2"/>
      <c r="F928" s="2"/>
      <c r="G928" s="2"/>
      <c r="H928" s="2"/>
      <c r="I928" s="2"/>
      <c r="J928" s="2"/>
      <c r="K928" s="2"/>
      <c r="L928" s="64"/>
      <c r="M928" s="2"/>
      <c r="N928" s="2"/>
      <c r="O928" s="5"/>
      <c r="P928" s="2"/>
      <c r="Q928" s="2"/>
      <c r="R928" s="5"/>
      <c r="S928" s="2"/>
      <c r="T928" s="2"/>
      <c r="U928" s="2"/>
      <c r="V928" s="2"/>
      <c r="W928" s="2"/>
      <c r="X928" s="2"/>
      <c r="Y928" s="2"/>
      <c r="Z928" s="2"/>
      <c r="AA928" s="2"/>
    </row>
    <row r="929" spans="1:27" ht="15.75" customHeight="1" x14ac:dyDescent="0.3">
      <c r="A929" s="2"/>
      <c r="B929" s="2"/>
      <c r="C929" s="2"/>
      <c r="D929" s="5"/>
      <c r="E929" s="2"/>
      <c r="F929" s="2"/>
      <c r="G929" s="2"/>
      <c r="H929" s="2"/>
      <c r="I929" s="2"/>
      <c r="J929" s="2"/>
      <c r="K929" s="2"/>
      <c r="L929" s="64"/>
      <c r="M929" s="2"/>
      <c r="N929" s="2"/>
      <c r="O929" s="5"/>
      <c r="P929" s="2"/>
      <c r="Q929" s="2"/>
      <c r="R929" s="5"/>
      <c r="S929" s="2"/>
      <c r="T929" s="2"/>
      <c r="U929" s="2"/>
      <c r="V929" s="2"/>
      <c r="W929" s="2"/>
      <c r="X929" s="2"/>
      <c r="Y929" s="2"/>
      <c r="Z929" s="2"/>
      <c r="AA929" s="2"/>
    </row>
    <row r="930" spans="1:27" ht="15.75" customHeight="1" x14ac:dyDescent="0.3">
      <c r="A930" s="2"/>
      <c r="B930" s="2"/>
      <c r="C930" s="2"/>
      <c r="D930" s="5"/>
      <c r="E930" s="2"/>
      <c r="F930" s="2"/>
      <c r="G930" s="2"/>
      <c r="H930" s="2"/>
      <c r="I930" s="2"/>
      <c r="J930" s="2"/>
      <c r="K930" s="2"/>
      <c r="L930" s="64"/>
      <c r="M930" s="2"/>
      <c r="N930" s="2"/>
      <c r="O930" s="5"/>
      <c r="P930" s="2"/>
      <c r="Q930" s="2"/>
      <c r="R930" s="5"/>
      <c r="S930" s="2"/>
      <c r="T930" s="2"/>
      <c r="U930" s="2"/>
      <c r="V930" s="2"/>
      <c r="W930" s="2"/>
      <c r="X930" s="2"/>
      <c r="Y930" s="2"/>
      <c r="Z930" s="2"/>
      <c r="AA930" s="2"/>
    </row>
    <row r="931" spans="1:27" ht="15.75" customHeight="1" x14ac:dyDescent="0.3">
      <c r="A931" s="2"/>
      <c r="B931" s="2"/>
      <c r="C931" s="2"/>
      <c r="D931" s="5"/>
      <c r="E931" s="2"/>
      <c r="F931" s="2"/>
      <c r="G931" s="2"/>
      <c r="H931" s="2"/>
      <c r="I931" s="2"/>
      <c r="J931" s="2"/>
      <c r="K931" s="2"/>
      <c r="L931" s="64"/>
      <c r="M931" s="2"/>
      <c r="N931" s="2"/>
      <c r="O931" s="5"/>
      <c r="P931" s="2"/>
      <c r="Q931" s="2"/>
      <c r="R931" s="5"/>
      <c r="S931" s="2"/>
      <c r="T931" s="2"/>
      <c r="U931" s="2"/>
      <c r="V931" s="2"/>
      <c r="W931" s="2"/>
      <c r="X931" s="2"/>
      <c r="Y931" s="2"/>
      <c r="Z931" s="2"/>
      <c r="AA931" s="2"/>
    </row>
    <row r="932" spans="1:27" ht="15.75" customHeight="1" x14ac:dyDescent="0.3">
      <c r="A932" s="2"/>
      <c r="B932" s="2"/>
      <c r="C932" s="2"/>
      <c r="D932" s="5"/>
      <c r="E932" s="2"/>
      <c r="F932" s="2"/>
      <c r="G932" s="2"/>
      <c r="H932" s="2"/>
      <c r="I932" s="2"/>
      <c r="J932" s="2"/>
      <c r="K932" s="2"/>
      <c r="L932" s="64"/>
      <c r="M932" s="2"/>
      <c r="N932" s="2"/>
      <c r="O932" s="5"/>
      <c r="P932" s="2"/>
      <c r="Q932" s="2"/>
      <c r="R932" s="5"/>
      <c r="S932" s="2"/>
      <c r="T932" s="2"/>
      <c r="U932" s="2"/>
      <c r="V932" s="2"/>
      <c r="W932" s="2"/>
      <c r="X932" s="2"/>
      <c r="Y932" s="2"/>
      <c r="Z932" s="2"/>
      <c r="AA932" s="2"/>
    </row>
    <row r="933" spans="1:27" ht="15.75" customHeight="1" x14ac:dyDescent="0.3">
      <c r="A933" s="2"/>
      <c r="B933" s="2"/>
      <c r="C933" s="2"/>
      <c r="D933" s="5"/>
      <c r="E933" s="2"/>
      <c r="F933" s="2"/>
      <c r="G933" s="2"/>
      <c r="H933" s="2"/>
      <c r="I933" s="2"/>
      <c r="J933" s="2"/>
      <c r="K933" s="2"/>
      <c r="L933" s="64"/>
      <c r="M933" s="2"/>
      <c r="N933" s="2"/>
      <c r="O933" s="5"/>
      <c r="P933" s="2"/>
      <c r="Q933" s="2"/>
      <c r="R933" s="5"/>
      <c r="S933" s="2"/>
      <c r="T933" s="2"/>
      <c r="U933" s="2"/>
      <c r="V933" s="2"/>
      <c r="W933" s="2"/>
      <c r="X933" s="2"/>
      <c r="Y933" s="2"/>
      <c r="Z933" s="2"/>
      <c r="AA933" s="2"/>
    </row>
    <row r="934" spans="1:27" ht="15.75" customHeight="1" x14ac:dyDescent="0.3">
      <c r="A934" s="2"/>
      <c r="B934" s="2"/>
      <c r="C934" s="2"/>
      <c r="D934" s="5"/>
      <c r="E934" s="2"/>
      <c r="F934" s="2"/>
      <c r="G934" s="2"/>
      <c r="H934" s="2"/>
      <c r="I934" s="2"/>
      <c r="J934" s="2"/>
      <c r="K934" s="2"/>
      <c r="L934" s="64"/>
      <c r="M934" s="2"/>
      <c r="N934" s="2"/>
      <c r="O934" s="5"/>
      <c r="P934" s="2"/>
      <c r="Q934" s="2"/>
      <c r="R934" s="5"/>
      <c r="S934" s="2"/>
      <c r="T934" s="2"/>
      <c r="U934" s="2"/>
      <c r="V934" s="2"/>
      <c r="W934" s="2"/>
      <c r="X934" s="2"/>
      <c r="Y934" s="2"/>
      <c r="Z934" s="2"/>
      <c r="AA934" s="2"/>
    </row>
    <row r="935" spans="1:27" ht="15.75" customHeight="1" x14ac:dyDescent="0.3">
      <c r="A935" s="2"/>
      <c r="B935" s="2"/>
      <c r="C935" s="2"/>
      <c r="D935" s="5"/>
      <c r="E935" s="2"/>
      <c r="F935" s="2"/>
      <c r="G935" s="2"/>
      <c r="H935" s="2"/>
      <c r="I935" s="2"/>
      <c r="J935" s="2"/>
      <c r="K935" s="2"/>
      <c r="L935" s="64"/>
      <c r="M935" s="2"/>
      <c r="N935" s="2"/>
      <c r="O935" s="5"/>
      <c r="P935" s="2"/>
      <c r="Q935" s="2"/>
      <c r="R935" s="5"/>
      <c r="S935" s="2"/>
      <c r="T935" s="2"/>
      <c r="U935" s="2"/>
      <c r="V935" s="2"/>
      <c r="W935" s="2"/>
      <c r="X935" s="2"/>
      <c r="Y935" s="2"/>
      <c r="Z935" s="2"/>
      <c r="AA935" s="2"/>
    </row>
    <row r="936" spans="1:27" ht="15.75" customHeight="1" x14ac:dyDescent="0.3">
      <c r="A936" s="2"/>
      <c r="B936" s="2"/>
      <c r="C936" s="2"/>
      <c r="D936" s="5"/>
      <c r="E936" s="2"/>
      <c r="F936" s="2"/>
      <c r="G936" s="2"/>
      <c r="H936" s="2"/>
      <c r="I936" s="2"/>
      <c r="J936" s="2"/>
      <c r="K936" s="2"/>
      <c r="L936" s="64"/>
      <c r="M936" s="2"/>
      <c r="N936" s="2"/>
      <c r="O936" s="5"/>
      <c r="P936" s="2"/>
      <c r="Q936" s="2"/>
      <c r="R936" s="5"/>
      <c r="S936" s="2"/>
      <c r="T936" s="2"/>
      <c r="U936" s="2"/>
      <c r="V936" s="2"/>
      <c r="W936" s="2"/>
      <c r="X936" s="2"/>
      <c r="Y936" s="2"/>
      <c r="Z936" s="2"/>
      <c r="AA936" s="2"/>
    </row>
    <row r="937" spans="1:27" ht="15.75" customHeight="1" x14ac:dyDescent="0.3">
      <c r="A937" s="2"/>
      <c r="B937" s="2"/>
      <c r="C937" s="2"/>
      <c r="D937" s="5"/>
      <c r="E937" s="2"/>
      <c r="F937" s="2"/>
      <c r="G937" s="2"/>
      <c r="H937" s="2"/>
      <c r="I937" s="2"/>
      <c r="J937" s="2"/>
      <c r="K937" s="2"/>
      <c r="L937" s="64"/>
      <c r="M937" s="2"/>
      <c r="N937" s="2"/>
      <c r="O937" s="5"/>
      <c r="P937" s="2"/>
      <c r="Q937" s="2"/>
      <c r="R937" s="5"/>
      <c r="S937" s="2"/>
      <c r="T937" s="2"/>
      <c r="U937" s="2"/>
      <c r="V937" s="2"/>
      <c r="W937" s="2"/>
      <c r="X937" s="2"/>
      <c r="Y937" s="2"/>
      <c r="Z937" s="2"/>
      <c r="AA937" s="2"/>
    </row>
    <row r="938" spans="1:27" ht="15.75" customHeight="1" x14ac:dyDescent="0.3">
      <c r="A938" s="2"/>
      <c r="B938" s="2"/>
      <c r="C938" s="2"/>
      <c r="D938" s="5"/>
      <c r="E938" s="2"/>
      <c r="F938" s="2"/>
      <c r="G938" s="2"/>
      <c r="H938" s="2"/>
      <c r="I938" s="2"/>
      <c r="J938" s="2"/>
      <c r="K938" s="2"/>
      <c r="L938" s="64"/>
      <c r="M938" s="2"/>
      <c r="N938" s="2"/>
      <c r="O938" s="5"/>
      <c r="P938" s="2"/>
      <c r="Q938" s="2"/>
      <c r="R938" s="5"/>
      <c r="S938" s="2"/>
      <c r="T938" s="2"/>
      <c r="U938" s="2"/>
      <c r="V938" s="2"/>
      <c r="W938" s="2"/>
      <c r="X938" s="2"/>
      <c r="Y938" s="2"/>
      <c r="Z938" s="2"/>
      <c r="AA938" s="2"/>
    </row>
    <row r="939" spans="1:27" ht="15.75" customHeight="1" x14ac:dyDescent="0.3">
      <c r="A939" s="2"/>
      <c r="B939" s="2"/>
      <c r="C939" s="2"/>
      <c r="D939" s="5"/>
      <c r="E939" s="2"/>
      <c r="F939" s="2"/>
      <c r="G939" s="2"/>
      <c r="H939" s="2"/>
      <c r="I939" s="2"/>
      <c r="J939" s="2"/>
      <c r="K939" s="2"/>
      <c r="L939" s="64"/>
      <c r="M939" s="2"/>
      <c r="N939" s="2"/>
      <c r="O939" s="5"/>
      <c r="P939" s="2"/>
      <c r="Q939" s="2"/>
      <c r="R939" s="5"/>
      <c r="S939" s="2"/>
      <c r="T939" s="2"/>
      <c r="U939" s="2"/>
      <c r="V939" s="2"/>
      <c r="W939" s="2"/>
      <c r="X939" s="2"/>
      <c r="Y939" s="2"/>
      <c r="Z939" s="2"/>
      <c r="AA939" s="2"/>
    </row>
    <row r="940" spans="1:27" ht="15.75" customHeight="1" x14ac:dyDescent="0.3">
      <c r="A940" s="2"/>
      <c r="B940" s="2"/>
      <c r="C940" s="2"/>
      <c r="D940" s="5"/>
      <c r="E940" s="2"/>
      <c r="F940" s="2"/>
      <c r="G940" s="2"/>
      <c r="H940" s="2"/>
      <c r="I940" s="2"/>
      <c r="J940" s="2"/>
      <c r="K940" s="2"/>
      <c r="L940" s="64"/>
      <c r="M940" s="2"/>
      <c r="N940" s="2"/>
      <c r="O940" s="5"/>
      <c r="P940" s="2"/>
      <c r="Q940" s="2"/>
      <c r="R940" s="5"/>
      <c r="S940" s="2"/>
      <c r="T940" s="2"/>
      <c r="U940" s="2"/>
      <c r="V940" s="2"/>
      <c r="W940" s="2"/>
      <c r="X940" s="2"/>
      <c r="Y940" s="2"/>
      <c r="Z940" s="2"/>
      <c r="AA940" s="2"/>
    </row>
    <row r="941" spans="1:27" ht="15.75" customHeight="1" x14ac:dyDescent="0.3">
      <c r="A941" s="2"/>
      <c r="B941" s="2"/>
      <c r="C941" s="2"/>
      <c r="D941" s="5"/>
      <c r="E941" s="2"/>
      <c r="F941" s="2"/>
      <c r="G941" s="2"/>
      <c r="H941" s="2"/>
      <c r="I941" s="2"/>
      <c r="J941" s="2"/>
      <c r="K941" s="2"/>
      <c r="L941" s="64"/>
      <c r="M941" s="2"/>
      <c r="N941" s="2"/>
      <c r="O941" s="5"/>
      <c r="P941" s="2"/>
      <c r="Q941" s="2"/>
      <c r="R941" s="5"/>
      <c r="S941" s="2"/>
      <c r="T941" s="2"/>
      <c r="U941" s="2"/>
      <c r="V941" s="2"/>
      <c r="W941" s="2"/>
      <c r="X941" s="2"/>
      <c r="Y941" s="2"/>
      <c r="Z941" s="2"/>
      <c r="AA941" s="2"/>
    </row>
    <row r="942" spans="1:27" ht="15.75" customHeight="1" x14ac:dyDescent="0.3">
      <c r="A942" s="2"/>
      <c r="B942" s="2"/>
      <c r="C942" s="2"/>
      <c r="D942" s="5"/>
      <c r="E942" s="2"/>
      <c r="F942" s="2"/>
      <c r="G942" s="2"/>
      <c r="H942" s="2"/>
      <c r="I942" s="2"/>
      <c r="J942" s="2"/>
      <c r="K942" s="2"/>
      <c r="L942" s="64"/>
      <c r="M942" s="2"/>
      <c r="N942" s="2"/>
      <c r="O942" s="5"/>
      <c r="P942" s="2"/>
      <c r="Q942" s="2"/>
      <c r="R942" s="5"/>
      <c r="S942" s="2"/>
      <c r="T942" s="2"/>
      <c r="U942" s="2"/>
      <c r="V942" s="2"/>
      <c r="W942" s="2"/>
      <c r="X942" s="2"/>
      <c r="Y942" s="2"/>
      <c r="Z942" s="2"/>
      <c r="AA942" s="2"/>
    </row>
    <row r="943" spans="1:27" ht="15.75" customHeight="1" x14ac:dyDescent="0.3">
      <c r="A943" s="2"/>
      <c r="B943" s="2"/>
      <c r="C943" s="2"/>
      <c r="D943" s="5"/>
      <c r="E943" s="2"/>
      <c r="F943" s="2"/>
      <c r="G943" s="2"/>
      <c r="H943" s="2"/>
      <c r="I943" s="2"/>
      <c r="J943" s="2"/>
      <c r="K943" s="2"/>
      <c r="L943" s="64"/>
      <c r="M943" s="2"/>
      <c r="N943" s="2"/>
      <c r="O943" s="5"/>
      <c r="P943" s="2"/>
      <c r="Q943" s="2"/>
      <c r="R943" s="5"/>
      <c r="S943" s="2"/>
      <c r="T943" s="2"/>
      <c r="U943" s="2"/>
      <c r="V943" s="2"/>
      <c r="W943" s="2"/>
      <c r="X943" s="2"/>
      <c r="Y943" s="2"/>
      <c r="Z943" s="2"/>
      <c r="AA943" s="2"/>
    </row>
    <row r="944" spans="1:27" ht="15.75" customHeight="1" x14ac:dyDescent="0.3">
      <c r="A944" s="2"/>
      <c r="B944" s="2"/>
      <c r="C944" s="2"/>
      <c r="D944" s="5"/>
      <c r="E944" s="2"/>
      <c r="F944" s="2"/>
      <c r="G944" s="2"/>
      <c r="H944" s="2"/>
      <c r="I944" s="2"/>
      <c r="J944" s="2"/>
      <c r="K944" s="2"/>
      <c r="L944" s="64"/>
      <c r="M944" s="2"/>
      <c r="N944" s="2"/>
      <c r="O944" s="5"/>
      <c r="P944" s="2"/>
      <c r="Q944" s="2"/>
      <c r="R944" s="5"/>
      <c r="S944" s="2"/>
      <c r="T944" s="2"/>
      <c r="U944" s="2"/>
      <c r="V944" s="2"/>
      <c r="W944" s="2"/>
      <c r="X944" s="2"/>
      <c r="Y944" s="2"/>
      <c r="Z944" s="2"/>
      <c r="AA944" s="2"/>
    </row>
    <row r="945" spans="1:27" ht="15.75" customHeight="1" x14ac:dyDescent="0.3">
      <c r="A945" s="2"/>
      <c r="B945" s="2"/>
      <c r="C945" s="2"/>
      <c r="D945" s="5"/>
      <c r="E945" s="2"/>
      <c r="F945" s="2"/>
      <c r="G945" s="2"/>
      <c r="H945" s="2"/>
      <c r="I945" s="2"/>
      <c r="J945" s="2"/>
      <c r="K945" s="2"/>
      <c r="L945" s="64"/>
      <c r="M945" s="2"/>
      <c r="N945" s="2"/>
      <c r="O945" s="5"/>
      <c r="P945" s="2"/>
      <c r="Q945" s="2"/>
      <c r="R945" s="5"/>
      <c r="S945" s="2"/>
      <c r="T945" s="2"/>
      <c r="U945" s="2"/>
      <c r="V945" s="2"/>
      <c r="W945" s="2"/>
      <c r="X945" s="2"/>
      <c r="Y945" s="2"/>
      <c r="Z945" s="2"/>
      <c r="AA945" s="2"/>
    </row>
    <row r="946" spans="1:27" ht="15.75" customHeight="1" x14ac:dyDescent="0.3">
      <c r="A946" s="2"/>
      <c r="B946" s="2"/>
      <c r="C946" s="2"/>
      <c r="D946" s="5"/>
      <c r="E946" s="2"/>
      <c r="F946" s="2"/>
      <c r="G946" s="2"/>
      <c r="H946" s="2"/>
      <c r="I946" s="2"/>
      <c r="J946" s="2"/>
      <c r="K946" s="2"/>
      <c r="L946" s="64"/>
      <c r="M946" s="2"/>
      <c r="N946" s="2"/>
      <c r="O946" s="5"/>
      <c r="P946" s="2"/>
      <c r="Q946" s="2"/>
      <c r="R946" s="5"/>
      <c r="S946" s="2"/>
      <c r="T946" s="2"/>
      <c r="U946" s="2"/>
      <c r="V946" s="2"/>
      <c r="W946" s="2"/>
      <c r="X946" s="2"/>
      <c r="Y946" s="2"/>
      <c r="Z946" s="2"/>
      <c r="AA946" s="2"/>
    </row>
    <row r="947" spans="1:27" ht="15.75" customHeight="1" x14ac:dyDescent="0.3">
      <c r="A947" s="2"/>
      <c r="B947" s="2"/>
      <c r="C947" s="2"/>
      <c r="D947" s="5"/>
      <c r="E947" s="2"/>
      <c r="F947" s="2"/>
      <c r="G947" s="2"/>
      <c r="H947" s="2"/>
      <c r="I947" s="2"/>
      <c r="J947" s="2"/>
      <c r="K947" s="2"/>
      <c r="L947" s="64"/>
      <c r="M947" s="2"/>
      <c r="N947" s="2"/>
      <c r="O947" s="5"/>
      <c r="P947" s="2"/>
      <c r="Q947" s="2"/>
      <c r="R947" s="5"/>
      <c r="S947" s="2"/>
      <c r="T947" s="2"/>
      <c r="U947" s="2"/>
      <c r="V947" s="2"/>
      <c r="W947" s="2"/>
      <c r="X947" s="2"/>
      <c r="Y947" s="2"/>
      <c r="Z947" s="2"/>
      <c r="AA947" s="2"/>
    </row>
    <row r="948" spans="1:27" ht="15.75" customHeight="1" x14ac:dyDescent="0.3">
      <c r="A948" s="2"/>
      <c r="B948" s="2"/>
      <c r="C948" s="2"/>
      <c r="D948" s="5"/>
      <c r="E948" s="2"/>
      <c r="F948" s="2"/>
      <c r="G948" s="2"/>
      <c r="H948" s="2"/>
      <c r="I948" s="2"/>
      <c r="J948" s="2"/>
      <c r="K948" s="2"/>
      <c r="L948" s="64"/>
      <c r="M948" s="2"/>
      <c r="N948" s="2"/>
      <c r="O948" s="5"/>
      <c r="P948" s="2"/>
      <c r="Q948" s="2"/>
      <c r="R948" s="5"/>
      <c r="S948" s="2"/>
      <c r="T948" s="2"/>
      <c r="U948" s="2"/>
      <c r="V948" s="2"/>
      <c r="W948" s="2"/>
      <c r="X948" s="2"/>
      <c r="Y948" s="2"/>
      <c r="Z948" s="2"/>
      <c r="AA948" s="2"/>
    </row>
    <row r="949" spans="1:27" ht="15.75" customHeight="1" x14ac:dyDescent="0.3">
      <c r="A949" s="2"/>
      <c r="B949" s="2"/>
      <c r="C949" s="2"/>
      <c r="D949" s="5"/>
      <c r="E949" s="2"/>
      <c r="F949" s="2"/>
      <c r="G949" s="2"/>
      <c r="H949" s="2"/>
      <c r="I949" s="2"/>
      <c r="J949" s="2"/>
      <c r="K949" s="2"/>
      <c r="L949" s="64"/>
      <c r="M949" s="2"/>
      <c r="N949" s="2"/>
      <c r="O949" s="5"/>
      <c r="P949" s="2"/>
      <c r="Q949" s="2"/>
      <c r="R949" s="5"/>
      <c r="S949" s="2"/>
      <c r="T949" s="2"/>
      <c r="U949" s="2"/>
      <c r="V949" s="2"/>
      <c r="W949" s="2"/>
      <c r="X949" s="2"/>
      <c r="Y949" s="2"/>
      <c r="Z949" s="2"/>
      <c r="AA949" s="2"/>
    </row>
    <row r="950" spans="1:27" ht="15.75" customHeight="1" x14ac:dyDescent="0.3">
      <c r="A950" s="2"/>
      <c r="B950" s="2"/>
      <c r="C950" s="2"/>
      <c r="D950" s="5"/>
      <c r="E950" s="2"/>
      <c r="F950" s="2"/>
      <c r="G950" s="2"/>
      <c r="H950" s="2"/>
      <c r="I950" s="2"/>
      <c r="J950" s="2"/>
      <c r="K950" s="2"/>
      <c r="L950" s="64"/>
      <c r="M950" s="2"/>
      <c r="N950" s="2"/>
      <c r="O950" s="5"/>
      <c r="P950" s="2"/>
      <c r="Q950" s="2"/>
      <c r="R950" s="5"/>
      <c r="S950" s="2"/>
      <c r="T950" s="2"/>
      <c r="U950" s="2"/>
      <c r="V950" s="2"/>
      <c r="W950" s="2"/>
      <c r="X950" s="2"/>
      <c r="Y950" s="2"/>
      <c r="Z950" s="2"/>
      <c r="AA950" s="2"/>
    </row>
    <row r="951" spans="1:27" ht="15.75" customHeight="1" x14ac:dyDescent="0.3">
      <c r="A951" s="2"/>
      <c r="B951" s="2"/>
      <c r="C951" s="2"/>
      <c r="D951" s="5"/>
      <c r="E951" s="2"/>
      <c r="F951" s="2"/>
      <c r="G951" s="2"/>
      <c r="H951" s="2"/>
      <c r="I951" s="2"/>
      <c r="J951" s="2"/>
      <c r="K951" s="2"/>
      <c r="L951" s="64"/>
      <c r="M951" s="2"/>
      <c r="N951" s="2"/>
      <c r="O951" s="5"/>
      <c r="P951" s="2"/>
      <c r="Q951" s="2"/>
      <c r="R951" s="5"/>
      <c r="S951" s="2"/>
      <c r="T951" s="2"/>
      <c r="U951" s="2"/>
      <c r="V951" s="2"/>
      <c r="W951" s="2"/>
      <c r="X951" s="2"/>
      <c r="Y951" s="2"/>
      <c r="Z951" s="2"/>
      <c r="AA951" s="2"/>
    </row>
    <row r="952" spans="1:27" ht="15.75" customHeight="1" x14ac:dyDescent="0.3">
      <c r="A952" s="2"/>
      <c r="B952" s="2"/>
      <c r="C952" s="2"/>
      <c r="D952" s="5"/>
      <c r="E952" s="2"/>
      <c r="F952" s="2"/>
      <c r="G952" s="2"/>
      <c r="H952" s="2"/>
      <c r="I952" s="2"/>
      <c r="J952" s="2"/>
      <c r="K952" s="2"/>
      <c r="L952" s="64"/>
      <c r="M952" s="2"/>
      <c r="N952" s="2"/>
      <c r="O952" s="5"/>
      <c r="P952" s="2"/>
      <c r="Q952" s="2"/>
      <c r="R952" s="5"/>
      <c r="S952" s="2"/>
      <c r="T952" s="2"/>
      <c r="U952" s="2"/>
      <c r="V952" s="2"/>
      <c r="W952" s="2"/>
      <c r="X952" s="2"/>
      <c r="Y952" s="2"/>
      <c r="Z952" s="2"/>
      <c r="AA952" s="2"/>
    </row>
    <row r="953" spans="1:27" ht="15.75" customHeight="1" x14ac:dyDescent="0.3">
      <c r="A953" s="2"/>
      <c r="B953" s="2"/>
      <c r="C953" s="2"/>
      <c r="D953" s="5"/>
      <c r="E953" s="2"/>
      <c r="F953" s="2"/>
      <c r="G953" s="2"/>
      <c r="H953" s="2"/>
      <c r="I953" s="2"/>
      <c r="J953" s="2"/>
      <c r="K953" s="2"/>
      <c r="L953" s="64"/>
      <c r="M953" s="2"/>
      <c r="N953" s="2"/>
      <c r="O953" s="5"/>
      <c r="P953" s="2"/>
      <c r="Q953" s="2"/>
      <c r="R953" s="5"/>
      <c r="S953" s="2"/>
      <c r="T953" s="2"/>
      <c r="U953" s="2"/>
      <c r="V953" s="2"/>
      <c r="W953" s="2"/>
      <c r="X953" s="2"/>
      <c r="Y953" s="2"/>
      <c r="Z953" s="2"/>
      <c r="AA953" s="2"/>
    </row>
    <row r="954" spans="1:27" ht="15.75" customHeight="1" x14ac:dyDescent="0.3">
      <c r="A954" s="2"/>
      <c r="B954" s="2"/>
      <c r="C954" s="2"/>
      <c r="D954" s="5"/>
      <c r="E954" s="2"/>
      <c r="F954" s="2"/>
      <c r="G954" s="2"/>
      <c r="H954" s="2"/>
      <c r="I954" s="2"/>
      <c r="J954" s="2"/>
      <c r="K954" s="2"/>
      <c r="L954" s="64"/>
      <c r="M954" s="2"/>
      <c r="N954" s="2"/>
      <c r="O954" s="5"/>
      <c r="P954" s="2"/>
      <c r="Q954" s="2"/>
      <c r="R954" s="5"/>
      <c r="S954" s="2"/>
      <c r="T954" s="2"/>
      <c r="U954" s="2"/>
      <c r="V954" s="2"/>
      <c r="W954" s="2"/>
      <c r="X954" s="2"/>
      <c r="Y954" s="2"/>
      <c r="Z954" s="2"/>
      <c r="AA954" s="2"/>
    </row>
    <row r="955" spans="1:27" ht="15.75" customHeight="1" x14ac:dyDescent="0.3">
      <c r="A955" s="2"/>
      <c r="B955" s="2"/>
      <c r="C955" s="2"/>
      <c r="D955" s="5"/>
      <c r="E955" s="2"/>
      <c r="F955" s="2"/>
      <c r="G955" s="2"/>
      <c r="H955" s="2"/>
      <c r="I955" s="2"/>
      <c r="J955" s="2"/>
      <c r="K955" s="2"/>
      <c r="L955" s="64"/>
      <c r="M955" s="2"/>
      <c r="N955" s="2"/>
      <c r="O955" s="5"/>
      <c r="P955" s="2"/>
      <c r="Q955" s="2"/>
      <c r="R955" s="5"/>
      <c r="S955" s="2"/>
      <c r="T955" s="2"/>
      <c r="U955" s="2"/>
      <c r="V955" s="2"/>
      <c r="W955" s="2"/>
      <c r="X955" s="2"/>
      <c r="Y955" s="2"/>
      <c r="Z955" s="2"/>
      <c r="AA955" s="2"/>
    </row>
    <row r="956" spans="1:27" ht="15.75" customHeight="1" x14ac:dyDescent="0.3">
      <c r="A956" s="2"/>
      <c r="B956" s="2"/>
      <c r="C956" s="2"/>
      <c r="D956" s="5"/>
      <c r="E956" s="2"/>
      <c r="F956" s="2"/>
      <c r="G956" s="2"/>
      <c r="H956" s="2"/>
      <c r="I956" s="2"/>
      <c r="J956" s="2"/>
      <c r="K956" s="2"/>
      <c r="L956" s="64"/>
      <c r="M956" s="2"/>
      <c r="N956" s="2"/>
      <c r="O956" s="5"/>
      <c r="P956" s="2"/>
      <c r="Q956" s="2"/>
      <c r="R956" s="5"/>
      <c r="S956" s="2"/>
      <c r="T956" s="2"/>
      <c r="U956" s="2"/>
      <c r="V956" s="2"/>
      <c r="W956" s="2"/>
      <c r="X956" s="2"/>
      <c r="Y956" s="2"/>
      <c r="Z956" s="2"/>
      <c r="AA956" s="2"/>
    </row>
    <row r="957" spans="1:27" ht="15.75" customHeight="1" x14ac:dyDescent="0.3">
      <c r="A957" s="2"/>
      <c r="B957" s="2"/>
      <c r="C957" s="2"/>
      <c r="D957" s="5"/>
      <c r="E957" s="2"/>
      <c r="F957" s="2"/>
      <c r="G957" s="2"/>
      <c r="H957" s="2"/>
      <c r="I957" s="2"/>
      <c r="J957" s="2"/>
      <c r="K957" s="2"/>
      <c r="L957" s="64"/>
      <c r="M957" s="2"/>
      <c r="N957" s="2"/>
      <c r="O957" s="5"/>
      <c r="P957" s="2"/>
      <c r="Q957" s="2"/>
      <c r="R957" s="5"/>
      <c r="S957" s="2"/>
      <c r="T957" s="2"/>
      <c r="U957" s="2"/>
      <c r="V957" s="2"/>
      <c r="W957" s="2"/>
      <c r="X957" s="2"/>
      <c r="Y957" s="2"/>
      <c r="Z957" s="2"/>
      <c r="AA957" s="2"/>
    </row>
    <row r="958" spans="1:27" ht="15.75" customHeight="1" x14ac:dyDescent="0.3">
      <c r="A958" s="2"/>
      <c r="B958" s="2"/>
      <c r="C958" s="2"/>
      <c r="D958" s="5"/>
      <c r="E958" s="2"/>
      <c r="F958" s="2"/>
      <c r="G958" s="2"/>
      <c r="H958" s="2"/>
      <c r="I958" s="2"/>
      <c r="J958" s="2"/>
      <c r="K958" s="2"/>
      <c r="L958" s="64"/>
      <c r="M958" s="2"/>
      <c r="N958" s="2"/>
      <c r="O958" s="5"/>
      <c r="P958" s="2"/>
      <c r="Q958" s="2"/>
      <c r="R958" s="5"/>
      <c r="S958" s="2"/>
      <c r="T958" s="2"/>
      <c r="U958" s="2"/>
      <c r="V958" s="2"/>
      <c r="W958" s="2"/>
      <c r="X958" s="2"/>
      <c r="Y958" s="2"/>
      <c r="Z958" s="2"/>
      <c r="AA958" s="2"/>
    </row>
    <row r="959" spans="1:27" ht="15.75" customHeight="1" x14ac:dyDescent="0.3">
      <c r="A959" s="2"/>
      <c r="B959" s="2"/>
      <c r="C959" s="2"/>
      <c r="D959" s="5"/>
      <c r="E959" s="2"/>
      <c r="F959" s="2"/>
      <c r="G959" s="2"/>
      <c r="H959" s="2"/>
      <c r="I959" s="2"/>
      <c r="J959" s="2"/>
      <c r="K959" s="2"/>
      <c r="L959" s="64"/>
      <c r="M959" s="2"/>
      <c r="N959" s="2"/>
      <c r="O959" s="5"/>
      <c r="P959" s="2"/>
      <c r="Q959" s="2"/>
      <c r="R959" s="5"/>
      <c r="S959" s="2"/>
      <c r="T959" s="2"/>
      <c r="U959" s="2"/>
      <c r="V959" s="2"/>
      <c r="W959" s="2"/>
      <c r="X959" s="2"/>
      <c r="Y959" s="2"/>
      <c r="Z959" s="2"/>
      <c r="AA959" s="2"/>
    </row>
    <row r="960" spans="1:27" ht="15.75" customHeight="1" x14ac:dyDescent="0.3">
      <c r="A960" s="2"/>
      <c r="B960" s="2"/>
      <c r="C960" s="2"/>
      <c r="D960" s="5"/>
      <c r="E960" s="2"/>
      <c r="F960" s="2"/>
      <c r="G960" s="2"/>
      <c r="H960" s="2"/>
      <c r="I960" s="2"/>
      <c r="J960" s="2"/>
      <c r="K960" s="2"/>
      <c r="L960" s="64"/>
      <c r="M960" s="2"/>
      <c r="N960" s="2"/>
      <c r="O960" s="5"/>
      <c r="P960" s="2"/>
      <c r="Q960" s="2"/>
      <c r="R960" s="5"/>
      <c r="S960" s="2"/>
      <c r="T960" s="2"/>
      <c r="U960" s="2"/>
      <c r="V960" s="2"/>
      <c r="W960" s="2"/>
      <c r="X960" s="2"/>
      <c r="Y960" s="2"/>
      <c r="Z960" s="2"/>
      <c r="AA960" s="2"/>
    </row>
    <row r="961" spans="1:27" ht="15.75" customHeight="1" x14ac:dyDescent="0.3">
      <c r="A961" s="2"/>
      <c r="B961" s="2"/>
      <c r="C961" s="2"/>
      <c r="D961" s="5"/>
      <c r="E961" s="2"/>
      <c r="F961" s="2"/>
      <c r="G961" s="2"/>
      <c r="H961" s="2"/>
      <c r="I961" s="2"/>
      <c r="J961" s="2"/>
      <c r="K961" s="2"/>
      <c r="L961" s="64"/>
      <c r="M961" s="2"/>
      <c r="N961" s="2"/>
      <c r="O961" s="5"/>
      <c r="P961" s="2"/>
      <c r="Q961" s="2"/>
      <c r="R961" s="5"/>
      <c r="S961" s="2"/>
      <c r="T961" s="2"/>
      <c r="U961" s="2"/>
      <c r="V961" s="2"/>
      <c r="W961" s="2"/>
      <c r="X961" s="2"/>
      <c r="Y961" s="2"/>
      <c r="Z961" s="2"/>
      <c r="AA961" s="2"/>
    </row>
    <row r="962" spans="1:27" ht="15.75" customHeight="1" x14ac:dyDescent="0.3">
      <c r="A962" s="2"/>
      <c r="B962" s="2"/>
      <c r="C962" s="2"/>
      <c r="D962" s="5"/>
      <c r="E962" s="2"/>
      <c r="F962" s="2"/>
      <c r="G962" s="2"/>
      <c r="H962" s="2"/>
      <c r="I962" s="2"/>
      <c r="J962" s="2"/>
      <c r="K962" s="2"/>
      <c r="L962" s="64"/>
      <c r="M962" s="2"/>
      <c r="N962" s="2"/>
      <c r="O962" s="5"/>
      <c r="P962" s="2"/>
      <c r="Q962" s="2"/>
      <c r="R962" s="5"/>
      <c r="S962" s="2"/>
      <c r="T962" s="2"/>
      <c r="U962" s="2"/>
      <c r="V962" s="2"/>
      <c r="W962" s="2"/>
      <c r="X962" s="2"/>
      <c r="Y962" s="2"/>
      <c r="Z962" s="2"/>
      <c r="AA962" s="2"/>
    </row>
    <row r="963" spans="1:27" ht="15.75" customHeight="1" x14ac:dyDescent="0.3">
      <c r="A963" s="2"/>
      <c r="B963" s="2"/>
      <c r="C963" s="2"/>
      <c r="D963" s="5"/>
      <c r="E963" s="2"/>
      <c r="F963" s="2"/>
      <c r="G963" s="2"/>
      <c r="H963" s="2"/>
      <c r="I963" s="2"/>
      <c r="J963" s="2"/>
      <c r="K963" s="2"/>
      <c r="L963" s="64"/>
      <c r="M963" s="2"/>
      <c r="N963" s="2"/>
      <c r="O963" s="5"/>
      <c r="P963" s="2"/>
      <c r="Q963" s="2"/>
      <c r="R963" s="5"/>
      <c r="S963" s="2"/>
      <c r="T963" s="2"/>
      <c r="U963" s="2"/>
      <c r="V963" s="2"/>
      <c r="W963" s="2"/>
      <c r="X963" s="2"/>
      <c r="Y963" s="2"/>
      <c r="Z963" s="2"/>
      <c r="AA963" s="2"/>
    </row>
    <row r="964" spans="1:27" ht="15.75" customHeight="1" x14ac:dyDescent="0.3">
      <c r="A964" s="2"/>
      <c r="B964" s="2"/>
      <c r="C964" s="2"/>
      <c r="D964" s="5"/>
      <c r="E964" s="2"/>
      <c r="F964" s="2"/>
      <c r="G964" s="2"/>
      <c r="H964" s="2"/>
      <c r="I964" s="2"/>
      <c r="J964" s="2"/>
      <c r="K964" s="2"/>
      <c r="L964" s="64"/>
      <c r="M964" s="2"/>
      <c r="N964" s="2"/>
      <c r="O964" s="5"/>
      <c r="P964" s="2"/>
      <c r="Q964" s="2"/>
      <c r="R964" s="5"/>
      <c r="S964" s="2"/>
      <c r="T964" s="2"/>
      <c r="U964" s="2"/>
      <c r="V964" s="2"/>
      <c r="W964" s="2"/>
      <c r="X964" s="2"/>
      <c r="Y964" s="2"/>
      <c r="Z964" s="2"/>
      <c r="AA964" s="2"/>
    </row>
    <row r="965" spans="1:27" ht="15.75" customHeight="1" x14ac:dyDescent="0.3">
      <c r="A965" s="2"/>
      <c r="B965" s="2"/>
      <c r="C965" s="2"/>
      <c r="D965" s="5"/>
      <c r="E965" s="2"/>
      <c r="F965" s="2"/>
      <c r="G965" s="2"/>
      <c r="H965" s="2"/>
      <c r="I965" s="2"/>
      <c r="J965" s="2"/>
      <c r="K965" s="2"/>
      <c r="L965" s="64"/>
      <c r="M965" s="2"/>
      <c r="N965" s="2"/>
      <c r="O965" s="5"/>
      <c r="P965" s="2"/>
      <c r="Q965" s="2"/>
      <c r="R965" s="5"/>
      <c r="S965" s="2"/>
      <c r="T965" s="2"/>
      <c r="U965" s="2"/>
      <c r="V965" s="2"/>
      <c r="W965" s="2"/>
      <c r="X965" s="2"/>
      <c r="Y965" s="2"/>
      <c r="Z965" s="2"/>
      <c r="AA965" s="2"/>
    </row>
    <row r="966" spans="1:27" ht="15.75" customHeight="1" x14ac:dyDescent="0.3">
      <c r="A966" s="2"/>
      <c r="B966" s="2"/>
      <c r="C966" s="2"/>
      <c r="D966" s="5"/>
      <c r="E966" s="2"/>
      <c r="F966" s="2"/>
      <c r="G966" s="2"/>
      <c r="H966" s="2"/>
      <c r="I966" s="2"/>
      <c r="J966" s="2"/>
      <c r="K966" s="2"/>
      <c r="L966" s="64"/>
      <c r="M966" s="2"/>
      <c r="N966" s="2"/>
      <c r="O966" s="5"/>
      <c r="P966" s="2"/>
      <c r="Q966" s="2"/>
      <c r="R966" s="5"/>
      <c r="S966" s="2"/>
      <c r="T966" s="2"/>
      <c r="U966" s="2"/>
      <c r="V966" s="2"/>
      <c r="W966" s="2"/>
      <c r="X966" s="2"/>
      <c r="Y966" s="2"/>
      <c r="Z966" s="2"/>
      <c r="AA966" s="2"/>
    </row>
    <row r="967" spans="1:27" ht="15.75" customHeight="1" x14ac:dyDescent="0.3">
      <c r="A967" s="2"/>
      <c r="B967" s="2"/>
      <c r="C967" s="2"/>
      <c r="D967" s="5"/>
      <c r="E967" s="2"/>
      <c r="F967" s="2"/>
      <c r="G967" s="2"/>
      <c r="H967" s="2"/>
      <c r="I967" s="2"/>
      <c r="J967" s="2"/>
      <c r="K967" s="2"/>
      <c r="L967" s="64"/>
      <c r="M967" s="2"/>
      <c r="N967" s="2"/>
      <c r="O967" s="5"/>
      <c r="P967" s="2"/>
      <c r="Q967" s="2"/>
      <c r="R967" s="5"/>
      <c r="S967" s="2"/>
      <c r="T967" s="2"/>
      <c r="U967" s="2"/>
      <c r="V967" s="2"/>
      <c r="W967" s="2"/>
      <c r="X967" s="2"/>
      <c r="Y967" s="2"/>
      <c r="Z967" s="2"/>
      <c r="AA967" s="2"/>
    </row>
    <row r="968" spans="1:27" ht="15.75" customHeight="1" x14ac:dyDescent="0.3">
      <c r="A968" s="2"/>
      <c r="B968" s="2"/>
      <c r="C968" s="2"/>
      <c r="D968" s="5"/>
      <c r="E968" s="2"/>
      <c r="F968" s="2"/>
      <c r="G968" s="2"/>
      <c r="H968" s="2"/>
      <c r="I968" s="2"/>
      <c r="J968" s="2"/>
      <c r="K968" s="2"/>
      <c r="L968" s="64"/>
      <c r="M968" s="2"/>
      <c r="N968" s="2"/>
      <c r="O968" s="5"/>
      <c r="P968" s="2"/>
      <c r="Q968" s="2"/>
      <c r="R968" s="5"/>
      <c r="S968" s="2"/>
      <c r="T968" s="2"/>
      <c r="U968" s="2"/>
      <c r="V968" s="2"/>
      <c r="W968" s="2"/>
      <c r="X968" s="2"/>
      <c r="Y968" s="2"/>
      <c r="Z968" s="2"/>
      <c r="AA968" s="2"/>
    </row>
    <row r="969" spans="1:27" ht="15.75" customHeight="1" x14ac:dyDescent="0.3">
      <c r="A969" s="2"/>
      <c r="B969" s="2"/>
      <c r="C969" s="2"/>
      <c r="D969" s="5"/>
      <c r="E969" s="2"/>
      <c r="F969" s="2"/>
      <c r="G969" s="2"/>
      <c r="H969" s="2"/>
      <c r="I969" s="2"/>
      <c r="J969" s="2"/>
      <c r="K969" s="2"/>
      <c r="L969" s="64"/>
      <c r="M969" s="2"/>
      <c r="N969" s="2"/>
      <c r="O969" s="5"/>
      <c r="P969" s="2"/>
      <c r="Q969" s="2"/>
      <c r="R969" s="5"/>
      <c r="S969" s="2"/>
      <c r="T969" s="2"/>
      <c r="U969" s="2"/>
      <c r="V969" s="2"/>
      <c r="W969" s="2"/>
      <c r="X969" s="2"/>
      <c r="Y969" s="2"/>
      <c r="Z969" s="2"/>
      <c r="AA969" s="2"/>
    </row>
    <row r="970" spans="1:27" ht="15.75" customHeight="1" x14ac:dyDescent="0.3">
      <c r="A970" s="2"/>
      <c r="B970" s="2"/>
      <c r="C970" s="2"/>
      <c r="D970" s="5"/>
      <c r="E970" s="2"/>
      <c r="F970" s="2"/>
      <c r="G970" s="2"/>
      <c r="H970" s="2"/>
      <c r="I970" s="2"/>
      <c r="J970" s="2"/>
      <c r="K970" s="2"/>
      <c r="L970" s="64"/>
      <c r="M970" s="2"/>
      <c r="N970" s="2"/>
      <c r="O970" s="5"/>
      <c r="P970" s="2"/>
      <c r="Q970" s="2"/>
      <c r="R970" s="5"/>
      <c r="S970" s="2"/>
      <c r="T970" s="2"/>
      <c r="U970" s="2"/>
      <c r="V970" s="2"/>
      <c r="W970" s="2"/>
      <c r="X970" s="2"/>
      <c r="Y970" s="2"/>
      <c r="Z970" s="2"/>
      <c r="AA970" s="2"/>
    </row>
    <row r="971" spans="1:27" ht="15.75" customHeight="1" x14ac:dyDescent="0.3">
      <c r="A971" s="2"/>
      <c r="B971" s="2"/>
      <c r="C971" s="2"/>
      <c r="D971" s="5"/>
      <c r="E971" s="2"/>
      <c r="F971" s="2"/>
      <c r="G971" s="2"/>
      <c r="H971" s="2"/>
      <c r="I971" s="2"/>
      <c r="J971" s="2"/>
      <c r="K971" s="2"/>
      <c r="L971" s="64"/>
      <c r="M971" s="2"/>
      <c r="N971" s="2"/>
      <c r="O971" s="5"/>
      <c r="P971" s="2"/>
      <c r="Q971" s="2"/>
      <c r="R971" s="5"/>
      <c r="S971" s="2"/>
      <c r="T971" s="2"/>
      <c r="U971" s="2"/>
      <c r="V971" s="2"/>
      <c r="W971" s="2"/>
      <c r="X971" s="2"/>
      <c r="Y971" s="2"/>
      <c r="Z971" s="2"/>
      <c r="AA971" s="2"/>
    </row>
    <row r="972" spans="1:27" ht="15.75" customHeight="1" x14ac:dyDescent="0.3">
      <c r="A972" s="2"/>
      <c r="B972" s="2"/>
      <c r="C972" s="2"/>
      <c r="D972" s="5"/>
      <c r="E972" s="2"/>
      <c r="F972" s="2"/>
      <c r="G972" s="2"/>
      <c r="H972" s="2"/>
      <c r="I972" s="2"/>
      <c r="J972" s="2"/>
      <c r="K972" s="2"/>
      <c r="L972" s="64"/>
      <c r="M972" s="2"/>
      <c r="N972" s="2"/>
      <c r="O972" s="5"/>
      <c r="P972" s="2"/>
      <c r="Q972" s="2"/>
      <c r="R972" s="5"/>
      <c r="S972" s="2"/>
      <c r="T972" s="2"/>
      <c r="U972" s="2"/>
      <c r="V972" s="2"/>
      <c r="W972" s="2"/>
      <c r="X972" s="2"/>
      <c r="Y972" s="2"/>
      <c r="Z972" s="2"/>
      <c r="AA972" s="2"/>
    </row>
    <row r="973" spans="1:27" ht="15.75" customHeight="1" x14ac:dyDescent="0.3">
      <c r="A973" s="2"/>
      <c r="B973" s="2"/>
      <c r="C973" s="2"/>
      <c r="D973" s="5"/>
      <c r="E973" s="2"/>
      <c r="F973" s="2"/>
      <c r="G973" s="2"/>
      <c r="H973" s="2"/>
      <c r="I973" s="2"/>
      <c r="J973" s="2"/>
      <c r="K973" s="2"/>
      <c r="L973" s="64"/>
      <c r="M973" s="2"/>
      <c r="N973" s="2"/>
      <c r="O973" s="5"/>
      <c r="P973" s="2"/>
      <c r="Q973" s="2"/>
      <c r="R973" s="5"/>
      <c r="S973" s="2"/>
      <c r="T973" s="2"/>
      <c r="U973" s="2"/>
      <c r="V973" s="2"/>
      <c r="W973" s="2"/>
      <c r="X973" s="2"/>
      <c r="Y973" s="2"/>
      <c r="Z973" s="2"/>
      <c r="AA973" s="2"/>
    </row>
    <row r="974" spans="1:27" ht="15.75" customHeight="1" x14ac:dyDescent="0.3">
      <c r="A974" s="2"/>
      <c r="B974" s="2"/>
      <c r="C974" s="2"/>
      <c r="D974" s="5"/>
      <c r="E974" s="2"/>
      <c r="F974" s="2"/>
      <c r="G974" s="2"/>
      <c r="H974" s="2"/>
      <c r="I974" s="2"/>
      <c r="J974" s="2"/>
      <c r="K974" s="2"/>
      <c r="L974" s="64"/>
      <c r="M974" s="2"/>
      <c r="N974" s="2"/>
      <c r="O974" s="5"/>
      <c r="P974" s="2"/>
      <c r="Q974" s="2"/>
      <c r="R974" s="5"/>
      <c r="S974" s="2"/>
      <c r="T974" s="2"/>
      <c r="U974" s="2"/>
      <c r="V974" s="2"/>
      <c r="W974" s="2"/>
      <c r="X974" s="2"/>
      <c r="Y974" s="2"/>
      <c r="Z974" s="2"/>
      <c r="AA974" s="2"/>
    </row>
    <row r="975" spans="1:27" ht="15.75" customHeight="1" x14ac:dyDescent="0.3">
      <c r="A975" s="2"/>
      <c r="B975" s="2"/>
      <c r="C975" s="2"/>
      <c r="D975" s="5"/>
      <c r="E975" s="2"/>
      <c r="F975" s="2"/>
      <c r="G975" s="2"/>
      <c r="H975" s="2"/>
      <c r="I975" s="2"/>
      <c r="J975" s="2"/>
      <c r="K975" s="2"/>
      <c r="L975" s="64"/>
      <c r="M975" s="2"/>
      <c r="N975" s="2"/>
      <c r="O975" s="5"/>
      <c r="P975" s="2"/>
      <c r="Q975" s="2"/>
      <c r="R975" s="5"/>
      <c r="S975" s="2"/>
      <c r="T975" s="2"/>
      <c r="U975" s="2"/>
      <c r="V975" s="2"/>
      <c r="W975" s="2"/>
      <c r="X975" s="2"/>
      <c r="Y975" s="2"/>
      <c r="Z975" s="2"/>
      <c r="AA975" s="2"/>
    </row>
    <row r="976" spans="1:27" ht="15.75" customHeight="1" x14ac:dyDescent="0.3">
      <c r="A976" s="2"/>
      <c r="B976" s="2"/>
      <c r="C976" s="2"/>
      <c r="D976" s="5"/>
      <c r="E976" s="2"/>
      <c r="F976" s="2"/>
      <c r="G976" s="2"/>
      <c r="H976" s="2"/>
      <c r="I976" s="2"/>
      <c r="J976" s="2"/>
      <c r="K976" s="2"/>
      <c r="L976" s="64"/>
      <c r="M976" s="2"/>
      <c r="N976" s="2"/>
      <c r="O976" s="5"/>
      <c r="P976" s="2"/>
      <c r="Q976" s="2"/>
      <c r="R976" s="5"/>
      <c r="S976" s="2"/>
      <c r="T976" s="2"/>
      <c r="U976" s="2"/>
      <c r="V976" s="2"/>
      <c r="W976" s="2"/>
      <c r="X976" s="2"/>
      <c r="Y976" s="2"/>
      <c r="Z976" s="2"/>
      <c r="AA976" s="2"/>
    </row>
    <row r="977" spans="1:27" ht="15.75" customHeight="1" x14ac:dyDescent="0.3">
      <c r="A977" s="2"/>
      <c r="B977" s="2"/>
      <c r="C977" s="2"/>
      <c r="D977" s="5"/>
      <c r="E977" s="2"/>
      <c r="F977" s="2"/>
      <c r="G977" s="2"/>
      <c r="H977" s="2"/>
      <c r="I977" s="2"/>
      <c r="J977" s="2"/>
      <c r="K977" s="2"/>
      <c r="L977" s="64"/>
      <c r="M977" s="2"/>
      <c r="N977" s="2"/>
      <c r="O977" s="5"/>
      <c r="P977" s="2"/>
      <c r="Q977" s="2"/>
      <c r="R977" s="5"/>
      <c r="S977" s="2"/>
      <c r="T977" s="2"/>
      <c r="U977" s="2"/>
      <c r="V977" s="2"/>
      <c r="W977" s="2"/>
      <c r="X977" s="2"/>
      <c r="Y977" s="2"/>
      <c r="Z977" s="2"/>
      <c r="AA977" s="2"/>
    </row>
    <row r="978" spans="1:27" ht="15.75" customHeight="1" x14ac:dyDescent="0.3">
      <c r="A978" s="2"/>
      <c r="B978" s="2"/>
      <c r="C978" s="2"/>
      <c r="D978" s="5"/>
      <c r="E978" s="2"/>
      <c r="F978" s="2"/>
      <c r="G978" s="2"/>
      <c r="H978" s="2"/>
      <c r="I978" s="2"/>
      <c r="J978" s="2"/>
      <c r="K978" s="2"/>
      <c r="L978" s="64"/>
      <c r="M978" s="2"/>
      <c r="N978" s="2"/>
      <c r="O978" s="5"/>
      <c r="P978" s="2"/>
      <c r="Q978" s="2"/>
      <c r="R978" s="5"/>
      <c r="S978" s="2"/>
      <c r="T978" s="2"/>
      <c r="U978" s="2"/>
      <c r="V978" s="2"/>
      <c r="W978" s="2"/>
      <c r="X978" s="2"/>
      <c r="Y978" s="2"/>
      <c r="Z978" s="2"/>
      <c r="AA978" s="2"/>
    </row>
    <row r="979" spans="1:27" ht="15.75" customHeight="1" x14ac:dyDescent="0.3">
      <c r="A979" s="2"/>
      <c r="B979" s="2"/>
      <c r="C979" s="2"/>
      <c r="D979" s="5"/>
      <c r="E979" s="2"/>
      <c r="F979" s="2"/>
      <c r="G979" s="2"/>
      <c r="H979" s="2"/>
      <c r="I979" s="2"/>
      <c r="J979" s="2"/>
      <c r="K979" s="2"/>
      <c r="L979" s="64"/>
      <c r="M979" s="2"/>
      <c r="N979" s="2"/>
      <c r="O979" s="5"/>
      <c r="P979" s="2"/>
      <c r="Q979" s="2"/>
      <c r="R979" s="5"/>
      <c r="S979" s="2"/>
      <c r="T979" s="2"/>
      <c r="U979" s="2"/>
      <c r="V979" s="2"/>
      <c r="W979" s="2"/>
      <c r="X979" s="2"/>
      <c r="Y979" s="2"/>
      <c r="Z979" s="2"/>
      <c r="AA979" s="2"/>
    </row>
    <row r="980" spans="1:27" ht="15.75" customHeight="1" x14ac:dyDescent="0.3">
      <c r="A980" s="2"/>
      <c r="B980" s="2"/>
      <c r="C980" s="2"/>
      <c r="D980" s="5"/>
      <c r="E980" s="2"/>
      <c r="F980" s="2"/>
      <c r="G980" s="2"/>
      <c r="H980" s="2"/>
      <c r="I980" s="2"/>
      <c r="J980" s="2"/>
      <c r="K980" s="2"/>
      <c r="L980" s="64"/>
      <c r="M980" s="2"/>
      <c r="N980" s="2"/>
      <c r="O980" s="5"/>
      <c r="P980" s="2"/>
      <c r="Q980" s="2"/>
      <c r="R980" s="5"/>
      <c r="S980" s="2"/>
      <c r="T980" s="2"/>
      <c r="U980" s="2"/>
      <c r="V980" s="2"/>
      <c r="W980" s="2"/>
      <c r="X980" s="2"/>
      <c r="Y980" s="2"/>
      <c r="Z980" s="2"/>
      <c r="AA980" s="2"/>
    </row>
    <row r="981" spans="1:27" ht="15.75" customHeight="1" x14ac:dyDescent="0.3">
      <c r="A981" s="2"/>
      <c r="B981" s="2"/>
      <c r="C981" s="2"/>
      <c r="D981" s="5"/>
      <c r="E981" s="2"/>
      <c r="F981" s="2"/>
      <c r="G981" s="2"/>
      <c r="H981" s="2"/>
      <c r="I981" s="2"/>
      <c r="J981" s="2"/>
      <c r="K981" s="2"/>
      <c r="L981" s="64"/>
      <c r="M981" s="2"/>
      <c r="N981" s="2"/>
      <c r="O981" s="5"/>
      <c r="P981" s="2"/>
      <c r="Q981" s="2"/>
      <c r="R981" s="5"/>
      <c r="S981" s="2"/>
      <c r="T981" s="2"/>
      <c r="U981" s="2"/>
      <c r="V981" s="2"/>
      <c r="W981" s="2"/>
      <c r="X981" s="2"/>
      <c r="Y981" s="2"/>
      <c r="Z981" s="2"/>
      <c r="AA981" s="2"/>
    </row>
    <row r="982" spans="1:27" ht="15.75" customHeight="1" x14ac:dyDescent="0.3">
      <c r="A982" s="2"/>
      <c r="B982" s="2"/>
      <c r="C982" s="2"/>
      <c r="D982" s="5"/>
      <c r="E982" s="2"/>
      <c r="F982" s="2"/>
      <c r="G982" s="2"/>
      <c r="H982" s="2"/>
      <c r="I982" s="2"/>
      <c r="J982" s="2"/>
      <c r="K982" s="2"/>
      <c r="L982" s="64"/>
      <c r="M982" s="2"/>
      <c r="N982" s="2"/>
      <c r="O982" s="5"/>
      <c r="P982" s="2"/>
      <c r="Q982" s="2"/>
      <c r="R982" s="5"/>
      <c r="S982" s="2"/>
      <c r="T982" s="2"/>
      <c r="U982" s="2"/>
      <c r="V982" s="2"/>
      <c r="W982" s="2"/>
      <c r="X982" s="2"/>
      <c r="Y982" s="2"/>
      <c r="Z982" s="2"/>
      <c r="AA982" s="2"/>
    </row>
    <row r="983" spans="1:27" ht="15.75" customHeight="1" x14ac:dyDescent="0.3">
      <c r="A983" s="2"/>
      <c r="B983" s="2"/>
      <c r="C983" s="2"/>
      <c r="D983" s="5"/>
      <c r="E983" s="2"/>
      <c r="F983" s="2"/>
      <c r="G983" s="2"/>
      <c r="H983" s="2"/>
      <c r="I983" s="2"/>
      <c r="J983" s="2"/>
      <c r="K983" s="2"/>
      <c r="L983" s="64"/>
      <c r="M983" s="2"/>
      <c r="N983" s="2"/>
      <c r="O983" s="5"/>
      <c r="P983" s="2"/>
      <c r="Q983" s="2"/>
      <c r="R983" s="5"/>
      <c r="S983" s="2"/>
      <c r="T983" s="2"/>
      <c r="U983" s="2"/>
      <c r="V983" s="2"/>
      <c r="W983" s="2"/>
      <c r="X983" s="2"/>
      <c r="Y983" s="2"/>
      <c r="Z983" s="2"/>
      <c r="AA983" s="2"/>
    </row>
    <row r="984" spans="1:27" ht="15.75" customHeight="1" x14ac:dyDescent="0.3">
      <c r="A984" s="2"/>
      <c r="B984" s="2"/>
      <c r="C984" s="2"/>
      <c r="D984" s="5"/>
      <c r="E984" s="2"/>
      <c r="F984" s="2"/>
      <c r="G984" s="2"/>
      <c r="H984" s="2"/>
      <c r="I984" s="2"/>
      <c r="J984" s="2"/>
      <c r="K984" s="2"/>
      <c r="L984" s="64"/>
      <c r="M984" s="2"/>
      <c r="N984" s="2"/>
      <c r="O984" s="5"/>
      <c r="P984" s="2"/>
      <c r="Q984" s="2"/>
      <c r="R984" s="5"/>
      <c r="S984" s="2"/>
      <c r="T984" s="2"/>
      <c r="U984" s="2"/>
      <c r="V984" s="2"/>
      <c r="W984" s="2"/>
      <c r="X984" s="2"/>
      <c r="Y984" s="2"/>
      <c r="Z984" s="2"/>
      <c r="AA984" s="2"/>
    </row>
    <row r="985" spans="1:27" ht="15.75" customHeight="1" x14ac:dyDescent="0.3">
      <c r="A985" s="2"/>
      <c r="B985" s="2"/>
      <c r="C985" s="2"/>
      <c r="D985" s="5"/>
      <c r="E985" s="2"/>
      <c r="F985" s="2"/>
      <c r="G985" s="2"/>
      <c r="H985" s="2"/>
      <c r="I985" s="2"/>
      <c r="J985" s="2"/>
      <c r="K985" s="2"/>
      <c r="L985" s="64"/>
      <c r="M985" s="2"/>
      <c r="N985" s="2"/>
      <c r="O985" s="5"/>
      <c r="P985" s="2"/>
      <c r="Q985" s="2"/>
      <c r="R985" s="5"/>
      <c r="S985" s="2"/>
      <c r="T985" s="2"/>
      <c r="U985" s="2"/>
      <c r="V985" s="2"/>
      <c r="W985" s="2"/>
      <c r="X985" s="2"/>
      <c r="Y985" s="2"/>
      <c r="Z985" s="2"/>
      <c r="AA985" s="2"/>
    </row>
    <row r="986" spans="1:27" ht="15.75" customHeight="1" x14ac:dyDescent="0.3">
      <c r="A986" s="2"/>
      <c r="B986" s="2"/>
      <c r="C986" s="2"/>
      <c r="D986" s="5"/>
      <c r="E986" s="2"/>
      <c r="F986" s="2"/>
      <c r="G986" s="2"/>
      <c r="H986" s="2"/>
      <c r="I986" s="2"/>
      <c r="J986" s="2"/>
      <c r="K986" s="2"/>
      <c r="L986" s="64"/>
      <c r="M986" s="2"/>
      <c r="N986" s="2"/>
      <c r="O986" s="5"/>
      <c r="P986" s="2"/>
      <c r="Q986" s="2"/>
      <c r="R986" s="5"/>
      <c r="S986" s="2"/>
      <c r="T986" s="2"/>
      <c r="U986" s="2"/>
      <c r="V986" s="2"/>
      <c r="W986" s="2"/>
      <c r="X986" s="2"/>
      <c r="Y986" s="2"/>
      <c r="Z986" s="2"/>
      <c r="AA986" s="2"/>
    </row>
    <row r="987" spans="1:27" ht="15.75" customHeight="1" x14ac:dyDescent="0.3">
      <c r="A987" s="2"/>
      <c r="B987" s="2"/>
      <c r="C987" s="2"/>
      <c r="D987" s="5"/>
      <c r="E987" s="2"/>
      <c r="F987" s="2"/>
      <c r="G987" s="2"/>
      <c r="H987" s="2"/>
      <c r="I987" s="2"/>
      <c r="J987" s="2"/>
      <c r="K987" s="2"/>
      <c r="L987" s="64"/>
      <c r="M987" s="2"/>
      <c r="N987" s="2"/>
      <c r="O987" s="5"/>
      <c r="P987" s="2"/>
      <c r="Q987" s="2"/>
      <c r="R987" s="5"/>
      <c r="S987" s="2"/>
      <c r="T987" s="2"/>
      <c r="U987" s="2"/>
      <c r="V987" s="2"/>
      <c r="W987" s="2"/>
      <c r="X987" s="2"/>
      <c r="Y987" s="2"/>
      <c r="Z987" s="2"/>
      <c r="AA987" s="2"/>
    </row>
    <row r="988" spans="1:27" ht="15.75" customHeight="1" x14ac:dyDescent="0.3">
      <c r="A988" s="2"/>
      <c r="B988" s="2"/>
      <c r="C988" s="2"/>
      <c r="D988" s="5"/>
      <c r="E988" s="2"/>
      <c r="F988" s="2"/>
      <c r="G988" s="2"/>
      <c r="H988" s="2"/>
      <c r="I988" s="2"/>
      <c r="J988" s="2"/>
      <c r="K988" s="2"/>
      <c r="L988" s="64"/>
      <c r="M988" s="2"/>
      <c r="N988" s="2"/>
      <c r="O988" s="5"/>
      <c r="P988" s="2"/>
      <c r="Q988" s="2"/>
      <c r="R988" s="5"/>
      <c r="S988" s="2"/>
      <c r="T988" s="2"/>
      <c r="U988" s="2"/>
      <c r="V988" s="2"/>
      <c r="W988" s="2"/>
      <c r="X988" s="2"/>
      <c r="Y988" s="2"/>
      <c r="Z988" s="2"/>
      <c r="AA988" s="2"/>
    </row>
    <row r="989" spans="1:27" ht="15.75" customHeight="1" x14ac:dyDescent="0.3">
      <c r="A989" s="2"/>
      <c r="B989" s="2"/>
      <c r="C989" s="2"/>
      <c r="D989" s="5"/>
      <c r="E989" s="2"/>
      <c r="F989" s="2"/>
      <c r="G989" s="2"/>
      <c r="H989" s="2"/>
      <c r="I989" s="2"/>
      <c r="J989" s="2"/>
      <c r="K989" s="2"/>
      <c r="L989" s="64"/>
      <c r="M989" s="2"/>
      <c r="N989" s="2"/>
      <c r="O989" s="5"/>
      <c r="P989" s="2"/>
      <c r="Q989" s="2"/>
      <c r="R989" s="5"/>
      <c r="S989" s="2"/>
      <c r="T989" s="2"/>
      <c r="U989" s="2"/>
      <c r="V989" s="2"/>
      <c r="W989" s="2"/>
      <c r="X989" s="2"/>
      <c r="Y989" s="2"/>
      <c r="Z989" s="2"/>
      <c r="AA989" s="2"/>
    </row>
    <row r="990" spans="1:27" ht="15.75" customHeight="1" x14ac:dyDescent="0.3">
      <c r="A990" s="2"/>
      <c r="B990" s="2"/>
      <c r="C990" s="2"/>
      <c r="D990" s="5"/>
      <c r="E990" s="2"/>
      <c r="F990" s="2"/>
      <c r="G990" s="2"/>
      <c r="H990" s="2"/>
      <c r="I990" s="2"/>
      <c r="J990" s="2"/>
      <c r="K990" s="2"/>
      <c r="L990" s="64"/>
      <c r="M990" s="2"/>
      <c r="N990" s="2"/>
      <c r="O990" s="5"/>
      <c r="P990" s="2"/>
      <c r="Q990" s="2"/>
      <c r="R990" s="5"/>
      <c r="S990" s="2"/>
      <c r="T990" s="2"/>
      <c r="U990" s="2"/>
      <c r="V990" s="2"/>
      <c r="W990" s="2"/>
      <c r="X990" s="2"/>
      <c r="Y990" s="2"/>
      <c r="Z990" s="2"/>
      <c r="AA990" s="2"/>
    </row>
    <row r="991" spans="1:27" ht="15.75" customHeight="1" x14ac:dyDescent="0.3">
      <c r="A991" s="2"/>
      <c r="B991" s="2"/>
      <c r="C991" s="2"/>
      <c r="D991" s="5"/>
      <c r="E991" s="2"/>
      <c r="F991" s="2"/>
      <c r="G991" s="2"/>
      <c r="H991" s="2"/>
      <c r="I991" s="2"/>
      <c r="J991" s="2"/>
      <c r="K991" s="2"/>
      <c r="L991" s="64"/>
      <c r="M991" s="2"/>
      <c r="N991" s="2"/>
      <c r="O991" s="5"/>
      <c r="P991" s="2"/>
      <c r="Q991" s="2"/>
      <c r="R991" s="5"/>
      <c r="S991" s="2"/>
      <c r="T991" s="2"/>
      <c r="U991" s="2"/>
      <c r="V991" s="2"/>
      <c r="W991" s="2"/>
      <c r="X991" s="2"/>
      <c r="Y991" s="2"/>
      <c r="Z991" s="2"/>
      <c r="AA991" s="2"/>
    </row>
    <row r="992" spans="1:27" ht="15.75" customHeight="1" x14ac:dyDescent="0.3">
      <c r="A992" s="2"/>
      <c r="B992" s="2"/>
      <c r="C992" s="2"/>
      <c r="D992" s="5"/>
      <c r="E992" s="2"/>
      <c r="F992" s="2"/>
      <c r="G992" s="2"/>
      <c r="H992" s="2"/>
      <c r="I992" s="2"/>
      <c r="J992" s="2"/>
      <c r="K992" s="2"/>
      <c r="L992" s="64"/>
      <c r="M992" s="2"/>
      <c r="N992" s="2"/>
      <c r="O992" s="5"/>
      <c r="P992" s="2"/>
      <c r="Q992" s="2"/>
      <c r="R992" s="5"/>
      <c r="S992" s="2"/>
      <c r="T992" s="2"/>
      <c r="U992" s="2"/>
      <c r="V992" s="2"/>
      <c r="W992" s="2"/>
      <c r="X992" s="2"/>
      <c r="Y992" s="2"/>
      <c r="Z992" s="2"/>
      <c r="AA992" s="2"/>
    </row>
  </sheetData>
  <autoFilter ref="A10:L180">
    <sortState ref="A12:L181">
      <sortCondition ref="L12:L181"/>
    </sortState>
  </autoFilter>
  <mergeCells count="1212">
    <mergeCell ref="XAW8:XBL8"/>
    <mergeCell ref="XBM8:XCB8"/>
    <mergeCell ref="XCC8:XCR8"/>
    <mergeCell ref="XCS8:XDH8"/>
    <mergeCell ref="XDI8:XDX8"/>
    <mergeCell ref="XDY8:XEN8"/>
    <mergeCell ref="XEO8:XFD8"/>
    <mergeCell ref="WVI8:WVX8"/>
    <mergeCell ref="WVY8:WWN8"/>
    <mergeCell ref="WWO8:WXD8"/>
    <mergeCell ref="WXE8:WXT8"/>
    <mergeCell ref="WXU8:WYJ8"/>
    <mergeCell ref="WYK8:WYZ8"/>
    <mergeCell ref="WZA8:WZP8"/>
    <mergeCell ref="WZQ8:XAF8"/>
    <mergeCell ref="XAG8:XAV8"/>
    <mergeCell ref="WPU8:WQJ8"/>
    <mergeCell ref="WQK8:WQZ8"/>
    <mergeCell ref="WRA8:WRP8"/>
    <mergeCell ref="WRQ8:WSF8"/>
    <mergeCell ref="WSG8:WSV8"/>
    <mergeCell ref="WSW8:WTL8"/>
    <mergeCell ref="WTM8:WUB8"/>
    <mergeCell ref="WUC8:WUR8"/>
    <mergeCell ref="WUS8:WVH8"/>
    <mergeCell ref="WKG8:WKV8"/>
    <mergeCell ref="WKW8:WLL8"/>
    <mergeCell ref="WLM8:WMB8"/>
    <mergeCell ref="WMC8:WMR8"/>
    <mergeCell ref="WMS8:WNH8"/>
    <mergeCell ref="WNI8:WNX8"/>
    <mergeCell ref="WNY8:WON8"/>
    <mergeCell ref="WOO8:WPD8"/>
    <mergeCell ref="WPE8:WPT8"/>
    <mergeCell ref="WES8:WFH8"/>
    <mergeCell ref="WFI8:WFX8"/>
    <mergeCell ref="WFY8:WGN8"/>
    <mergeCell ref="WGO8:WHD8"/>
    <mergeCell ref="WHE8:WHT8"/>
    <mergeCell ref="WHU8:WIJ8"/>
    <mergeCell ref="WIK8:WIZ8"/>
    <mergeCell ref="WJA8:WJP8"/>
    <mergeCell ref="WJQ8:WKF8"/>
    <mergeCell ref="VZE8:VZT8"/>
    <mergeCell ref="VZU8:WAJ8"/>
    <mergeCell ref="WAK8:WAZ8"/>
    <mergeCell ref="WBA8:WBP8"/>
    <mergeCell ref="WBQ8:WCF8"/>
    <mergeCell ref="WCG8:WCV8"/>
    <mergeCell ref="WCW8:WDL8"/>
    <mergeCell ref="WDM8:WEB8"/>
    <mergeCell ref="WEC8:WER8"/>
    <mergeCell ref="VTQ8:VUF8"/>
    <mergeCell ref="VUG8:VUV8"/>
    <mergeCell ref="VUW8:VVL8"/>
    <mergeCell ref="VVM8:VWB8"/>
    <mergeCell ref="VWC8:VWR8"/>
    <mergeCell ref="VWS8:VXH8"/>
    <mergeCell ref="VXI8:VXX8"/>
    <mergeCell ref="VXY8:VYN8"/>
    <mergeCell ref="VYO8:VZD8"/>
    <mergeCell ref="VOC8:VOR8"/>
    <mergeCell ref="VOS8:VPH8"/>
    <mergeCell ref="VPI8:VPX8"/>
    <mergeCell ref="VPY8:VQN8"/>
    <mergeCell ref="VQO8:VRD8"/>
    <mergeCell ref="VRE8:VRT8"/>
    <mergeCell ref="VRU8:VSJ8"/>
    <mergeCell ref="VSK8:VSZ8"/>
    <mergeCell ref="VTA8:VTP8"/>
    <mergeCell ref="VIO8:VJD8"/>
    <mergeCell ref="VJE8:VJT8"/>
    <mergeCell ref="VJU8:VKJ8"/>
    <mergeCell ref="VKK8:VKZ8"/>
    <mergeCell ref="VLA8:VLP8"/>
    <mergeCell ref="VLQ8:VMF8"/>
    <mergeCell ref="VMG8:VMV8"/>
    <mergeCell ref="VMW8:VNL8"/>
    <mergeCell ref="VNM8:VOB8"/>
    <mergeCell ref="VDA8:VDP8"/>
    <mergeCell ref="VDQ8:VEF8"/>
    <mergeCell ref="VEG8:VEV8"/>
    <mergeCell ref="VEW8:VFL8"/>
    <mergeCell ref="VFM8:VGB8"/>
    <mergeCell ref="VGC8:VGR8"/>
    <mergeCell ref="VGS8:VHH8"/>
    <mergeCell ref="VHI8:VHX8"/>
    <mergeCell ref="VHY8:VIN8"/>
    <mergeCell ref="UXM8:UYB8"/>
    <mergeCell ref="UYC8:UYR8"/>
    <mergeCell ref="UYS8:UZH8"/>
    <mergeCell ref="UZI8:UZX8"/>
    <mergeCell ref="UZY8:VAN8"/>
    <mergeCell ref="VAO8:VBD8"/>
    <mergeCell ref="VBE8:VBT8"/>
    <mergeCell ref="VBU8:VCJ8"/>
    <mergeCell ref="VCK8:VCZ8"/>
    <mergeCell ref="URY8:USN8"/>
    <mergeCell ref="USO8:UTD8"/>
    <mergeCell ref="UTE8:UTT8"/>
    <mergeCell ref="UTU8:UUJ8"/>
    <mergeCell ref="UUK8:UUZ8"/>
    <mergeCell ref="UVA8:UVP8"/>
    <mergeCell ref="UVQ8:UWF8"/>
    <mergeCell ref="UWG8:UWV8"/>
    <mergeCell ref="UWW8:UXL8"/>
    <mergeCell ref="UMK8:UMZ8"/>
    <mergeCell ref="UNA8:UNP8"/>
    <mergeCell ref="UNQ8:UOF8"/>
    <mergeCell ref="UOG8:UOV8"/>
    <mergeCell ref="UOW8:UPL8"/>
    <mergeCell ref="UPM8:UQB8"/>
    <mergeCell ref="UQC8:UQR8"/>
    <mergeCell ref="UQS8:URH8"/>
    <mergeCell ref="URI8:URX8"/>
    <mergeCell ref="UGW8:UHL8"/>
    <mergeCell ref="UHM8:UIB8"/>
    <mergeCell ref="UIC8:UIR8"/>
    <mergeCell ref="UIS8:UJH8"/>
    <mergeCell ref="UJI8:UJX8"/>
    <mergeCell ref="UJY8:UKN8"/>
    <mergeCell ref="UKO8:ULD8"/>
    <mergeCell ref="ULE8:ULT8"/>
    <mergeCell ref="ULU8:UMJ8"/>
    <mergeCell ref="UBI8:UBX8"/>
    <mergeCell ref="UBY8:UCN8"/>
    <mergeCell ref="UCO8:UDD8"/>
    <mergeCell ref="UDE8:UDT8"/>
    <mergeCell ref="UDU8:UEJ8"/>
    <mergeCell ref="UEK8:UEZ8"/>
    <mergeCell ref="UFA8:UFP8"/>
    <mergeCell ref="UFQ8:UGF8"/>
    <mergeCell ref="UGG8:UGV8"/>
    <mergeCell ref="TVU8:TWJ8"/>
    <mergeCell ref="TWK8:TWZ8"/>
    <mergeCell ref="TXA8:TXP8"/>
    <mergeCell ref="TXQ8:TYF8"/>
    <mergeCell ref="TYG8:TYV8"/>
    <mergeCell ref="TYW8:TZL8"/>
    <mergeCell ref="TZM8:UAB8"/>
    <mergeCell ref="UAC8:UAR8"/>
    <mergeCell ref="UAS8:UBH8"/>
    <mergeCell ref="TQG8:TQV8"/>
    <mergeCell ref="TQW8:TRL8"/>
    <mergeCell ref="TRM8:TSB8"/>
    <mergeCell ref="TSC8:TSR8"/>
    <mergeCell ref="TSS8:TTH8"/>
    <mergeCell ref="TTI8:TTX8"/>
    <mergeCell ref="TTY8:TUN8"/>
    <mergeCell ref="TUO8:TVD8"/>
    <mergeCell ref="TVE8:TVT8"/>
    <mergeCell ref="TKS8:TLH8"/>
    <mergeCell ref="TLI8:TLX8"/>
    <mergeCell ref="TLY8:TMN8"/>
    <mergeCell ref="TMO8:TND8"/>
    <mergeCell ref="TNE8:TNT8"/>
    <mergeCell ref="TNU8:TOJ8"/>
    <mergeCell ref="TOK8:TOZ8"/>
    <mergeCell ref="TPA8:TPP8"/>
    <mergeCell ref="TPQ8:TQF8"/>
    <mergeCell ref="TFE8:TFT8"/>
    <mergeCell ref="TFU8:TGJ8"/>
    <mergeCell ref="TGK8:TGZ8"/>
    <mergeCell ref="THA8:THP8"/>
    <mergeCell ref="THQ8:TIF8"/>
    <mergeCell ref="TIG8:TIV8"/>
    <mergeCell ref="TIW8:TJL8"/>
    <mergeCell ref="TJM8:TKB8"/>
    <mergeCell ref="TKC8:TKR8"/>
    <mergeCell ref="SZQ8:TAF8"/>
    <mergeCell ref="TAG8:TAV8"/>
    <mergeCell ref="TAW8:TBL8"/>
    <mergeCell ref="TBM8:TCB8"/>
    <mergeCell ref="TCC8:TCR8"/>
    <mergeCell ref="TCS8:TDH8"/>
    <mergeCell ref="TDI8:TDX8"/>
    <mergeCell ref="TDY8:TEN8"/>
    <mergeCell ref="TEO8:TFD8"/>
    <mergeCell ref="SUC8:SUR8"/>
    <mergeCell ref="SUS8:SVH8"/>
    <mergeCell ref="SVI8:SVX8"/>
    <mergeCell ref="SVY8:SWN8"/>
    <mergeCell ref="SWO8:SXD8"/>
    <mergeCell ref="SXE8:SXT8"/>
    <mergeCell ref="SXU8:SYJ8"/>
    <mergeCell ref="SYK8:SYZ8"/>
    <mergeCell ref="SZA8:SZP8"/>
    <mergeCell ref="SOO8:SPD8"/>
    <mergeCell ref="SPE8:SPT8"/>
    <mergeCell ref="SPU8:SQJ8"/>
    <mergeCell ref="SQK8:SQZ8"/>
    <mergeCell ref="SRA8:SRP8"/>
    <mergeCell ref="SRQ8:SSF8"/>
    <mergeCell ref="SSG8:SSV8"/>
    <mergeCell ref="SSW8:STL8"/>
    <mergeCell ref="STM8:SUB8"/>
    <mergeCell ref="SJA8:SJP8"/>
    <mergeCell ref="SJQ8:SKF8"/>
    <mergeCell ref="SKG8:SKV8"/>
    <mergeCell ref="SKW8:SLL8"/>
    <mergeCell ref="SLM8:SMB8"/>
    <mergeCell ref="SMC8:SMR8"/>
    <mergeCell ref="SMS8:SNH8"/>
    <mergeCell ref="SNI8:SNX8"/>
    <mergeCell ref="SNY8:SON8"/>
    <mergeCell ref="SDM8:SEB8"/>
    <mergeCell ref="SEC8:SER8"/>
    <mergeCell ref="SES8:SFH8"/>
    <mergeCell ref="SFI8:SFX8"/>
    <mergeCell ref="SFY8:SGN8"/>
    <mergeCell ref="SGO8:SHD8"/>
    <mergeCell ref="SHE8:SHT8"/>
    <mergeCell ref="SHU8:SIJ8"/>
    <mergeCell ref="SIK8:SIZ8"/>
    <mergeCell ref="RXY8:RYN8"/>
    <mergeCell ref="RYO8:RZD8"/>
    <mergeCell ref="RZE8:RZT8"/>
    <mergeCell ref="RZU8:SAJ8"/>
    <mergeCell ref="SAK8:SAZ8"/>
    <mergeCell ref="SBA8:SBP8"/>
    <mergeCell ref="SBQ8:SCF8"/>
    <mergeCell ref="SCG8:SCV8"/>
    <mergeCell ref="SCW8:SDL8"/>
    <mergeCell ref="RSK8:RSZ8"/>
    <mergeCell ref="RTA8:RTP8"/>
    <mergeCell ref="RTQ8:RUF8"/>
    <mergeCell ref="RUG8:RUV8"/>
    <mergeCell ref="RUW8:RVL8"/>
    <mergeCell ref="RVM8:RWB8"/>
    <mergeCell ref="RWC8:RWR8"/>
    <mergeCell ref="RWS8:RXH8"/>
    <mergeCell ref="RXI8:RXX8"/>
    <mergeCell ref="RMW8:RNL8"/>
    <mergeCell ref="RNM8:ROB8"/>
    <mergeCell ref="ROC8:ROR8"/>
    <mergeCell ref="ROS8:RPH8"/>
    <mergeCell ref="RPI8:RPX8"/>
    <mergeCell ref="RPY8:RQN8"/>
    <mergeCell ref="RQO8:RRD8"/>
    <mergeCell ref="RRE8:RRT8"/>
    <mergeCell ref="RRU8:RSJ8"/>
    <mergeCell ref="RHI8:RHX8"/>
    <mergeCell ref="RHY8:RIN8"/>
    <mergeCell ref="RIO8:RJD8"/>
    <mergeCell ref="RJE8:RJT8"/>
    <mergeCell ref="RJU8:RKJ8"/>
    <mergeCell ref="RKK8:RKZ8"/>
    <mergeCell ref="RLA8:RLP8"/>
    <mergeCell ref="RLQ8:RMF8"/>
    <mergeCell ref="RMG8:RMV8"/>
    <mergeCell ref="RBU8:RCJ8"/>
    <mergeCell ref="RCK8:RCZ8"/>
    <mergeCell ref="RDA8:RDP8"/>
    <mergeCell ref="RDQ8:REF8"/>
    <mergeCell ref="REG8:REV8"/>
    <mergeCell ref="REW8:RFL8"/>
    <mergeCell ref="RFM8:RGB8"/>
    <mergeCell ref="RGC8:RGR8"/>
    <mergeCell ref="RGS8:RHH8"/>
    <mergeCell ref="QWG8:QWV8"/>
    <mergeCell ref="QWW8:QXL8"/>
    <mergeCell ref="QXM8:QYB8"/>
    <mergeCell ref="QYC8:QYR8"/>
    <mergeCell ref="QYS8:QZH8"/>
    <mergeCell ref="QZI8:QZX8"/>
    <mergeCell ref="QZY8:RAN8"/>
    <mergeCell ref="RAO8:RBD8"/>
    <mergeCell ref="RBE8:RBT8"/>
    <mergeCell ref="QQS8:QRH8"/>
    <mergeCell ref="QRI8:QRX8"/>
    <mergeCell ref="QRY8:QSN8"/>
    <mergeCell ref="QSO8:QTD8"/>
    <mergeCell ref="QTE8:QTT8"/>
    <mergeCell ref="QTU8:QUJ8"/>
    <mergeCell ref="QUK8:QUZ8"/>
    <mergeCell ref="QVA8:QVP8"/>
    <mergeCell ref="QVQ8:QWF8"/>
    <mergeCell ref="QLE8:QLT8"/>
    <mergeCell ref="QLU8:QMJ8"/>
    <mergeCell ref="QMK8:QMZ8"/>
    <mergeCell ref="QNA8:QNP8"/>
    <mergeCell ref="QNQ8:QOF8"/>
    <mergeCell ref="QOG8:QOV8"/>
    <mergeCell ref="QOW8:QPL8"/>
    <mergeCell ref="QPM8:QQB8"/>
    <mergeCell ref="QQC8:QQR8"/>
    <mergeCell ref="QFQ8:QGF8"/>
    <mergeCell ref="QGG8:QGV8"/>
    <mergeCell ref="QGW8:QHL8"/>
    <mergeCell ref="QHM8:QIB8"/>
    <mergeCell ref="QIC8:QIR8"/>
    <mergeCell ref="QIS8:QJH8"/>
    <mergeCell ref="QJI8:QJX8"/>
    <mergeCell ref="QJY8:QKN8"/>
    <mergeCell ref="QKO8:QLD8"/>
    <mergeCell ref="QAC8:QAR8"/>
    <mergeCell ref="QAS8:QBH8"/>
    <mergeCell ref="QBI8:QBX8"/>
    <mergeCell ref="QBY8:QCN8"/>
    <mergeCell ref="QCO8:QDD8"/>
    <mergeCell ref="QDE8:QDT8"/>
    <mergeCell ref="QDU8:QEJ8"/>
    <mergeCell ref="QEK8:QEZ8"/>
    <mergeCell ref="QFA8:QFP8"/>
    <mergeCell ref="PUO8:PVD8"/>
    <mergeCell ref="PVE8:PVT8"/>
    <mergeCell ref="PVU8:PWJ8"/>
    <mergeCell ref="PWK8:PWZ8"/>
    <mergeCell ref="PXA8:PXP8"/>
    <mergeCell ref="PXQ8:PYF8"/>
    <mergeCell ref="PYG8:PYV8"/>
    <mergeCell ref="PYW8:PZL8"/>
    <mergeCell ref="PZM8:QAB8"/>
    <mergeCell ref="PPA8:PPP8"/>
    <mergeCell ref="PPQ8:PQF8"/>
    <mergeCell ref="PQG8:PQV8"/>
    <mergeCell ref="PQW8:PRL8"/>
    <mergeCell ref="PRM8:PSB8"/>
    <mergeCell ref="PSC8:PSR8"/>
    <mergeCell ref="PSS8:PTH8"/>
    <mergeCell ref="PTI8:PTX8"/>
    <mergeCell ref="PTY8:PUN8"/>
    <mergeCell ref="PJM8:PKB8"/>
    <mergeCell ref="PKC8:PKR8"/>
    <mergeCell ref="PKS8:PLH8"/>
    <mergeCell ref="PLI8:PLX8"/>
    <mergeCell ref="PLY8:PMN8"/>
    <mergeCell ref="PMO8:PND8"/>
    <mergeCell ref="PNE8:PNT8"/>
    <mergeCell ref="PNU8:POJ8"/>
    <mergeCell ref="POK8:POZ8"/>
    <mergeCell ref="PDY8:PEN8"/>
    <mergeCell ref="PEO8:PFD8"/>
    <mergeCell ref="PFE8:PFT8"/>
    <mergeCell ref="PFU8:PGJ8"/>
    <mergeCell ref="PGK8:PGZ8"/>
    <mergeCell ref="PHA8:PHP8"/>
    <mergeCell ref="PHQ8:PIF8"/>
    <mergeCell ref="PIG8:PIV8"/>
    <mergeCell ref="PIW8:PJL8"/>
    <mergeCell ref="OYK8:OYZ8"/>
    <mergeCell ref="OZA8:OZP8"/>
    <mergeCell ref="OZQ8:PAF8"/>
    <mergeCell ref="PAG8:PAV8"/>
    <mergeCell ref="PAW8:PBL8"/>
    <mergeCell ref="PBM8:PCB8"/>
    <mergeCell ref="PCC8:PCR8"/>
    <mergeCell ref="PCS8:PDH8"/>
    <mergeCell ref="PDI8:PDX8"/>
    <mergeCell ref="OSW8:OTL8"/>
    <mergeCell ref="OTM8:OUB8"/>
    <mergeCell ref="OUC8:OUR8"/>
    <mergeCell ref="OUS8:OVH8"/>
    <mergeCell ref="OVI8:OVX8"/>
    <mergeCell ref="OVY8:OWN8"/>
    <mergeCell ref="OWO8:OXD8"/>
    <mergeCell ref="OXE8:OXT8"/>
    <mergeCell ref="OXU8:OYJ8"/>
    <mergeCell ref="ONI8:ONX8"/>
    <mergeCell ref="ONY8:OON8"/>
    <mergeCell ref="OOO8:OPD8"/>
    <mergeCell ref="OPE8:OPT8"/>
    <mergeCell ref="OPU8:OQJ8"/>
    <mergeCell ref="OQK8:OQZ8"/>
    <mergeCell ref="ORA8:ORP8"/>
    <mergeCell ref="ORQ8:OSF8"/>
    <mergeCell ref="OSG8:OSV8"/>
    <mergeCell ref="OHU8:OIJ8"/>
    <mergeCell ref="OIK8:OIZ8"/>
    <mergeCell ref="OJA8:OJP8"/>
    <mergeCell ref="OJQ8:OKF8"/>
    <mergeCell ref="OKG8:OKV8"/>
    <mergeCell ref="OKW8:OLL8"/>
    <mergeCell ref="OLM8:OMB8"/>
    <mergeCell ref="OMC8:OMR8"/>
    <mergeCell ref="OMS8:ONH8"/>
    <mergeCell ref="OCG8:OCV8"/>
    <mergeCell ref="OCW8:ODL8"/>
    <mergeCell ref="ODM8:OEB8"/>
    <mergeCell ref="OEC8:OER8"/>
    <mergeCell ref="OES8:OFH8"/>
    <mergeCell ref="OFI8:OFX8"/>
    <mergeCell ref="OFY8:OGN8"/>
    <mergeCell ref="OGO8:OHD8"/>
    <mergeCell ref="OHE8:OHT8"/>
    <mergeCell ref="NWS8:NXH8"/>
    <mergeCell ref="NXI8:NXX8"/>
    <mergeCell ref="NXY8:NYN8"/>
    <mergeCell ref="NYO8:NZD8"/>
    <mergeCell ref="NZE8:NZT8"/>
    <mergeCell ref="NZU8:OAJ8"/>
    <mergeCell ref="OAK8:OAZ8"/>
    <mergeCell ref="OBA8:OBP8"/>
    <mergeCell ref="OBQ8:OCF8"/>
    <mergeCell ref="NRE8:NRT8"/>
    <mergeCell ref="NRU8:NSJ8"/>
    <mergeCell ref="NSK8:NSZ8"/>
    <mergeCell ref="NTA8:NTP8"/>
    <mergeCell ref="NTQ8:NUF8"/>
    <mergeCell ref="NUG8:NUV8"/>
    <mergeCell ref="NUW8:NVL8"/>
    <mergeCell ref="NVM8:NWB8"/>
    <mergeCell ref="NWC8:NWR8"/>
    <mergeCell ref="NLQ8:NMF8"/>
    <mergeCell ref="NMG8:NMV8"/>
    <mergeCell ref="NMW8:NNL8"/>
    <mergeCell ref="NNM8:NOB8"/>
    <mergeCell ref="NOC8:NOR8"/>
    <mergeCell ref="NOS8:NPH8"/>
    <mergeCell ref="NPI8:NPX8"/>
    <mergeCell ref="NPY8:NQN8"/>
    <mergeCell ref="NQO8:NRD8"/>
    <mergeCell ref="NGC8:NGR8"/>
    <mergeCell ref="NGS8:NHH8"/>
    <mergeCell ref="NHI8:NHX8"/>
    <mergeCell ref="NHY8:NIN8"/>
    <mergeCell ref="NIO8:NJD8"/>
    <mergeCell ref="NJE8:NJT8"/>
    <mergeCell ref="NJU8:NKJ8"/>
    <mergeCell ref="NKK8:NKZ8"/>
    <mergeCell ref="NLA8:NLP8"/>
    <mergeCell ref="NAO8:NBD8"/>
    <mergeCell ref="NBE8:NBT8"/>
    <mergeCell ref="NBU8:NCJ8"/>
    <mergeCell ref="NCK8:NCZ8"/>
    <mergeCell ref="NDA8:NDP8"/>
    <mergeCell ref="NDQ8:NEF8"/>
    <mergeCell ref="NEG8:NEV8"/>
    <mergeCell ref="NEW8:NFL8"/>
    <mergeCell ref="NFM8:NGB8"/>
    <mergeCell ref="MVA8:MVP8"/>
    <mergeCell ref="MVQ8:MWF8"/>
    <mergeCell ref="MWG8:MWV8"/>
    <mergeCell ref="MWW8:MXL8"/>
    <mergeCell ref="MXM8:MYB8"/>
    <mergeCell ref="MYC8:MYR8"/>
    <mergeCell ref="MYS8:MZH8"/>
    <mergeCell ref="MZI8:MZX8"/>
    <mergeCell ref="MZY8:NAN8"/>
    <mergeCell ref="MPM8:MQB8"/>
    <mergeCell ref="MQC8:MQR8"/>
    <mergeCell ref="MQS8:MRH8"/>
    <mergeCell ref="MRI8:MRX8"/>
    <mergeCell ref="MRY8:MSN8"/>
    <mergeCell ref="MSO8:MTD8"/>
    <mergeCell ref="MTE8:MTT8"/>
    <mergeCell ref="MTU8:MUJ8"/>
    <mergeCell ref="MUK8:MUZ8"/>
    <mergeCell ref="MJY8:MKN8"/>
    <mergeCell ref="MKO8:MLD8"/>
    <mergeCell ref="MLE8:MLT8"/>
    <mergeCell ref="MLU8:MMJ8"/>
    <mergeCell ref="MMK8:MMZ8"/>
    <mergeCell ref="MNA8:MNP8"/>
    <mergeCell ref="MNQ8:MOF8"/>
    <mergeCell ref="MOG8:MOV8"/>
    <mergeCell ref="MOW8:MPL8"/>
    <mergeCell ref="MEK8:MEZ8"/>
    <mergeCell ref="MFA8:MFP8"/>
    <mergeCell ref="MFQ8:MGF8"/>
    <mergeCell ref="MGG8:MGV8"/>
    <mergeCell ref="MGW8:MHL8"/>
    <mergeCell ref="MHM8:MIB8"/>
    <mergeCell ref="MIC8:MIR8"/>
    <mergeCell ref="MIS8:MJH8"/>
    <mergeCell ref="MJI8:MJX8"/>
    <mergeCell ref="LYW8:LZL8"/>
    <mergeCell ref="LZM8:MAB8"/>
    <mergeCell ref="MAC8:MAR8"/>
    <mergeCell ref="MAS8:MBH8"/>
    <mergeCell ref="MBI8:MBX8"/>
    <mergeCell ref="MBY8:MCN8"/>
    <mergeCell ref="MCO8:MDD8"/>
    <mergeCell ref="MDE8:MDT8"/>
    <mergeCell ref="MDU8:MEJ8"/>
    <mergeCell ref="LTI8:LTX8"/>
    <mergeCell ref="LTY8:LUN8"/>
    <mergeCell ref="LUO8:LVD8"/>
    <mergeCell ref="LVE8:LVT8"/>
    <mergeCell ref="LVU8:LWJ8"/>
    <mergeCell ref="LWK8:LWZ8"/>
    <mergeCell ref="LXA8:LXP8"/>
    <mergeCell ref="LXQ8:LYF8"/>
    <mergeCell ref="LYG8:LYV8"/>
    <mergeCell ref="LNU8:LOJ8"/>
    <mergeCell ref="LOK8:LOZ8"/>
    <mergeCell ref="LPA8:LPP8"/>
    <mergeCell ref="LPQ8:LQF8"/>
    <mergeCell ref="LQG8:LQV8"/>
    <mergeCell ref="LQW8:LRL8"/>
    <mergeCell ref="LRM8:LSB8"/>
    <mergeCell ref="LSC8:LSR8"/>
    <mergeCell ref="LSS8:LTH8"/>
    <mergeCell ref="LIG8:LIV8"/>
    <mergeCell ref="LIW8:LJL8"/>
    <mergeCell ref="LJM8:LKB8"/>
    <mergeCell ref="LKC8:LKR8"/>
    <mergeCell ref="LKS8:LLH8"/>
    <mergeCell ref="LLI8:LLX8"/>
    <mergeCell ref="LLY8:LMN8"/>
    <mergeCell ref="LMO8:LND8"/>
    <mergeCell ref="LNE8:LNT8"/>
    <mergeCell ref="LCS8:LDH8"/>
    <mergeCell ref="LDI8:LDX8"/>
    <mergeCell ref="LDY8:LEN8"/>
    <mergeCell ref="LEO8:LFD8"/>
    <mergeCell ref="LFE8:LFT8"/>
    <mergeCell ref="LFU8:LGJ8"/>
    <mergeCell ref="LGK8:LGZ8"/>
    <mergeCell ref="LHA8:LHP8"/>
    <mergeCell ref="LHQ8:LIF8"/>
    <mergeCell ref="KXE8:KXT8"/>
    <mergeCell ref="KXU8:KYJ8"/>
    <mergeCell ref="KYK8:KYZ8"/>
    <mergeCell ref="KZA8:KZP8"/>
    <mergeCell ref="KZQ8:LAF8"/>
    <mergeCell ref="LAG8:LAV8"/>
    <mergeCell ref="LAW8:LBL8"/>
    <mergeCell ref="LBM8:LCB8"/>
    <mergeCell ref="LCC8:LCR8"/>
    <mergeCell ref="KRQ8:KSF8"/>
    <mergeCell ref="KSG8:KSV8"/>
    <mergeCell ref="KSW8:KTL8"/>
    <mergeCell ref="KTM8:KUB8"/>
    <mergeCell ref="KUC8:KUR8"/>
    <mergeCell ref="KUS8:KVH8"/>
    <mergeCell ref="KVI8:KVX8"/>
    <mergeCell ref="KVY8:KWN8"/>
    <mergeCell ref="KWO8:KXD8"/>
    <mergeCell ref="KMC8:KMR8"/>
    <mergeCell ref="KMS8:KNH8"/>
    <mergeCell ref="KNI8:KNX8"/>
    <mergeCell ref="KNY8:KON8"/>
    <mergeCell ref="KOO8:KPD8"/>
    <mergeCell ref="KPE8:KPT8"/>
    <mergeCell ref="KPU8:KQJ8"/>
    <mergeCell ref="KQK8:KQZ8"/>
    <mergeCell ref="KRA8:KRP8"/>
    <mergeCell ref="KGO8:KHD8"/>
    <mergeCell ref="KHE8:KHT8"/>
    <mergeCell ref="KHU8:KIJ8"/>
    <mergeCell ref="KIK8:KIZ8"/>
    <mergeCell ref="KJA8:KJP8"/>
    <mergeCell ref="KJQ8:KKF8"/>
    <mergeCell ref="KKG8:KKV8"/>
    <mergeCell ref="KKW8:KLL8"/>
    <mergeCell ref="KLM8:KMB8"/>
    <mergeCell ref="KBA8:KBP8"/>
    <mergeCell ref="KBQ8:KCF8"/>
    <mergeCell ref="KCG8:KCV8"/>
    <mergeCell ref="KCW8:KDL8"/>
    <mergeCell ref="KDM8:KEB8"/>
    <mergeCell ref="KEC8:KER8"/>
    <mergeCell ref="KES8:KFH8"/>
    <mergeCell ref="KFI8:KFX8"/>
    <mergeCell ref="KFY8:KGN8"/>
    <mergeCell ref="JVM8:JWB8"/>
    <mergeCell ref="JWC8:JWR8"/>
    <mergeCell ref="JWS8:JXH8"/>
    <mergeCell ref="JXI8:JXX8"/>
    <mergeCell ref="JXY8:JYN8"/>
    <mergeCell ref="JYO8:JZD8"/>
    <mergeCell ref="JZE8:JZT8"/>
    <mergeCell ref="JZU8:KAJ8"/>
    <mergeCell ref="KAK8:KAZ8"/>
    <mergeCell ref="JPY8:JQN8"/>
    <mergeCell ref="JQO8:JRD8"/>
    <mergeCell ref="JRE8:JRT8"/>
    <mergeCell ref="JRU8:JSJ8"/>
    <mergeCell ref="JSK8:JSZ8"/>
    <mergeCell ref="JTA8:JTP8"/>
    <mergeCell ref="JTQ8:JUF8"/>
    <mergeCell ref="JUG8:JUV8"/>
    <mergeCell ref="JUW8:JVL8"/>
    <mergeCell ref="JKK8:JKZ8"/>
    <mergeCell ref="JLA8:JLP8"/>
    <mergeCell ref="JLQ8:JMF8"/>
    <mergeCell ref="JMG8:JMV8"/>
    <mergeCell ref="JMW8:JNL8"/>
    <mergeCell ref="JNM8:JOB8"/>
    <mergeCell ref="JOC8:JOR8"/>
    <mergeCell ref="JOS8:JPH8"/>
    <mergeCell ref="JPI8:JPX8"/>
    <mergeCell ref="JEW8:JFL8"/>
    <mergeCell ref="JFM8:JGB8"/>
    <mergeCell ref="JGC8:JGR8"/>
    <mergeCell ref="JGS8:JHH8"/>
    <mergeCell ref="JHI8:JHX8"/>
    <mergeCell ref="JHY8:JIN8"/>
    <mergeCell ref="JIO8:JJD8"/>
    <mergeCell ref="JJE8:JJT8"/>
    <mergeCell ref="JJU8:JKJ8"/>
    <mergeCell ref="IZI8:IZX8"/>
    <mergeCell ref="IZY8:JAN8"/>
    <mergeCell ref="JAO8:JBD8"/>
    <mergeCell ref="JBE8:JBT8"/>
    <mergeCell ref="JBU8:JCJ8"/>
    <mergeCell ref="JCK8:JCZ8"/>
    <mergeCell ref="JDA8:JDP8"/>
    <mergeCell ref="JDQ8:JEF8"/>
    <mergeCell ref="JEG8:JEV8"/>
    <mergeCell ref="ITU8:IUJ8"/>
    <mergeCell ref="IUK8:IUZ8"/>
    <mergeCell ref="IVA8:IVP8"/>
    <mergeCell ref="IVQ8:IWF8"/>
    <mergeCell ref="IWG8:IWV8"/>
    <mergeCell ref="IWW8:IXL8"/>
    <mergeCell ref="IXM8:IYB8"/>
    <mergeCell ref="IYC8:IYR8"/>
    <mergeCell ref="IYS8:IZH8"/>
    <mergeCell ref="IOG8:IOV8"/>
    <mergeCell ref="IOW8:IPL8"/>
    <mergeCell ref="IPM8:IQB8"/>
    <mergeCell ref="IQC8:IQR8"/>
    <mergeCell ref="IQS8:IRH8"/>
    <mergeCell ref="IRI8:IRX8"/>
    <mergeCell ref="IRY8:ISN8"/>
    <mergeCell ref="ISO8:ITD8"/>
    <mergeCell ref="ITE8:ITT8"/>
    <mergeCell ref="IIS8:IJH8"/>
    <mergeCell ref="IJI8:IJX8"/>
    <mergeCell ref="IJY8:IKN8"/>
    <mergeCell ref="IKO8:ILD8"/>
    <mergeCell ref="ILE8:ILT8"/>
    <mergeCell ref="ILU8:IMJ8"/>
    <mergeCell ref="IMK8:IMZ8"/>
    <mergeCell ref="INA8:INP8"/>
    <mergeCell ref="INQ8:IOF8"/>
    <mergeCell ref="IDE8:IDT8"/>
    <mergeCell ref="IDU8:IEJ8"/>
    <mergeCell ref="IEK8:IEZ8"/>
    <mergeCell ref="IFA8:IFP8"/>
    <mergeCell ref="IFQ8:IGF8"/>
    <mergeCell ref="IGG8:IGV8"/>
    <mergeCell ref="IGW8:IHL8"/>
    <mergeCell ref="IHM8:IIB8"/>
    <mergeCell ref="IIC8:IIR8"/>
    <mergeCell ref="HXQ8:HYF8"/>
    <mergeCell ref="HYG8:HYV8"/>
    <mergeCell ref="HYW8:HZL8"/>
    <mergeCell ref="HZM8:IAB8"/>
    <mergeCell ref="IAC8:IAR8"/>
    <mergeCell ref="IAS8:IBH8"/>
    <mergeCell ref="IBI8:IBX8"/>
    <mergeCell ref="IBY8:ICN8"/>
    <mergeCell ref="ICO8:IDD8"/>
    <mergeCell ref="HSC8:HSR8"/>
    <mergeCell ref="HSS8:HTH8"/>
    <mergeCell ref="HTI8:HTX8"/>
    <mergeCell ref="HTY8:HUN8"/>
    <mergeCell ref="HUO8:HVD8"/>
    <mergeCell ref="HVE8:HVT8"/>
    <mergeCell ref="HVU8:HWJ8"/>
    <mergeCell ref="HWK8:HWZ8"/>
    <mergeCell ref="HXA8:HXP8"/>
    <mergeCell ref="HMO8:HND8"/>
    <mergeCell ref="HNE8:HNT8"/>
    <mergeCell ref="HNU8:HOJ8"/>
    <mergeCell ref="HOK8:HOZ8"/>
    <mergeCell ref="HPA8:HPP8"/>
    <mergeCell ref="HPQ8:HQF8"/>
    <mergeCell ref="HQG8:HQV8"/>
    <mergeCell ref="HQW8:HRL8"/>
    <mergeCell ref="HRM8:HSB8"/>
    <mergeCell ref="HHA8:HHP8"/>
    <mergeCell ref="HHQ8:HIF8"/>
    <mergeCell ref="HIG8:HIV8"/>
    <mergeCell ref="HIW8:HJL8"/>
    <mergeCell ref="HJM8:HKB8"/>
    <mergeCell ref="HKC8:HKR8"/>
    <mergeCell ref="HKS8:HLH8"/>
    <mergeCell ref="HLI8:HLX8"/>
    <mergeCell ref="HLY8:HMN8"/>
    <mergeCell ref="HBM8:HCB8"/>
    <mergeCell ref="HCC8:HCR8"/>
    <mergeCell ref="HCS8:HDH8"/>
    <mergeCell ref="HDI8:HDX8"/>
    <mergeCell ref="HDY8:HEN8"/>
    <mergeCell ref="HEO8:HFD8"/>
    <mergeCell ref="HFE8:HFT8"/>
    <mergeCell ref="HFU8:HGJ8"/>
    <mergeCell ref="HGK8:HGZ8"/>
    <mergeCell ref="GVY8:GWN8"/>
    <mergeCell ref="GWO8:GXD8"/>
    <mergeCell ref="GXE8:GXT8"/>
    <mergeCell ref="GXU8:GYJ8"/>
    <mergeCell ref="GYK8:GYZ8"/>
    <mergeCell ref="GZA8:GZP8"/>
    <mergeCell ref="GZQ8:HAF8"/>
    <mergeCell ref="HAG8:HAV8"/>
    <mergeCell ref="HAW8:HBL8"/>
    <mergeCell ref="GQK8:GQZ8"/>
    <mergeCell ref="GRA8:GRP8"/>
    <mergeCell ref="GRQ8:GSF8"/>
    <mergeCell ref="GSG8:GSV8"/>
    <mergeCell ref="GSW8:GTL8"/>
    <mergeCell ref="GTM8:GUB8"/>
    <mergeCell ref="GUC8:GUR8"/>
    <mergeCell ref="GUS8:GVH8"/>
    <mergeCell ref="GVI8:GVX8"/>
    <mergeCell ref="GKW8:GLL8"/>
    <mergeCell ref="GLM8:GMB8"/>
    <mergeCell ref="GMC8:GMR8"/>
    <mergeCell ref="GMS8:GNH8"/>
    <mergeCell ref="GNI8:GNX8"/>
    <mergeCell ref="GNY8:GON8"/>
    <mergeCell ref="GOO8:GPD8"/>
    <mergeCell ref="GPE8:GPT8"/>
    <mergeCell ref="GPU8:GQJ8"/>
    <mergeCell ref="GFI8:GFX8"/>
    <mergeCell ref="GFY8:GGN8"/>
    <mergeCell ref="GGO8:GHD8"/>
    <mergeCell ref="GHE8:GHT8"/>
    <mergeCell ref="GHU8:GIJ8"/>
    <mergeCell ref="GIK8:GIZ8"/>
    <mergeCell ref="GJA8:GJP8"/>
    <mergeCell ref="GJQ8:GKF8"/>
    <mergeCell ref="GKG8:GKV8"/>
    <mergeCell ref="FZU8:GAJ8"/>
    <mergeCell ref="GAK8:GAZ8"/>
    <mergeCell ref="GBA8:GBP8"/>
    <mergeCell ref="GBQ8:GCF8"/>
    <mergeCell ref="GCG8:GCV8"/>
    <mergeCell ref="GCW8:GDL8"/>
    <mergeCell ref="GDM8:GEB8"/>
    <mergeCell ref="GEC8:GER8"/>
    <mergeCell ref="GES8:GFH8"/>
    <mergeCell ref="FUG8:FUV8"/>
    <mergeCell ref="FUW8:FVL8"/>
    <mergeCell ref="FVM8:FWB8"/>
    <mergeCell ref="FWC8:FWR8"/>
    <mergeCell ref="FWS8:FXH8"/>
    <mergeCell ref="FXI8:FXX8"/>
    <mergeCell ref="FXY8:FYN8"/>
    <mergeCell ref="FYO8:FZD8"/>
    <mergeCell ref="FZE8:FZT8"/>
    <mergeCell ref="FOS8:FPH8"/>
    <mergeCell ref="FPI8:FPX8"/>
    <mergeCell ref="FPY8:FQN8"/>
    <mergeCell ref="FQO8:FRD8"/>
    <mergeCell ref="FRE8:FRT8"/>
    <mergeCell ref="FRU8:FSJ8"/>
    <mergeCell ref="FSK8:FSZ8"/>
    <mergeCell ref="FTA8:FTP8"/>
    <mergeCell ref="FTQ8:FUF8"/>
    <mergeCell ref="FJE8:FJT8"/>
    <mergeCell ref="FJU8:FKJ8"/>
    <mergeCell ref="FKK8:FKZ8"/>
    <mergeCell ref="FLA8:FLP8"/>
    <mergeCell ref="FLQ8:FMF8"/>
    <mergeCell ref="FMG8:FMV8"/>
    <mergeCell ref="FMW8:FNL8"/>
    <mergeCell ref="FNM8:FOB8"/>
    <mergeCell ref="FOC8:FOR8"/>
    <mergeCell ref="FDQ8:FEF8"/>
    <mergeCell ref="FEG8:FEV8"/>
    <mergeCell ref="FEW8:FFL8"/>
    <mergeCell ref="FFM8:FGB8"/>
    <mergeCell ref="FGC8:FGR8"/>
    <mergeCell ref="FGS8:FHH8"/>
    <mergeCell ref="FHI8:FHX8"/>
    <mergeCell ref="FHY8:FIN8"/>
    <mergeCell ref="FIO8:FJD8"/>
    <mergeCell ref="EYC8:EYR8"/>
    <mergeCell ref="EYS8:EZH8"/>
    <mergeCell ref="EZI8:EZX8"/>
    <mergeCell ref="EZY8:FAN8"/>
    <mergeCell ref="FAO8:FBD8"/>
    <mergeCell ref="FBE8:FBT8"/>
    <mergeCell ref="FBU8:FCJ8"/>
    <mergeCell ref="FCK8:FCZ8"/>
    <mergeCell ref="FDA8:FDP8"/>
    <mergeCell ref="ESO8:ETD8"/>
    <mergeCell ref="ETE8:ETT8"/>
    <mergeCell ref="ETU8:EUJ8"/>
    <mergeCell ref="EUK8:EUZ8"/>
    <mergeCell ref="EVA8:EVP8"/>
    <mergeCell ref="EVQ8:EWF8"/>
    <mergeCell ref="EWG8:EWV8"/>
    <mergeCell ref="EWW8:EXL8"/>
    <mergeCell ref="EXM8:EYB8"/>
    <mergeCell ref="ENA8:ENP8"/>
    <mergeCell ref="ENQ8:EOF8"/>
    <mergeCell ref="EOG8:EOV8"/>
    <mergeCell ref="EOW8:EPL8"/>
    <mergeCell ref="EPM8:EQB8"/>
    <mergeCell ref="EQC8:EQR8"/>
    <mergeCell ref="EQS8:ERH8"/>
    <mergeCell ref="ERI8:ERX8"/>
    <mergeCell ref="ERY8:ESN8"/>
    <mergeCell ref="EHM8:EIB8"/>
    <mergeCell ref="EIC8:EIR8"/>
    <mergeCell ref="EIS8:EJH8"/>
    <mergeCell ref="EJI8:EJX8"/>
    <mergeCell ref="EJY8:EKN8"/>
    <mergeCell ref="EKO8:ELD8"/>
    <mergeCell ref="ELE8:ELT8"/>
    <mergeCell ref="ELU8:EMJ8"/>
    <mergeCell ref="EMK8:EMZ8"/>
    <mergeCell ref="EBY8:ECN8"/>
    <mergeCell ref="ECO8:EDD8"/>
    <mergeCell ref="EDE8:EDT8"/>
    <mergeCell ref="EDU8:EEJ8"/>
    <mergeCell ref="EEK8:EEZ8"/>
    <mergeCell ref="EFA8:EFP8"/>
    <mergeCell ref="EFQ8:EGF8"/>
    <mergeCell ref="EGG8:EGV8"/>
    <mergeCell ref="EGW8:EHL8"/>
    <mergeCell ref="DWK8:DWZ8"/>
    <mergeCell ref="DXA8:DXP8"/>
    <mergeCell ref="DXQ8:DYF8"/>
    <mergeCell ref="DYG8:DYV8"/>
    <mergeCell ref="DYW8:DZL8"/>
    <mergeCell ref="DZM8:EAB8"/>
    <mergeCell ref="EAC8:EAR8"/>
    <mergeCell ref="EAS8:EBH8"/>
    <mergeCell ref="EBI8:EBX8"/>
    <mergeCell ref="DQW8:DRL8"/>
    <mergeCell ref="DRM8:DSB8"/>
    <mergeCell ref="DSC8:DSR8"/>
    <mergeCell ref="DSS8:DTH8"/>
    <mergeCell ref="DTI8:DTX8"/>
    <mergeCell ref="DTY8:DUN8"/>
    <mergeCell ref="DUO8:DVD8"/>
    <mergeCell ref="DVE8:DVT8"/>
    <mergeCell ref="DVU8:DWJ8"/>
    <mergeCell ref="DLI8:DLX8"/>
    <mergeCell ref="DLY8:DMN8"/>
    <mergeCell ref="DMO8:DND8"/>
    <mergeCell ref="DNE8:DNT8"/>
    <mergeCell ref="DNU8:DOJ8"/>
    <mergeCell ref="DOK8:DOZ8"/>
    <mergeCell ref="DPA8:DPP8"/>
    <mergeCell ref="DPQ8:DQF8"/>
    <mergeCell ref="DQG8:DQV8"/>
    <mergeCell ref="DFU8:DGJ8"/>
    <mergeCell ref="DGK8:DGZ8"/>
    <mergeCell ref="DHA8:DHP8"/>
    <mergeCell ref="DHQ8:DIF8"/>
    <mergeCell ref="DIG8:DIV8"/>
    <mergeCell ref="DIW8:DJL8"/>
    <mergeCell ref="DJM8:DKB8"/>
    <mergeCell ref="DKC8:DKR8"/>
    <mergeCell ref="DKS8:DLH8"/>
    <mergeCell ref="DAG8:DAV8"/>
    <mergeCell ref="DAW8:DBL8"/>
    <mergeCell ref="DBM8:DCB8"/>
    <mergeCell ref="DCC8:DCR8"/>
    <mergeCell ref="DCS8:DDH8"/>
    <mergeCell ref="DDI8:DDX8"/>
    <mergeCell ref="DDY8:DEN8"/>
    <mergeCell ref="DEO8:DFD8"/>
    <mergeCell ref="DFE8:DFT8"/>
    <mergeCell ref="CUS8:CVH8"/>
    <mergeCell ref="CVI8:CVX8"/>
    <mergeCell ref="CVY8:CWN8"/>
    <mergeCell ref="CWO8:CXD8"/>
    <mergeCell ref="CXE8:CXT8"/>
    <mergeCell ref="CXU8:CYJ8"/>
    <mergeCell ref="CYK8:CYZ8"/>
    <mergeCell ref="CZA8:CZP8"/>
    <mergeCell ref="CZQ8:DAF8"/>
    <mergeCell ref="CPE8:CPT8"/>
    <mergeCell ref="CPU8:CQJ8"/>
    <mergeCell ref="CQK8:CQZ8"/>
    <mergeCell ref="CRA8:CRP8"/>
    <mergeCell ref="CRQ8:CSF8"/>
    <mergeCell ref="CSG8:CSV8"/>
    <mergeCell ref="CSW8:CTL8"/>
    <mergeCell ref="CTM8:CUB8"/>
    <mergeCell ref="CUC8:CUR8"/>
    <mergeCell ref="CJQ8:CKF8"/>
    <mergeCell ref="CKG8:CKV8"/>
    <mergeCell ref="CKW8:CLL8"/>
    <mergeCell ref="CLM8:CMB8"/>
    <mergeCell ref="CMC8:CMR8"/>
    <mergeCell ref="CMS8:CNH8"/>
    <mergeCell ref="CNI8:CNX8"/>
    <mergeCell ref="CNY8:CON8"/>
    <mergeCell ref="COO8:CPD8"/>
    <mergeCell ref="CEC8:CER8"/>
    <mergeCell ref="CES8:CFH8"/>
    <mergeCell ref="CFI8:CFX8"/>
    <mergeCell ref="CFY8:CGN8"/>
    <mergeCell ref="CGO8:CHD8"/>
    <mergeCell ref="CHE8:CHT8"/>
    <mergeCell ref="CHU8:CIJ8"/>
    <mergeCell ref="CIK8:CIZ8"/>
    <mergeCell ref="CJA8:CJP8"/>
    <mergeCell ref="BYO8:BZD8"/>
    <mergeCell ref="BZE8:BZT8"/>
    <mergeCell ref="BZU8:CAJ8"/>
    <mergeCell ref="CAK8:CAZ8"/>
    <mergeCell ref="CBA8:CBP8"/>
    <mergeCell ref="CBQ8:CCF8"/>
    <mergeCell ref="CCG8:CCV8"/>
    <mergeCell ref="CCW8:CDL8"/>
    <mergeCell ref="CDM8:CEB8"/>
    <mergeCell ref="BTA8:BTP8"/>
    <mergeCell ref="BTQ8:BUF8"/>
    <mergeCell ref="BUG8:BUV8"/>
    <mergeCell ref="BUW8:BVL8"/>
    <mergeCell ref="BVM8:BWB8"/>
    <mergeCell ref="BWC8:BWR8"/>
    <mergeCell ref="BWS8:BXH8"/>
    <mergeCell ref="BXI8:BXX8"/>
    <mergeCell ref="BXY8:BYN8"/>
    <mergeCell ref="BNM8:BOB8"/>
    <mergeCell ref="BOC8:BOR8"/>
    <mergeCell ref="BOS8:BPH8"/>
    <mergeCell ref="BPI8:BPX8"/>
    <mergeCell ref="BPY8:BQN8"/>
    <mergeCell ref="BQO8:BRD8"/>
    <mergeCell ref="BRE8:BRT8"/>
    <mergeCell ref="BRU8:BSJ8"/>
    <mergeCell ref="BSK8:BSZ8"/>
    <mergeCell ref="BHY8:BIN8"/>
    <mergeCell ref="BIO8:BJD8"/>
    <mergeCell ref="BJE8:BJT8"/>
    <mergeCell ref="BJU8:BKJ8"/>
    <mergeCell ref="BKK8:BKZ8"/>
    <mergeCell ref="BLA8:BLP8"/>
    <mergeCell ref="BLQ8:BMF8"/>
    <mergeCell ref="BMG8:BMV8"/>
    <mergeCell ref="BMW8:BNL8"/>
    <mergeCell ref="BCK8:BCZ8"/>
    <mergeCell ref="BDA8:BDP8"/>
    <mergeCell ref="BDQ8:BEF8"/>
    <mergeCell ref="BEG8:BEV8"/>
    <mergeCell ref="BEW8:BFL8"/>
    <mergeCell ref="BFM8:BGB8"/>
    <mergeCell ref="BGC8:BGR8"/>
    <mergeCell ref="BGS8:BHH8"/>
    <mergeCell ref="BHI8:BHX8"/>
    <mergeCell ref="AWW8:AXL8"/>
    <mergeCell ref="AXM8:AYB8"/>
    <mergeCell ref="AYC8:AYR8"/>
    <mergeCell ref="AYS8:AZH8"/>
    <mergeCell ref="AZI8:AZX8"/>
    <mergeCell ref="AZY8:BAN8"/>
    <mergeCell ref="BAO8:BBD8"/>
    <mergeCell ref="BBE8:BBT8"/>
    <mergeCell ref="BBU8:BCJ8"/>
    <mergeCell ref="ARI8:ARX8"/>
    <mergeCell ref="ARY8:ASN8"/>
    <mergeCell ref="ASO8:ATD8"/>
    <mergeCell ref="ATE8:ATT8"/>
    <mergeCell ref="ATU8:AUJ8"/>
    <mergeCell ref="AUK8:AUZ8"/>
    <mergeCell ref="AVA8:AVP8"/>
    <mergeCell ref="AVQ8:AWF8"/>
    <mergeCell ref="AWG8:AWV8"/>
    <mergeCell ref="ALU8:AMJ8"/>
    <mergeCell ref="AMK8:AMZ8"/>
    <mergeCell ref="ANA8:ANP8"/>
    <mergeCell ref="ANQ8:AOF8"/>
    <mergeCell ref="AOG8:AOV8"/>
    <mergeCell ref="AOW8:APL8"/>
    <mergeCell ref="APM8:AQB8"/>
    <mergeCell ref="AQC8:AQR8"/>
    <mergeCell ref="AQS8:ARH8"/>
    <mergeCell ref="AGG8:AGV8"/>
    <mergeCell ref="AGW8:AHL8"/>
    <mergeCell ref="AHM8:AIB8"/>
    <mergeCell ref="AIC8:AIR8"/>
    <mergeCell ref="AIS8:AJH8"/>
    <mergeCell ref="AJI8:AJX8"/>
    <mergeCell ref="AJY8:AKN8"/>
    <mergeCell ref="AKO8:ALD8"/>
    <mergeCell ref="ALE8:ALT8"/>
    <mergeCell ref="AAS8:ABH8"/>
    <mergeCell ref="ABI8:ABX8"/>
    <mergeCell ref="ABY8:ACN8"/>
    <mergeCell ref="ACO8:ADD8"/>
    <mergeCell ref="ADE8:ADT8"/>
    <mergeCell ref="ADU8:AEJ8"/>
    <mergeCell ref="AEK8:AEZ8"/>
    <mergeCell ref="AFA8:AFP8"/>
    <mergeCell ref="AFQ8:AGF8"/>
    <mergeCell ref="VE8:VT8"/>
    <mergeCell ref="VU8:WJ8"/>
    <mergeCell ref="WK8:WZ8"/>
    <mergeCell ref="XA8:XP8"/>
    <mergeCell ref="XQ8:YF8"/>
    <mergeCell ref="YG8:YV8"/>
    <mergeCell ref="YW8:ZL8"/>
    <mergeCell ref="ZM8:AAB8"/>
    <mergeCell ref="AAC8:AAR8"/>
    <mergeCell ref="PQ8:QF8"/>
    <mergeCell ref="QG8:QV8"/>
    <mergeCell ref="QW8:RL8"/>
    <mergeCell ref="RM8:SB8"/>
    <mergeCell ref="SC8:SR8"/>
    <mergeCell ref="SS8:TH8"/>
    <mergeCell ref="TI8:TX8"/>
    <mergeCell ref="TY8:UN8"/>
    <mergeCell ref="UO8:VD8"/>
    <mergeCell ref="KC8:KR8"/>
    <mergeCell ref="KS8:LH8"/>
    <mergeCell ref="LI8:LX8"/>
    <mergeCell ref="LY8:MN8"/>
    <mergeCell ref="MO8:ND8"/>
    <mergeCell ref="NE8:NT8"/>
    <mergeCell ref="NU8:OJ8"/>
    <mergeCell ref="OK8:OZ8"/>
    <mergeCell ref="PA8:PP8"/>
    <mergeCell ref="EO8:FD8"/>
    <mergeCell ref="FE8:FT8"/>
    <mergeCell ref="FU8:GJ8"/>
    <mergeCell ref="GK8:GZ8"/>
    <mergeCell ref="HA8:HP8"/>
    <mergeCell ref="HQ8:IF8"/>
    <mergeCell ref="IG8:IV8"/>
    <mergeCell ref="IW8:JL8"/>
    <mergeCell ref="JM8:KB8"/>
    <mergeCell ref="AG8:AV8"/>
    <mergeCell ref="AW8:BL8"/>
    <mergeCell ref="BM8:CB8"/>
    <mergeCell ref="CC8:CR8"/>
    <mergeCell ref="CS8:DH8"/>
    <mergeCell ref="DI8:DX8"/>
    <mergeCell ref="DY8:EN8"/>
    <mergeCell ref="Q55:Q59"/>
    <mergeCell ref="R55:R59"/>
    <mergeCell ref="R41:R45"/>
    <mergeCell ref="Q46:Q50"/>
    <mergeCell ref="R46:R50"/>
    <mergeCell ref="A1:R1"/>
    <mergeCell ref="A6:R7"/>
    <mergeCell ref="M21:M25"/>
    <mergeCell ref="N21:N25"/>
    <mergeCell ref="P21:P25"/>
    <mergeCell ref="Q21:Q25"/>
    <mergeCell ref="R21:R25"/>
    <mergeCell ref="M55:M59"/>
    <mergeCell ref="N55:N59"/>
    <mergeCell ref="P55:P59"/>
    <mergeCell ref="M46:M50"/>
    <mergeCell ref="N46:N50"/>
    <mergeCell ref="P46:P50"/>
    <mergeCell ref="M11:M15"/>
    <mergeCell ref="N11:N15"/>
    <mergeCell ref="P11:P15"/>
    <mergeCell ref="Q11:Q15"/>
    <mergeCell ref="R11:R15"/>
    <mergeCell ref="A8:R8"/>
    <mergeCell ref="M16:M20"/>
    <mergeCell ref="P65:P69"/>
    <mergeCell ref="Q65:Q69"/>
    <mergeCell ref="N65:N69"/>
    <mergeCell ref="R65:R69"/>
    <mergeCell ref="M65:M69"/>
    <mergeCell ref="M60:M64"/>
    <mergeCell ref="N60:N64"/>
    <mergeCell ref="P60:P64"/>
    <mergeCell ref="Q60:Q64"/>
    <mergeCell ref="R60:R64"/>
    <mergeCell ref="M70:M74"/>
    <mergeCell ref="N70:N74"/>
    <mergeCell ref="P70:P74"/>
    <mergeCell ref="Q70:Q74"/>
    <mergeCell ref="R70:R74"/>
    <mergeCell ref="P94:P95"/>
    <mergeCell ref="Q94:Q95"/>
    <mergeCell ref="M91:M92"/>
    <mergeCell ref="N91:N92"/>
    <mergeCell ref="P91:P92"/>
    <mergeCell ref="Q91:Q92"/>
    <mergeCell ref="N75:N79"/>
    <mergeCell ref="P75:P79"/>
    <mergeCell ref="M80:M83"/>
    <mergeCell ref="N80:N83"/>
    <mergeCell ref="P80:P83"/>
    <mergeCell ref="N84:N86"/>
    <mergeCell ref="P84:P86"/>
    <mergeCell ref="M84:M86"/>
    <mergeCell ref="M87:M88"/>
    <mergeCell ref="N87:N88"/>
    <mergeCell ref="P87:P88"/>
    <mergeCell ref="M75:M79"/>
    <mergeCell ref="Q87:Q88"/>
    <mergeCell ref="Q89:Q90"/>
    <mergeCell ref="Q75:Q79"/>
    <mergeCell ref="R75:R79"/>
    <mergeCell ref="Q80:Q83"/>
    <mergeCell ref="R80:R83"/>
    <mergeCell ref="Q84:Q86"/>
    <mergeCell ref="R84:R86"/>
    <mergeCell ref="R87:R88"/>
    <mergeCell ref="R89:R90"/>
    <mergeCell ref="M89:M90"/>
    <mergeCell ref="N89:N90"/>
    <mergeCell ref="P89:P90"/>
    <mergeCell ref="R91:R92"/>
    <mergeCell ref="N100:N101"/>
    <mergeCell ref="P100:P101"/>
    <mergeCell ref="N96:N97"/>
    <mergeCell ref="R96:R97"/>
    <mergeCell ref="Q100:Q101"/>
    <mergeCell ref="R100:R101"/>
    <mergeCell ref="M96:M97"/>
    <mergeCell ref="M98:M99"/>
    <mergeCell ref="N98:N99"/>
    <mergeCell ref="P98:P99"/>
    <mergeCell ref="Q98:Q99"/>
    <mergeCell ref="R98:R99"/>
    <mergeCell ref="M100:M101"/>
    <mergeCell ref="P96:P97"/>
    <mergeCell ref="Q96:Q97"/>
    <mergeCell ref="M94:M95"/>
    <mergeCell ref="N94:N95"/>
    <mergeCell ref="M102:M103"/>
    <mergeCell ref="N102:N103"/>
    <mergeCell ref="P102:P103"/>
    <mergeCell ref="Q102:Q103"/>
    <mergeCell ref="R102:R103"/>
    <mergeCell ref="M145:M147"/>
    <mergeCell ref="N145:N147"/>
    <mergeCell ref="P145:P147"/>
    <mergeCell ref="Q145:Q147"/>
    <mergeCell ref="P108:P110"/>
    <mergeCell ref="Q108:Q110"/>
    <mergeCell ref="M104:M107"/>
    <mergeCell ref="N104:N107"/>
    <mergeCell ref="P104:P107"/>
    <mergeCell ref="Q104:Q107"/>
    <mergeCell ref="R104:R107"/>
    <mergeCell ref="N108:N110"/>
    <mergeCell ref="R108:R110"/>
    <mergeCell ref="Q117:Q118"/>
    <mergeCell ref="R117:R118"/>
    <mergeCell ref="Q119:Q120"/>
    <mergeCell ref="R94:R95"/>
    <mergeCell ref="M168:M169"/>
    <mergeCell ref="N168:N169"/>
    <mergeCell ref="P168:P169"/>
    <mergeCell ref="Q168:Q169"/>
    <mergeCell ref="R168:R169"/>
    <mergeCell ref="M160:M161"/>
    <mergeCell ref="N160:N161"/>
    <mergeCell ref="P160:P161"/>
    <mergeCell ref="Q160:Q161"/>
    <mergeCell ref="R160:R161"/>
    <mergeCell ref="M162:M163"/>
    <mergeCell ref="N162:N163"/>
    <mergeCell ref="R162:R163"/>
    <mergeCell ref="M108:M110"/>
    <mergeCell ref="M114:M115"/>
    <mergeCell ref="N114:N115"/>
    <mergeCell ref="P114:P115"/>
    <mergeCell ref="Q114:Q115"/>
    <mergeCell ref="R114:R115"/>
    <mergeCell ref="M117:M118"/>
    <mergeCell ref="M121:M122"/>
    <mergeCell ref="P162:P163"/>
    <mergeCell ref="Q162:Q163"/>
    <mergeCell ref="N148:N150"/>
    <mergeCell ref="P148:P150"/>
    <mergeCell ref="Q148:Q150"/>
    <mergeCell ref="M148:M150"/>
    <mergeCell ref="M151:M153"/>
    <mergeCell ref="N151:N153"/>
    <mergeCell ref="P151:P153"/>
    <mergeCell ref="Q151:Q153"/>
    <mergeCell ref="M155:M156"/>
    <mergeCell ref="N155:N156"/>
    <mergeCell ref="P155:P156"/>
    <mergeCell ref="Q155:Q156"/>
    <mergeCell ref="R155:R156"/>
    <mergeCell ref="M123:M124"/>
    <mergeCell ref="N123:N124"/>
    <mergeCell ref="P123:P124"/>
    <mergeCell ref="Q123:Q124"/>
    <mergeCell ref="R123:R124"/>
    <mergeCell ref="N117:N118"/>
    <mergeCell ref="P117:P118"/>
    <mergeCell ref="M119:M120"/>
    <mergeCell ref="N119:N120"/>
    <mergeCell ref="P119:P120"/>
    <mergeCell ref="N121:N122"/>
    <mergeCell ref="P121:P122"/>
    <mergeCell ref="R119:R120"/>
    <mergeCell ref="Q121:Q122"/>
    <mergeCell ref="R121:R122"/>
    <mergeCell ref="N16:N20"/>
    <mergeCell ref="P16:P20"/>
    <mergeCell ref="Q16:Q20"/>
    <mergeCell ref="R16:R20"/>
    <mergeCell ref="M26:M30"/>
    <mergeCell ref="N26:N30"/>
    <mergeCell ref="P26:P30"/>
    <mergeCell ref="Q26:Q30"/>
    <mergeCell ref="R26:R30"/>
    <mergeCell ref="M51:M54"/>
    <mergeCell ref="N51:N54"/>
    <mergeCell ref="P51:P54"/>
    <mergeCell ref="Q51:Q54"/>
    <mergeCell ref="R51:R54"/>
    <mergeCell ref="M31:M35"/>
    <mergeCell ref="N31:N35"/>
    <mergeCell ref="P31:P35"/>
    <mergeCell ref="Q31:Q35"/>
    <mergeCell ref="R31:R35"/>
    <mergeCell ref="M36:M40"/>
    <mergeCell ref="N36:N40"/>
    <mergeCell ref="P36:P40"/>
    <mergeCell ref="Q36:Q40"/>
    <mergeCell ref="R36:R40"/>
    <mergeCell ref="M41:M45"/>
    <mergeCell ref="N41:N45"/>
    <mergeCell ref="P41:P45"/>
    <mergeCell ref="Q41:Q45"/>
  </mergeCells>
  <conditionalFormatting sqref="A170:L179">
    <cfRule type="expression" dxfId="1" priority="1">
      <formula>MOD($L170,2)&lt;&gt;0</formula>
    </cfRule>
    <cfRule type="expression" dxfId="0" priority="2">
      <formula>MOD($L170,2)=0</formula>
    </cfRule>
  </conditionalFormatting>
  <pageMargins left="0.7" right="0.7" top="0.75" bottom="0.75" header="0" footer="0"/>
  <pageSetup paperSize="8" scale="52" fitToHeight="0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62"/>
  <sheetViews>
    <sheetView view="pageBreakPreview" topLeftCell="E1" zoomScale="60" zoomScaleNormal="70" workbookViewId="0">
      <selection activeCell="K8" sqref="K8"/>
    </sheetView>
  </sheetViews>
  <sheetFormatPr baseColWidth="10" defaultColWidth="12.59765625" defaultRowHeight="15" customHeight="1" x14ac:dyDescent="0.25"/>
  <cols>
    <col min="1" max="1" width="12.8984375" customWidth="1"/>
    <col min="2" max="2" width="12.59765625" customWidth="1"/>
    <col min="3" max="3" width="36.09765625" customWidth="1"/>
    <col min="4" max="4" width="14.5" customWidth="1"/>
    <col min="5" max="5" width="32.59765625" customWidth="1"/>
    <col min="6" max="6" width="25.3984375" customWidth="1"/>
    <col min="7" max="7" width="47.3984375" customWidth="1"/>
    <col min="8" max="8" width="16.59765625" customWidth="1"/>
    <col min="9" max="9" width="16.19921875" customWidth="1"/>
    <col min="10" max="11" width="20.09765625" customWidth="1"/>
    <col min="12" max="12" width="13.19921875" customWidth="1"/>
    <col min="13" max="15" width="18.09765625" customWidth="1"/>
    <col min="16" max="17" width="10" customWidth="1"/>
    <col min="18" max="26" width="9.3984375" customWidth="1"/>
  </cols>
  <sheetData>
    <row r="1" spans="1:26" ht="66.599999999999994" customHeight="1" x14ac:dyDescent="0.3">
      <c r="A1" s="767" t="s">
        <v>505</v>
      </c>
      <c r="B1" s="767"/>
      <c r="C1" s="767"/>
      <c r="D1" s="767"/>
      <c r="E1" s="767"/>
      <c r="F1" s="767"/>
      <c r="G1" s="767"/>
      <c r="H1" s="767"/>
      <c r="I1" s="767"/>
      <c r="J1" s="767"/>
      <c r="K1" s="767"/>
      <c r="L1" s="767"/>
      <c r="M1" s="767"/>
      <c r="N1" s="767"/>
      <c r="O1" s="767"/>
      <c r="R1" s="2"/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/>
      <c r="B2" s="2"/>
      <c r="C2" s="2"/>
      <c r="D2" s="5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2"/>
      <c r="B3" s="2"/>
      <c r="C3" s="2"/>
      <c r="D3" s="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715" t="s">
        <v>506</v>
      </c>
      <c r="B4" s="716"/>
      <c r="C4" s="716"/>
      <c r="D4" s="716"/>
      <c r="E4" s="716"/>
      <c r="F4" s="716"/>
      <c r="G4" s="716"/>
      <c r="H4" s="716"/>
      <c r="I4" s="716"/>
      <c r="J4" s="716"/>
      <c r="K4" s="716"/>
      <c r="L4" s="716"/>
      <c r="M4" s="716"/>
      <c r="N4" s="716"/>
      <c r="O4" s="717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718"/>
      <c r="B5" s="716"/>
      <c r="C5" s="716"/>
      <c r="D5" s="716"/>
      <c r="E5" s="716"/>
      <c r="F5" s="716"/>
      <c r="G5" s="716"/>
      <c r="H5" s="716"/>
      <c r="I5" s="716"/>
      <c r="J5" s="716"/>
      <c r="K5" s="716"/>
      <c r="L5" s="716"/>
      <c r="M5" s="716"/>
      <c r="N5" s="716"/>
      <c r="O5" s="717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718"/>
      <c r="B6" s="716"/>
      <c r="C6" s="716"/>
      <c r="D6" s="716"/>
      <c r="E6" s="716"/>
      <c r="F6" s="716"/>
      <c r="G6" s="716"/>
      <c r="H6" s="716"/>
      <c r="I6" s="716"/>
      <c r="J6" s="716"/>
      <c r="K6" s="716"/>
      <c r="L6" s="716"/>
      <c r="M6" s="716"/>
      <c r="N6" s="716"/>
      <c r="O6" s="717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2"/>
      <c r="B7" s="2"/>
      <c r="C7" s="2"/>
      <c r="D7" s="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42" customHeight="1" x14ac:dyDescent="0.3">
      <c r="A8" s="50" t="s">
        <v>2</v>
      </c>
      <c r="B8" s="50" t="s">
        <v>3</v>
      </c>
      <c r="C8" s="50" t="s">
        <v>4</v>
      </c>
      <c r="D8" s="51" t="s">
        <v>5</v>
      </c>
      <c r="E8" s="51" t="s">
        <v>6</v>
      </c>
      <c r="F8" s="51" t="s">
        <v>7</v>
      </c>
      <c r="G8" s="51" t="s">
        <v>8</v>
      </c>
      <c r="H8" s="51" t="s">
        <v>9</v>
      </c>
      <c r="I8" s="51" t="s">
        <v>10</v>
      </c>
      <c r="J8" s="51" t="s">
        <v>507</v>
      </c>
      <c r="K8" s="356" t="s">
        <v>15</v>
      </c>
      <c r="L8" s="51" t="s">
        <v>14</v>
      </c>
      <c r="M8" s="50" t="s">
        <v>16</v>
      </c>
      <c r="N8" s="50" t="s">
        <v>17</v>
      </c>
      <c r="O8" s="50" t="s">
        <v>18</v>
      </c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customHeight="1" x14ac:dyDescent="0.3">
      <c r="A9" s="117" t="s">
        <v>508</v>
      </c>
      <c r="B9" s="117" t="s">
        <v>509</v>
      </c>
      <c r="C9" s="117" t="s">
        <v>510</v>
      </c>
      <c r="D9" s="122" t="s">
        <v>22</v>
      </c>
      <c r="E9" s="117" t="s">
        <v>23</v>
      </c>
      <c r="F9" s="117" t="s">
        <v>511</v>
      </c>
      <c r="G9" s="117" t="s">
        <v>512</v>
      </c>
      <c r="H9" s="117" t="s">
        <v>513</v>
      </c>
      <c r="I9" s="117" t="s">
        <v>514</v>
      </c>
      <c r="J9" s="337">
        <v>40603</v>
      </c>
      <c r="K9" s="359"/>
      <c r="L9" s="133">
        <v>2</v>
      </c>
      <c r="M9" s="131"/>
      <c r="N9" s="131"/>
      <c r="O9" s="132">
        <v>0.2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customHeight="1" x14ac:dyDescent="0.3">
      <c r="A10" s="117" t="s">
        <v>508</v>
      </c>
      <c r="B10" s="117" t="s">
        <v>509</v>
      </c>
      <c r="C10" s="117" t="s">
        <v>515</v>
      </c>
      <c r="D10" s="122" t="s">
        <v>22</v>
      </c>
      <c r="E10" s="117" t="s">
        <v>23</v>
      </c>
      <c r="F10" s="117" t="s">
        <v>516</v>
      </c>
      <c r="G10" s="117" t="s">
        <v>517</v>
      </c>
      <c r="H10" s="117" t="s">
        <v>513</v>
      </c>
      <c r="I10" s="117" t="s">
        <v>518</v>
      </c>
      <c r="J10" s="337">
        <v>43313</v>
      </c>
      <c r="K10" s="359"/>
      <c r="L10" s="133">
        <v>2</v>
      </c>
      <c r="M10" s="131"/>
      <c r="N10" s="131"/>
      <c r="O10" s="132">
        <v>0.2</v>
      </c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customHeight="1" x14ac:dyDescent="0.3">
      <c r="A11" s="117" t="s">
        <v>508</v>
      </c>
      <c r="B11" s="117" t="s">
        <v>509</v>
      </c>
      <c r="C11" s="117" t="s">
        <v>519</v>
      </c>
      <c r="D11" s="122" t="s">
        <v>22</v>
      </c>
      <c r="E11" s="117" t="s">
        <v>23</v>
      </c>
      <c r="F11" s="117" t="s">
        <v>520</v>
      </c>
      <c r="G11" s="117" t="s">
        <v>521</v>
      </c>
      <c r="H11" s="117" t="s">
        <v>513</v>
      </c>
      <c r="I11" s="117" t="s">
        <v>522</v>
      </c>
      <c r="J11" s="337">
        <v>38169</v>
      </c>
      <c r="K11" s="359"/>
      <c r="L11" s="133">
        <v>2</v>
      </c>
      <c r="M11" s="131"/>
      <c r="N11" s="131"/>
      <c r="O11" s="132">
        <v>0.2</v>
      </c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75" customHeight="1" x14ac:dyDescent="0.3">
      <c r="A12" s="117" t="s">
        <v>508</v>
      </c>
      <c r="B12" s="117" t="s">
        <v>509</v>
      </c>
      <c r="C12" s="117" t="s">
        <v>523</v>
      </c>
      <c r="D12" s="122" t="s">
        <v>22</v>
      </c>
      <c r="E12" s="117" t="s">
        <v>23</v>
      </c>
      <c r="F12" s="117" t="s">
        <v>520</v>
      </c>
      <c r="G12" s="117" t="s">
        <v>521</v>
      </c>
      <c r="H12" s="117" t="s">
        <v>513</v>
      </c>
      <c r="I12" s="117" t="s">
        <v>522</v>
      </c>
      <c r="J12" s="337">
        <v>38169</v>
      </c>
      <c r="K12" s="359"/>
      <c r="L12" s="133">
        <v>2</v>
      </c>
      <c r="M12" s="131"/>
      <c r="N12" s="131"/>
      <c r="O12" s="132">
        <v>0.2</v>
      </c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customHeight="1" x14ac:dyDescent="0.3">
      <c r="A13" s="117" t="s">
        <v>508</v>
      </c>
      <c r="B13" s="117" t="s">
        <v>509</v>
      </c>
      <c r="C13" s="117" t="s">
        <v>524</v>
      </c>
      <c r="D13" s="122" t="s">
        <v>22</v>
      </c>
      <c r="E13" s="117" t="s">
        <v>23</v>
      </c>
      <c r="F13" s="117" t="s">
        <v>265</v>
      </c>
      <c r="G13" s="338" t="s">
        <v>525</v>
      </c>
      <c r="H13" s="117" t="s">
        <v>526</v>
      </c>
      <c r="I13" s="117" t="s">
        <v>527</v>
      </c>
      <c r="J13" s="339">
        <v>43922</v>
      </c>
      <c r="K13" s="359"/>
      <c r="L13" s="133">
        <v>2</v>
      </c>
      <c r="M13" s="131"/>
      <c r="N13" s="131"/>
      <c r="O13" s="132">
        <v>0.2</v>
      </c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3">
      <c r="A14" s="117" t="s">
        <v>508</v>
      </c>
      <c r="B14" s="117" t="s">
        <v>509</v>
      </c>
      <c r="C14" s="117" t="s">
        <v>528</v>
      </c>
      <c r="D14" s="122" t="s">
        <v>70</v>
      </c>
      <c r="E14" s="117" t="s">
        <v>23</v>
      </c>
      <c r="F14" s="117" t="s">
        <v>520</v>
      </c>
      <c r="G14" s="338" t="s">
        <v>529</v>
      </c>
      <c r="H14" s="117" t="s">
        <v>530</v>
      </c>
      <c r="I14" s="117" t="s">
        <v>531</v>
      </c>
      <c r="J14" s="339">
        <v>38169</v>
      </c>
      <c r="K14" s="359"/>
      <c r="L14" s="133">
        <v>1</v>
      </c>
      <c r="M14" s="131"/>
      <c r="N14" s="131"/>
      <c r="O14" s="132">
        <v>0.2</v>
      </c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3">
      <c r="A15" s="117" t="s">
        <v>508</v>
      </c>
      <c r="B15" s="117" t="s">
        <v>509</v>
      </c>
      <c r="C15" s="117" t="s">
        <v>532</v>
      </c>
      <c r="D15" s="122" t="s">
        <v>533</v>
      </c>
      <c r="E15" s="117" t="s">
        <v>534</v>
      </c>
      <c r="F15" s="117" t="s">
        <v>535</v>
      </c>
      <c r="G15" s="117" t="s">
        <v>536</v>
      </c>
      <c r="H15" s="117" t="s">
        <v>513</v>
      </c>
      <c r="I15" s="117" t="s">
        <v>537</v>
      </c>
      <c r="J15" s="337">
        <v>41456</v>
      </c>
      <c r="K15" s="359"/>
      <c r="L15" s="133">
        <v>1</v>
      </c>
      <c r="M15" s="131"/>
      <c r="N15" s="131"/>
      <c r="O15" s="132">
        <v>0.2</v>
      </c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3">
      <c r="A16" s="117" t="s">
        <v>508</v>
      </c>
      <c r="B16" s="117" t="s">
        <v>509</v>
      </c>
      <c r="C16" s="117" t="s">
        <v>538</v>
      </c>
      <c r="D16" s="122" t="s">
        <v>533</v>
      </c>
      <c r="E16" s="117" t="s">
        <v>534</v>
      </c>
      <c r="F16" s="117" t="s">
        <v>535</v>
      </c>
      <c r="G16" s="117" t="s">
        <v>539</v>
      </c>
      <c r="H16" s="117" t="s">
        <v>513</v>
      </c>
      <c r="I16" s="117" t="s">
        <v>540</v>
      </c>
      <c r="J16" s="337">
        <v>41456</v>
      </c>
      <c r="K16" s="359"/>
      <c r="L16" s="133">
        <v>1</v>
      </c>
      <c r="M16" s="131"/>
      <c r="N16" s="131"/>
      <c r="O16" s="132">
        <v>0.2</v>
      </c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 x14ac:dyDescent="0.3">
      <c r="A17" s="117" t="s">
        <v>508</v>
      </c>
      <c r="B17" s="117" t="s">
        <v>509</v>
      </c>
      <c r="C17" s="117" t="s">
        <v>541</v>
      </c>
      <c r="D17" s="122" t="s">
        <v>533</v>
      </c>
      <c r="E17" s="117" t="s">
        <v>534</v>
      </c>
      <c r="F17" s="117" t="s">
        <v>542</v>
      </c>
      <c r="G17" s="117" t="s">
        <v>543</v>
      </c>
      <c r="H17" s="117" t="s">
        <v>513</v>
      </c>
      <c r="I17" s="117" t="s">
        <v>544</v>
      </c>
      <c r="J17" s="117">
        <v>2018</v>
      </c>
      <c r="K17" s="359"/>
      <c r="L17" s="133">
        <v>1</v>
      </c>
      <c r="M17" s="131"/>
      <c r="N17" s="131"/>
      <c r="O17" s="132">
        <v>0.2</v>
      </c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3">
      <c r="A18" s="114" t="s">
        <v>508</v>
      </c>
      <c r="B18" s="114" t="s">
        <v>509</v>
      </c>
      <c r="C18" s="114" t="s">
        <v>545</v>
      </c>
      <c r="D18" s="116" t="s">
        <v>22</v>
      </c>
      <c r="E18" s="114" t="s">
        <v>23</v>
      </c>
      <c r="F18" s="114" t="s">
        <v>546</v>
      </c>
      <c r="G18" s="114" t="s">
        <v>547</v>
      </c>
      <c r="H18" s="114" t="s">
        <v>548</v>
      </c>
      <c r="I18" s="114" t="s">
        <v>549</v>
      </c>
      <c r="J18" s="114">
        <v>2006</v>
      </c>
      <c r="K18" s="360"/>
      <c r="L18" s="768">
        <v>2</v>
      </c>
      <c r="M18" s="769"/>
      <c r="N18" s="769"/>
      <c r="O18" s="132">
        <v>0.2</v>
      </c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3">
      <c r="A19" s="118" t="s">
        <v>508</v>
      </c>
      <c r="B19" s="344" t="s">
        <v>509</v>
      </c>
      <c r="C19" s="345" t="s">
        <v>550</v>
      </c>
      <c r="D19" s="328" t="s">
        <v>22</v>
      </c>
      <c r="E19" s="345" t="s">
        <v>551</v>
      </c>
      <c r="F19" s="345" t="s">
        <v>552</v>
      </c>
      <c r="G19" s="345" t="s">
        <v>553</v>
      </c>
      <c r="H19" s="346"/>
      <c r="I19" s="346"/>
      <c r="J19" s="347"/>
      <c r="K19" s="361"/>
      <c r="L19" s="768"/>
      <c r="M19" s="769"/>
      <c r="N19" s="769"/>
      <c r="O19" s="132">
        <v>0.2</v>
      </c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3">
      <c r="A20" s="114" t="s">
        <v>508</v>
      </c>
      <c r="B20" s="114" t="s">
        <v>509</v>
      </c>
      <c r="C20" s="349" t="s">
        <v>554</v>
      </c>
      <c r="D20" s="116" t="s">
        <v>22</v>
      </c>
      <c r="E20" s="114" t="s">
        <v>23</v>
      </c>
      <c r="F20" s="114" t="s">
        <v>546</v>
      </c>
      <c r="G20" s="114" t="s">
        <v>555</v>
      </c>
      <c r="H20" s="114" t="s">
        <v>548</v>
      </c>
      <c r="I20" s="114" t="s">
        <v>556</v>
      </c>
      <c r="J20" s="114">
        <v>2006</v>
      </c>
      <c r="K20" s="360"/>
      <c r="L20" s="768">
        <v>2</v>
      </c>
      <c r="M20" s="769"/>
      <c r="N20" s="769"/>
      <c r="O20" s="132">
        <v>0.2</v>
      </c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3">
      <c r="A21" s="118" t="s">
        <v>508</v>
      </c>
      <c r="B21" s="344" t="s">
        <v>509</v>
      </c>
      <c r="C21" s="345" t="s">
        <v>557</v>
      </c>
      <c r="D21" s="328" t="s">
        <v>22</v>
      </c>
      <c r="E21" s="345" t="s">
        <v>551</v>
      </c>
      <c r="F21" s="345" t="s">
        <v>558</v>
      </c>
      <c r="G21" s="345" t="s">
        <v>559</v>
      </c>
      <c r="H21" s="346"/>
      <c r="I21" s="346"/>
      <c r="J21" s="347"/>
      <c r="K21" s="361"/>
      <c r="L21" s="768"/>
      <c r="M21" s="769"/>
      <c r="N21" s="769"/>
      <c r="O21" s="132">
        <v>0.2</v>
      </c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3">
      <c r="A22" s="114" t="s">
        <v>508</v>
      </c>
      <c r="B22" s="114" t="s">
        <v>509</v>
      </c>
      <c r="C22" s="349" t="s">
        <v>560</v>
      </c>
      <c r="D22" s="116" t="s">
        <v>22</v>
      </c>
      <c r="E22" s="114" t="s">
        <v>23</v>
      </c>
      <c r="F22" s="114" t="s">
        <v>546</v>
      </c>
      <c r="G22" s="114" t="s">
        <v>555</v>
      </c>
      <c r="H22" s="114" t="s">
        <v>548</v>
      </c>
      <c r="I22" s="114" t="s">
        <v>556</v>
      </c>
      <c r="J22" s="114">
        <v>2006</v>
      </c>
      <c r="K22" s="360"/>
      <c r="L22" s="768">
        <v>2</v>
      </c>
      <c r="M22" s="769"/>
      <c r="N22" s="769"/>
      <c r="O22" s="132">
        <v>0.2</v>
      </c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3">
      <c r="A23" s="118" t="s">
        <v>508</v>
      </c>
      <c r="B23" s="344" t="s">
        <v>509</v>
      </c>
      <c r="C23" s="345" t="s">
        <v>561</v>
      </c>
      <c r="D23" s="328" t="s">
        <v>22</v>
      </c>
      <c r="E23" s="345" t="s">
        <v>551</v>
      </c>
      <c r="F23" s="345" t="s">
        <v>558</v>
      </c>
      <c r="G23" s="345" t="s">
        <v>562</v>
      </c>
      <c r="H23" s="346"/>
      <c r="I23" s="346"/>
      <c r="J23" s="347"/>
      <c r="K23" s="361"/>
      <c r="L23" s="768"/>
      <c r="M23" s="769"/>
      <c r="N23" s="769"/>
      <c r="O23" s="132">
        <v>0.2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3">
      <c r="A24" s="114" t="s">
        <v>508</v>
      </c>
      <c r="B24" s="114" t="s">
        <v>509</v>
      </c>
      <c r="C24" s="349" t="s">
        <v>563</v>
      </c>
      <c r="D24" s="348" t="s">
        <v>22</v>
      </c>
      <c r="E24" s="349" t="s">
        <v>564</v>
      </c>
      <c r="F24" s="349" t="s">
        <v>546</v>
      </c>
      <c r="G24" s="349" t="s">
        <v>565</v>
      </c>
      <c r="H24" s="349" t="s">
        <v>548</v>
      </c>
      <c r="I24" s="349" t="s">
        <v>556</v>
      </c>
      <c r="J24" s="350">
        <v>2006</v>
      </c>
      <c r="K24" s="360"/>
      <c r="L24" s="768">
        <v>2</v>
      </c>
      <c r="M24" s="769"/>
      <c r="N24" s="769"/>
      <c r="O24" s="132">
        <v>0.2</v>
      </c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3">
      <c r="A25" s="118" t="s">
        <v>508</v>
      </c>
      <c r="B25" s="344" t="s">
        <v>509</v>
      </c>
      <c r="C25" s="345" t="s">
        <v>566</v>
      </c>
      <c r="D25" s="328" t="s">
        <v>22</v>
      </c>
      <c r="E25" s="345" t="s">
        <v>551</v>
      </c>
      <c r="F25" s="345" t="s">
        <v>558</v>
      </c>
      <c r="G25" s="345" t="s">
        <v>567</v>
      </c>
      <c r="H25" s="346"/>
      <c r="I25" s="346"/>
      <c r="J25" s="347"/>
      <c r="K25" s="361"/>
      <c r="L25" s="768"/>
      <c r="M25" s="769"/>
      <c r="N25" s="769"/>
      <c r="O25" s="132">
        <v>0.2</v>
      </c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3">
      <c r="A26" s="114" t="s">
        <v>508</v>
      </c>
      <c r="B26" s="114" t="s">
        <v>509</v>
      </c>
      <c r="C26" s="349" t="s">
        <v>568</v>
      </c>
      <c r="D26" s="348" t="s">
        <v>22</v>
      </c>
      <c r="E26" s="349" t="s">
        <v>564</v>
      </c>
      <c r="F26" s="349" t="s">
        <v>569</v>
      </c>
      <c r="G26" s="349" t="s">
        <v>570</v>
      </c>
      <c r="H26" s="349" t="s">
        <v>571</v>
      </c>
      <c r="I26" s="349" t="s">
        <v>572</v>
      </c>
      <c r="J26" s="351">
        <v>43448</v>
      </c>
      <c r="K26" s="360" t="s">
        <v>39</v>
      </c>
      <c r="L26" s="768">
        <v>2</v>
      </c>
      <c r="M26" s="769"/>
      <c r="N26" s="769"/>
      <c r="O26" s="132">
        <v>0.2</v>
      </c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3">
      <c r="A27" s="118" t="s">
        <v>508</v>
      </c>
      <c r="B27" s="118" t="s">
        <v>509</v>
      </c>
      <c r="C27" s="345" t="s">
        <v>573</v>
      </c>
      <c r="D27" s="328" t="s">
        <v>22</v>
      </c>
      <c r="E27" s="345" t="s">
        <v>551</v>
      </c>
      <c r="F27" s="345" t="s">
        <v>574</v>
      </c>
      <c r="G27" s="345" t="s">
        <v>575</v>
      </c>
      <c r="H27" s="346"/>
      <c r="I27" s="346"/>
      <c r="J27" s="352">
        <v>43448</v>
      </c>
      <c r="K27" s="361"/>
      <c r="L27" s="768"/>
      <c r="M27" s="769"/>
      <c r="N27" s="769"/>
      <c r="O27" s="132">
        <v>0.2</v>
      </c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3">
      <c r="A28" s="114" t="s">
        <v>508</v>
      </c>
      <c r="B28" s="114" t="s">
        <v>509</v>
      </c>
      <c r="C28" s="349" t="s">
        <v>576</v>
      </c>
      <c r="D28" s="348" t="s">
        <v>22</v>
      </c>
      <c r="E28" s="349" t="s">
        <v>551</v>
      </c>
      <c r="F28" s="349" t="s">
        <v>574</v>
      </c>
      <c r="G28" s="349" t="s">
        <v>575</v>
      </c>
      <c r="H28" s="353"/>
      <c r="I28" s="353"/>
      <c r="J28" s="351">
        <v>43333</v>
      </c>
      <c r="K28" s="360"/>
      <c r="L28" s="768">
        <v>2</v>
      </c>
      <c r="M28" s="769"/>
      <c r="N28" s="769"/>
      <c r="O28" s="132">
        <v>0.2</v>
      </c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4.4" x14ac:dyDescent="0.3">
      <c r="A29" s="118" t="s">
        <v>508</v>
      </c>
      <c r="B29" s="118" t="s">
        <v>509</v>
      </c>
      <c r="C29" s="345" t="s">
        <v>577</v>
      </c>
      <c r="D29" s="328" t="s">
        <v>22</v>
      </c>
      <c r="E29" s="345" t="s">
        <v>564</v>
      </c>
      <c r="F29" s="345" t="s">
        <v>569</v>
      </c>
      <c r="G29" s="345" t="s">
        <v>570</v>
      </c>
      <c r="H29" s="345" t="s">
        <v>571</v>
      </c>
      <c r="I29" s="345" t="s">
        <v>572</v>
      </c>
      <c r="J29" s="352">
        <v>43333</v>
      </c>
      <c r="K29" s="361" t="s">
        <v>39</v>
      </c>
      <c r="L29" s="768"/>
      <c r="M29" s="769"/>
      <c r="N29" s="769"/>
      <c r="O29" s="132">
        <v>0.2</v>
      </c>
    </row>
    <row r="30" spans="1:26" ht="15.75" customHeight="1" x14ac:dyDescent="0.3">
      <c r="A30" s="114" t="s">
        <v>508</v>
      </c>
      <c r="B30" s="354" t="s">
        <v>509</v>
      </c>
      <c r="C30" s="349" t="s">
        <v>578</v>
      </c>
      <c r="D30" s="348" t="s">
        <v>22</v>
      </c>
      <c r="E30" s="349" t="s">
        <v>551</v>
      </c>
      <c r="F30" s="349" t="s">
        <v>558</v>
      </c>
      <c r="G30" s="349" t="s">
        <v>579</v>
      </c>
      <c r="H30" s="353"/>
      <c r="I30" s="353"/>
      <c r="J30" s="350"/>
      <c r="K30" s="360"/>
      <c r="L30" s="768">
        <v>2</v>
      </c>
      <c r="M30" s="769"/>
      <c r="N30" s="769"/>
      <c r="O30" s="132">
        <v>0.2</v>
      </c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4.4" x14ac:dyDescent="0.3">
      <c r="A31" s="118" t="s">
        <v>508</v>
      </c>
      <c r="B31" s="118" t="s">
        <v>509</v>
      </c>
      <c r="C31" s="345" t="s">
        <v>580</v>
      </c>
      <c r="D31" s="120" t="s">
        <v>22</v>
      </c>
      <c r="E31" s="118" t="s">
        <v>23</v>
      </c>
      <c r="F31" s="118" t="s">
        <v>581</v>
      </c>
      <c r="G31" s="118" t="s">
        <v>582</v>
      </c>
      <c r="H31" s="118" t="s">
        <v>548</v>
      </c>
      <c r="I31" s="118" t="s">
        <v>556</v>
      </c>
      <c r="J31" s="355">
        <v>45597</v>
      </c>
      <c r="K31" s="361" t="s">
        <v>39</v>
      </c>
      <c r="L31" s="768"/>
      <c r="M31" s="769"/>
      <c r="N31" s="769"/>
      <c r="O31" s="132">
        <v>0.2</v>
      </c>
    </row>
    <row r="32" spans="1:26" ht="15.75" customHeight="1" x14ac:dyDescent="0.3">
      <c r="A32" s="114" t="s">
        <v>508</v>
      </c>
      <c r="B32" s="354" t="s">
        <v>509</v>
      </c>
      <c r="C32" s="349" t="s">
        <v>583</v>
      </c>
      <c r="D32" s="348" t="s">
        <v>22</v>
      </c>
      <c r="E32" s="349" t="s">
        <v>551</v>
      </c>
      <c r="F32" s="349" t="s">
        <v>558</v>
      </c>
      <c r="G32" s="349" t="s">
        <v>584</v>
      </c>
      <c r="H32" s="353"/>
      <c r="I32" s="353"/>
      <c r="J32" s="350"/>
      <c r="K32" s="360"/>
      <c r="L32" s="768">
        <v>2</v>
      </c>
      <c r="M32" s="769"/>
      <c r="N32" s="769"/>
      <c r="O32" s="132">
        <v>0.2</v>
      </c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4.4" x14ac:dyDescent="0.3">
      <c r="A33" s="118" t="s">
        <v>508</v>
      </c>
      <c r="B33" s="118" t="s">
        <v>509</v>
      </c>
      <c r="C33" s="345" t="s">
        <v>585</v>
      </c>
      <c r="D33" s="120" t="s">
        <v>22</v>
      </c>
      <c r="E33" s="118" t="s">
        <v>23</v>
      </c>
      <c r="F33" s="118" t="s">
        <v>265</v>
      </c>
      <c r="G33" s="118" t="s">
        <v>586</v>
      </c>
      <c r="H33" s="118" t="s">
        <v>587</v>
      </c>
      <c r="I33" s="118" t="s">
        <v>588</v>
      </c>
      <c r="J33" s="355">
        <v>43709</v>
      </c>
      <c r="K33" s="361"/>
      <c r="L33" s="768"/>
      <c r="M33" s="769"/>
      <c r="N33" s="769"/>
      <c r="O33" s="132">
        <v>0.2</v>
      </c>
    </row>
    <row r="34" spans="1:26" ht="15.75" customHeight="1" x14ac:dyDescent="0.3">
      <c r="A34" s="341" t="s">
        <v>508</v>
      </c>
      <c r="B34" s="343" t="s">
        <v>509</v>
      </c>
      <c r="C34" s="341" t="s">
        <v>589</v>
      </c>
      <c r="D34" s="340" t="s">
        <v>22</v>
      </c>
      <c r="E34" s="341" t="s">
        <v>23</v>
      </c>
      <c r="F34" s="341" t="s">
        <v>122</v>
      </c>
      <c r="G34" s="341" t="s">
        <v>590</v>
      </c>
      <c r="H34" s="341" t="s">
        <v>513</v>
      </c>
      <c r="I34" s="341" t="s">
        <v>591</v>
      </c>
      <c r="J34" s="342">
        <v>42552</v>
      </c>
      <c r="K34" s="359"/>
      <c r="L34" s="133">
        <v>2</v>
      </c>
      <c r="M34" s="131"/>
      <c r="N34" s="131"/>
      <c r="O34" s="132">
        <v>0.2</v>
      </c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4.4" x14ac:dyDescent="0.3">
      <c r="A35" s="117" t="s">
        <v>508</v>
      </c>
      <c r="B35" s="117" t="s">
        <v>592</v>
      </c>
      <c r="C35" s="341" t="s">
        <v>593</v>
      </c>
      <c r="D35" s="340" t="s">
        <v>70</v>
      </c>
      <c r="E35" s="341" t="s">
        <v>564</v>
      </c>
      <c r="F35" s="341" t="s">
        <v>594</v>
      </c>
      <c r="G35" s="341" t="s">
        <v>595</v>
      </c>
      <c r="H35" s="341" t="s">
        <v>596</v>
      </c>
      <c r="I35" s="341" t="s">
        <v>597</v>
      </c>
      <c r="J35" s="342">
        <v>45597</v>
      </c>
      <c r="K35" s="127"/>
      <c r="L35" s="362">
        <v>1</v>
      </c>
      <c r="M35" s="357"/>
      <c r="N35" s="358"/>
      <c r="O35" s="132">
        <v>0.1</v>
      </c>
    </row>
    <row r="36" spans="1:26" ht="25.95" customHeight="1" x14ac:dyDescent="0.3">
      <c r="A36" s="2"/>
      <c r="B36" s="2"/>
      <c r="C36" s="2"/>
      <c r="D36" s="2"/>
      <c r="E36" s="2"/>
      <c r="F36" s="2"/>
      <c r="G36" s="2"/>
      <c r="H36" s="56"/>
      <c r="I36" s="56"/>
      <c r="J36" s="2"/>
      <c r="K36" s="2"/>
      <c r="L36" s="129" t="s">
        <v>169</v>
      </c>
      <c r="M36" s="130">
        <f>SUM(M9:M35)</f>
        <v>0</v>
      </c>
      <c r="N36" s="130">
        <f>SUM(N9:N35)</f>
        <v>0</v>
      </c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3">
      <c r="A37" s="2"/>
      <c r="B37" s="2"/>
      <c r="C37" s="2"/>
      <c r="D37" s="2"/>
      <c r="E37" s="2"/>
      <c r="F37" s="2"/>
      <c r="G37" s="2"/>
      <c r="H37" s="56"/>
      <c r="I37" s="56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3">
      <c r="A38" s="2"/>
      <c r="B38" s="2"/>
      <c r="C38" s="2"/>
      <c r="D38" s="2"/>
      <c r="E38" s="2"/>
      <c r="F38" s="2"/>
      <c r="G38" s="2"/>
      <c r="H38" s="56"/>
      <c r="I38" s="56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3">
      <c r="A39" s="2"/>
      <c r="B39" s="2"/>
      <c r="C39" s="2"/>
      <c r="D39" s="2"/>
      <c r="E39" s="2"/>
      <c r="F39" s="2"/>
      <c r="G39" s="2"/>
      <c r="H39" s="56"/>
      <c r="I39" s="56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">
      <c r="A40" s="2"/>
      <c r="B40" s="2"/>
      <c r="C40" s="2"/>
      <c r="D40" s="2"/>
      <c r="E40" s="2"/>
      <c r="F40" s="2"/>
      <c r="G40" s="2"/>
      <c r="H40" s="56"/>
      <c r="I40" s="56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3">
      <c r="A41" s="2"/>
      <c r="B41" s="2"/>
      <c r="C41" s="2"/>
      <c r="D41" s="2"/>
      <c r="E41" s="2"/>
      <c r="F41" s="2"/>
      <c r="G41" s="2"/>
      <c r="H41" s="56"/>
      <c r="I41" s="56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3">
      <c r="A42" s="2"/>
      <c r="B42" s="2"/>
      <c r="C42" s="2"/>
      <c r="D42" s="2"/>
      <c r="E42" s="2"/>
      <c r="F42" s="2"/>
      <c r="G42" s="2"/>
      <c r="H42" s="56"/>
      <c r="I42" s="56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3">
      <c r="A43" s="2"/>
      <c r="B43" s="2"/>
      <c r="C43" s="2"/>
      <c r="D43" s="2"/>
      <c r="E43" s="2"/>
      <c r="F43" s="2"/>
      <c r="G43" s="2"/>
      <c r="H43" s="56"/>
      <c r="I43" s="56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3">
      <c r="A44" s="2"/>
      <c r="B44" s="2"/>
      <c r="C44" s="2"/>
      <c r="D44" s="2"/>
      <c r="E44" s="2"/>
      <c r="F44" s="2"/>
      <c r="G44" s="2"/>
      <c r="H44" s="56"/>
      <c r="I44" s="56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">
      <c r="A45" s="2"/>
      <c r="B45" s="2"/>
      <c r="C45" s="2"/>
      <c r="D45" s="2"/>
      <c r="E45" s="2"/>
      <c r="F45" s="2"/>
      <c r="G45" s="2"/>
      <c r="H45" s="56"/>
      <c r="I45" s="56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3">
      <c r="A46" s="2"/>
      <c r="B46" s="2"/>
      <c r="C46" s="2"/>
      <c r="D46" s="2"/>
      <c r="E46" s="2"/>
      <c r="F46" s="2"/>
      <c r="G46" s="2"/>
      <c r="H46" s="56"/>
      <c r="I46" s="56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3">
      <c r="A47" s="2"/>
      <c r="B47" s="2"/>
      <c r="C47" s="2"/>
      <c r="D47" s="2"/>
      <c r="E47" s="2"/>
      <c r="F47" s="2"/>
      <c r="G47" s="2"/>
      <c r="H47" s="56"/>
      <c r="I47" s="56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3">
      <c r="A48" s="2"/>
      <c r="B48" s="2"/>
      <c r="C48" s="2"/>
      <c r="D48" s="2"/>
      <c r="E48" s="2"/>
      <c r="F48" s="2"/>
      <c r="G48" s="2"/>
      <c r="H48" s="56"/>
      <c r="I48" s="56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3">
      <c r="A49" s="2"/>
      <c r="B49" s="2"/>
      <c r="C49" s="2"/>
      <c r="D49" s="2"/>
      <c r="E49" s="2"/>
      <c r="F49" s="2"/>
      <c r="G49" s="2"/>
      <c r="H49" s="56"/>
      <c r="I49" s="56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3">
      <c r="A50" s="2"/>
      <c r="B50" s="2"/>
      <c r="C50" s="2"/>
      <c r="D50" s="2"/>
      <c r="E50" s="2"/>
      <c r="F50" s="2"/>
      <c r="G50" s="2"/>
      <c r="H50" s="56"/>
      <c r="I50" s="56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3">
      <c r="A51" s="2"/>
      <c r="B51" s="2"/>
      <c r="C51" s="2"/>
      <c r="D51" s="2"/>
      <c r="E51" s="2"/>
      <c r="F51" s="2"/>
      <c r="G51" s="2"/>
      <c r="H51" s="56"/>
      <c r="I51" s="56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3">
      <c r="A52" s="2"/>
      <c r="B52" s="2"/>
      <c r="C52" s="2"/>
      <c r="D52" s="2"/>
      <c r="E52" s="2"/>
      <c r="F52" s="2"/>
      <c r="G52" s="2"/>
      <c r="H52" s="56"/>
      <c r="I52" s="56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3">
      <c r="A53" s="2"/>
      <c r="B53" s="2"/>
      <c r="C53" s="2"/>
      <c r="D53" s="2"/>
      <c r="E53" s="2"/>
      <c r="F53" s="2"/>
      <c r="G53" s="2"/>
      <c r="H53" s="56"/>
      <c r="I53" s="56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3">
      <c r="A54" s="2"/>
      <c r="B54" s="2"/>
      <c r="C54" s="2"/>
      <c r="D54" s="2"/>
      <c r="E54" s="2"/>
      <c r="F54" s="2"/>
      <c r="G54" s="2"/>
      <c r="H54" s="56"/>
      <c r="I54" s="56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3">
      <c r="A55" s="2"/>
      <c r="B55" s="2"/>
      <c r="C55" s="2"/>
      <c r="D55" s="2"/>
      <c r="E55" s="2"/>
      <c r="F55" s="2"/>
      <c r="G55" s="2"/>
      <c r="H55" s="56"/>
      <c r="I55" s="56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3">
      <c r="A56" s="2"/>
      <c r="B56" s="2"/>
      <c r="C56" s="2"/>
      <c r="D56" s="2"/>
      <c r="E56" s="2"/>
      <c r="F56" s="2"/>
      <c r="G56" s="2"/>
      <c r="H56" s="56"/>
      <c r="I56" s="56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3">
      <c r="A57" s="2"/>
      <c r="B57" s="2"/>
      <c r="C57" s="2"/>
      <c r="D57" s="2"/>
      <c r="E57" s="2"/>
      <c r="F57" s="2"/>
      <c r="G57" s="2"/>
      <c r="H57" s="56"/>
      <c r="I57" s="56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3">
      <c r="A58" s="2"/>
      <c r="B58" s="2"/>
      <c r="C58" s="2"/>
      <c r="D58" s="2"/>
      <c r="E58" s="2"/>
      <c r="F58" s="2"/>
      <c r="G58" s="2"/>
      <c r="H58" s="56"/>
      <c r="I58" s="56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3">
      <c r="A59" s="2"/>
      <c r="B59" s="2"/>
      <c r="C59" s="2"/>
      <c r="D59" s="2"/>
      <c r="E59" s="2"/>
      <c r="F59" s="2"/>
      <c r="G59" s="2"/>
      <c r="H59" s="56"/>
      <c r="I59" s="56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3">
      <c r="A60" s="2"/>
      <c r="B60" s="2"/>
      <c r="C60" s="2"/>
      <c r="D60" s="2"/>
      <c r="E60" s="2"/>
      <c r="F60" s="2"/>
      <c r="G60" s="2"/>
      <c r="H60" s="56"/>
      <c r="I60" s="56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3">
      <c r="A61" s="2"/>
      <c r="B61" s="2"/>
      <c r="C61" s="2"/>
      <c r="D61" s="2"/>
      <c r="E61" s="2"/>
      <c r="F61" s="2"/>
      <c r="G61" s="2"/>
      <c r="H61" s="56"/>
      <c r="I61" s="56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3">
      <c r="A62" s="2"/>
      <c r="B62" s="2"/>
      <c r="C62" s="2"/>
      <c r="D62" s="2"/>
      <c r="E62" s="2"/>
      <c r="F62" s="2"/>
      <c r="G62" s="2"/>
      <c r="H62" s="56"/>
      <c r="I62" s="56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3">
      <c r="A63" s="2"/>
      <c r="B63" s="2"/>
      <c r="C63" s="2"/>
      <c r="D63" s="2"/>
      <c r="E63" s="2"/>
      <c r="F63" s="2"/>
      <c r="G63" s="2"/>
      <c r="H63" s="56"/>
      <c r="I63" s="56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3">
      <c r="A64" s="2"/>
      <c r="B64" s="2"/>
      <c r="C64" s="2"/>
      <c r="D64" s="2"/>
      <c r="E64" s="2"/>
      <c r="F64" s="2"/>
      <c r="G64" s="2"/>
      <c r="H64" s="56"/>
      <c r="I64" s="56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3">
      <c r="A65" s="2"/>
      <c r="B65" s="2"/>
      <c r="C65" s="2"/>
      <c r="D65" s="2"/>
      <c r="E65" s="2"/>
      <c r="F65" s="2"/>
      <c r="G65" s="2"/>
      <c r="H65" s="56"/>
      <c r="I65" s="56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3">
      <c r="A66" s="2"/>
      <c r="B66" s="2"/>
      <c r="C66" s="2"/>
      <c r="D66" s="2"/>
      <c r="E66" s="2"/>
      <c r="F66" s="2"/>
      <c r="G66" s="2"/>
      <c r="H66" s="56"/>
      <c r="I66" s="56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3">
      <c r="A67" s="2"/>
      <c r="B67" s="2"/>
      <c r="C67" s="2"/>
      <c r="D67" s="2"/>
      <c r="E67" s="2"/>
      <c r="F67" s="2"/>
      <c r="G67" s="2"/>
      <c r="H67" s="56"/>
      <c r="I67" s="56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3">
      <c r="A68" s="2"/>
      <c r="B68" s="2"/>
      <c r="C68" s="2"/>
      <c r="D68" s="2"/>
      <c r="E68" s="2"/>
      <c r="F68" s="2"/>
      <c r="G68" s="2"/>
      <c r="H68" s="56"/>
      <c r="I68" s="56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">
      <c r="A69" s="2"/>
      <c r="B69" s="2"/>
      <c r="C69" s="2"/>
      <c r="D69" s="2"/>
      <c r="E69" s="2"/>
      <c r="F69" s="2"/>
      <c r="G69" s="2"/>
      <c r="H69" s="56"/>
      <c r="I69" s="56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">
      <c r="A70" s="2"/>
      <c r="B70" s="2"/>
      <c r="C70" s="2"/>
      <c r="D70" s="2"/>
      <c r="E70" s="2"/>
      <c r="F70" s="2"/>
      <c r="G70" s="2"/>
      <c r="H70" s="56"/>
      <c r="I70" s="56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3">
      <c r="A71" s="2"/>
      <c r="B71" s="2"/>
      <c r="C71" s="2"/>
      <c r="D71" s="2"/>
      <c r="E71" s="2"/>
      <c r="F71" s="2"/>
      <c r="G71" s="2"/>
      <c r="H71" s="56"/>
      <c r="I71" s="56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3">
      <c r="A72" s="2"/>
      <c r="B72" s="2"/>
      <c r="C72" s="2"/>
      <c r="D72" s="2"/>
      <c r="E72" s="2"/>
      <c r="F72" s="2"/>
      <c r="G72" s="2"/>
      <c r="H72" s="56"/>
      <c r="I72" s="56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3">
      <c r="A73" s="2"/>
      <c r="B73" s="2"/>
      <c r="C73" s="2"/>
      <c r="D73" s="2"/>
      <c r="E73" s="2"/>
      <c r="F73" s="2"/>
      <c r="G73" s="2"/>
      <c r="H73" s="56"/>
      <c r="I73" s="56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">
      <c r="A74" s="2"/>
      <c r="B74" s="2"/>
      <c r="C74" s="2"/>
      <c r="D74" s="2"/>
      <c r="E74" s="2"/>
      <c r="F74" s="2"/>
      <c r="G74" s="2"/>
      <c r="H74" s="56"/>
      <c r="I74" s="56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">
      <c r="A75" s="2"/>
      <c r="B75" s="2"/>
      <c r="C75" s="2"/>
      <c r="D75" s="2"/>
      <c r="E75" s="2"/>
      <c r="F75" s="2"/>
      <c r="G75" s="2"/>
      <c r="H75" s="56"/>
      <c r="I75" s="56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</sheetData>
  <autoFilter ref="A8:L8"/>
  <mergeCells count="26">
    <mergeCell ref="L32:L33"/>
    <mergeCell ref="M32:M33"/>
    <mergeCell ref="N32:N33"/>
    <mergeCell ref="A4:O6"/>
    <mergeCell ref="L18:L19"/>
    <mergeCell ref="M18:M19"/>
    <mergeCell ref="N18:N19"/>
    <mergeCell ref="L20:L21"/>
    <mergeCell ref="M20:M21"/>
    <mergeCell ref="N20:N21"/>
    <mergeCell ref="A1:O1"/>
    <mergeCell ref="L28:L29"/>
    <mergeCell ref="M28:M29"/>
    <mergeCell ref="N28:N29"/>
    <mergeCell ref="L30:L31"/>
    <mergeCell ref="M30:M31"/>
    <mergeCell ref="N30:N31"/>
    <mergeCell ref="L24:L25"/>
    <mergeCell ref="M24:M25"/>
    <mergeCell ref="N24:N25"/>
    <mergeCell ref="L26:L27"/>
    <mergeCell ref="M26:M27"/>
    <mergeCell ref="N26:N27"/>
    <mergeCell ref="L22:L23"/>
    <mergeCell ref="M22:M23"/>
    <mergeCell ref="N22:N23"/>
  </mergeCells>
  <pageMargins left="0.7" right="0.7" top="0.75" bottom="0.75" header="0" footer="0"/>
  <pageSetup paperSize="9" scale="35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'H:\DOST - Eric LB &amp; Matthieu P\TECH 21-XXX Maintenance MULTI TECHNIQUE non élec\CCTP + Annexes\LOT n°1\Annexes\TECH 21-XXX - CCTP - Annexe 2 - Inventaires Equipements\Hopital de Bonnetable\[inventaire cvc bonnétable.xls]Libellé'!#REF!</xm:f>
          </x14:formula1>
          <xm:sqref>E11:E14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92"/>
  <sheetViews>
    <sheetView view="pageBreakPreview" topLeftCell="F3" zoomScale="60" zoomScaleNormal="100" workbookViewId="0">
      <selection activeCell="V22" sqref="V22"/>
    </sheetView>
  </sheetViews>
  <sheetFormatPr baseColWidth="10" defaultColWidth="12.59765625" defaultRowHeight="15" customHeight="1" x14ac:dyDescent="0.25"/>
  <cols>
    <col min="1" max="1" width="21" customWidth="1"/>
    <col min="2" max="2" width="8.3984375" customWidth="1"/>
    <col min="3" max="3" width="16.59765625" customWidth="1"/>
    <col min="4" max="4" width="11.59765625" customWidth="1"/>
    <col min="5" max="5" width="35" customWidth="1"/>
    <col min="6" max="6" width="25.3984375" customWidth="1"/>
    <col min="7" max="7" width="23" customWidth="1"/>
    <col min="8" max="8" width="16.59765625" customWidth="1"/>
    <col min="9" max="9" width="16.19921875" customWidth="1"/>
    <col min="10" max="10" width="22.8984375" customWidth="1"/>
    <col min="11" max="11" width="14.19921875" customWidth="1"/>
    <col min="12" max="12" width="18.8984375" customWidth="1"/>
    <col min="13" max="13" width="12.69921875" customWidth="1"/>
    <col min="14" max="16" width="18.09765625" customWidth="1"/>
    <col min="17" max="26" width="9.3984375" customWidth="1"/>
  </cols>
  <sheetData>
    <row r="1" spans="1:26" ht="70.2" customHeight="1" x14ac:dyDescent="0.3">
      <c r="A1" s="690" t="s">
        <v>598</v>
      </c>
      <c r="B1" s="690"/>
      <c r="C1" s="690"/>
      <c r="D1" s="690"/>
      <c r="E1" s="690"/>
      <c r="F1" s="690"/>
      <c r="G1" s="690"/>
      <c r="H1" s="690"/>
      <c r="I1" s="690"/>
      <c r="J1" s="690"/>
      <c r="K1" s="690"/>
      <c r="L1" s="690"/>
      <c r="M1" s="690"/>
      <c r="N1" s="690"/>
      <c r="O1" s="690"/>
      <c r="P1" s="690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/>
      <c r="B2" s="2"/>
      <c r="C2" s="2"/>
      <c r="D2" s="5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2"/>
      <c r="B3" s="2"/>
      <c r="C3" s="2"/>
      <c r="D3" s="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2"/>
      <c r="B4" s="2"/>
      <c r="C4" s="2"/>
      <c r="D4" s="5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customHeight="1" x14ac:dyDescent="0.3">
      <c r="A5" s="770" t="s">
        <v>506</v>
      </c>
      <c r="B5" s="716"/>
      <c r="C5" s="716"/>
      <c r="D5" s="716"/>
      <c r="E5" s="716"/>
      <c r="F5" s="716"/>
      <c r="G5" s="716"/>
      <c r="H5" s="716"/>
      <c r="I5" s="716"/>
      <c r="J5" s="716"/>
      <c r="K5" s="716"/>
      <c r="L5" s="716"/>
      <c r="M5" s="716"/>
      <c r="N5" s="716"/>
      <c r="O5" s="716"/>
      <c r="P5" s="717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 x14ac:dyDescent="0.3">
      <c r="A6" s="718"/>
      <c r="B6" s="716"/>
      <c r="C6" s="716"/>
      <c r="D6" s="716"/>
      <c r="E6" s="716"/>
      <c r="F6" s="716"/>
      <c r="G6" s="716"/>
      <c r="H6" s="716"/>
      <c r="I6" s="716"/>
      <c r="J6" s="716"/>
      <c r="K6" s="716"/>
      <c r="L6" s="716"/>
      <c r="M6" s="716"/>
      <c r="N6" s="716"/>
      <c r="O6" s="716"/>
      <c r="P6" s="717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customHeight="1" x14ac:dyDescent="0.3">
      <c r="A7" s="718"/>
      <c r="B7" s="716"/>
      <c r="C7" s="716"/>
      <c r="D7" s="716"/>
      <c r="E7" s="716"/>
      <c r="F7" s="716"/>
      <c r="G7" s="716"/>
      <c r="H7" s="716"/>
      <c r="I7" s="716"/>
      <c r="J7" s="716"/>
      <c r="K7" s="716"/>
      <c r="L7" s="716"/>
      <c r="M7" s="716"/>
      <c r="N7" s="716"/>
      <c r="O7" s="716"/>
      <c r="P7" s="717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4" x14ac:dyDescent="0.3">
      <c r="A8" s="2"/>
      <c r="B8" s="2"/>
      <c r="C8" s="2"/>
      <c r="D8" s="5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54.6" customHeight="1" x14ac:dyDescent="0.3">
      <c r="A9" s="50" t="s">
        <v>2</v>
      </c>
      <c r="B9" s="50" t="s">
        <v>3</v>
      </c>
      <c r="C9" s="50" t="s">
        <v>4</v>
      </c>
      <c r="D9" s="51" t="s">
        <v>5</v>
      </c>
      <c r="E9" s="51" t="s">
        <v>6</v>
      </c>
      <c r="F9" s="51" t="s">
        <v>7</v>
      </c>
      <c r="G9" s="51" t="s">
        <v>8</v>
      </c>
      <c r="H9" s="51" t="s">
        <v>9</v>
      </c>
      <c r="I9" s="51" t="s">
        <v>10</v>
      </c>
      <c r="J9" s="51" t="s">
        <v>11</v>
      </c>
      <c r="K9" s="51" t="s">
        <v>12</v>
      </c>
      <c r="L9" s="51" t="s">
        <v>15</v>
      </c>
      <c r="M9" s="54" t="s">
        <v>14</v>
      </c>
      <c r="N9" s="51" t="s">
        <v>599</v>
      </c>
      <c r="O9" s="51" t="s">
        <v>17</v>
      </c>
      <c r="P9" s="96" t="s">
        <v>18</v>
      </c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" customHeight="1" x14ac:dyDescent="0.3">
      <c r="A10" s="63" t="s">
        <v>600</v>
      </c>
      <c r="B10" s="63" t="s">
        <v>601</v>
      </c>
      <c r="C10" s="63" t="s">
        <v>602</v>
      </c>
      <c r="D10" s="67" t="s">
        <v>533</v>
      </c>
      <c r="E10" s="63" t="s">
        <v>603</v>
      </c>
      <c r="F10" s="63" t="s">
        <v>604</v>
      </c>
      <c r="G10" s="63" t="s">
        <v>605</v>
      </c>
      <c r="H10" s="63" t="s">
        <v>606</v>
      </c>
      <c r="I10" s="63" t="s">
        <v>607</v>
      </c>
      <c r="J10" s="74">
        <v>8094470002303</v>
      </c>
      <c r="K10" s="67">
        <v>2004</v>
      </c>
      <c r="L10" s="592"/>
      <c r="M10" s="97">
        <v>1</v>
      </c>
      <c r="N10" s="478"/>
      <c r="O10" s="478"/>
      <c r="P10" s="71">
        <v>0.2</v>
      </c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" customHeight="1" x14ac:dyDescent="0.3">
      <c r="A11" s="63" t="s">
        <v>600</v>
      </c>
      <c r="B11" s="63" t="s">
        <v>601</v>
      </c>
      <c r="C11" s="63" t="s">
        <v>602</v>
      </c>
      <c r="D11" s="67" t="s">
        <v>533</v>
      </c>
      <c r="E11" s="63" t="s">
        <v>608</v>
      </c>
      <c r="F11" s="63" t="s">
        <v>609</v>
      </c>
      <c r="G11" s="63" t="s">
        <v>610</v>
      </c>
      <c r="H11" s="63" t="s">
        <v>134</v>
      </c>
      <c r="I11" s="63" t="s">
        <v>611</v>
      </c>
      <c r="J11" s="74">
        <v>90040518</v>
      </c>
      <c r="K11" s="67">
        <v>2004</v>
      </c>
      <c r="L11" s="592"/>
      <c r="M11" s="97">
        <v>1</v>
      </c>
      <c r="N11" s="478"/>
      <c r="O11" s="478"/>
      <c r="P11" s="71">
        <v>0.2</v>
      </c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" customHeight="1" x14ac:dyDescent="0.3">
      <c r="A12" s="63" t="s">
        <v>600</v>
      </c>
      <c r="B12" s="63" t="s">
        <v>601</v>
      </c>
      <c r="C12" s="63" t="s">
        <v>602</v>
      </c>
      <c r="D12" s="67" t="s">
        <v>533</v>
      </c>
      <c r="E12" s="63" t="s">
        <v>612</v>
      </c>
      <c r="F12" s="63" t="s">
        <v>604</v>
      </c>
      <c r="G12" s="63" t="s">
        <v>605</v>
      </c>
      <c r="H12" s="63" t="s">
        <v>606</v>
      </c>
      <c r="I12" s="63" t="s">
        <v>607</v>
      </c>
      <c r="J12" s="74">
        <v>809470002304</v>
      </c>
      <c r="K12" s="67">
        <v>2004</v>
      </c>
      <c r="L12" s="592"/>
      <c r="M12" s="97">
        <v>1</v>
      </c>
      <c r="N12" s="478"/>
      <c r="O12" s="478"/>
      <c r="P12" s="71">
        <v>0.2</v>
      </c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" customHeight="1" x14ac:dyDescent="0.3">
      <c r="A13" s="72" t="s">
        <v>600</v>
      </c>
      <c r="B13" s="63" t="s">
        <v>613</v>
      </c>
      <c r="C13" s="63" t="s">
        <v>614</v>
      </c>
      <c r="D13" s="75" t="s">
        <v>70</v>
      </c>
      <c r="E13" s="72" t="s">
        <v>615</v>
      </c>
      <c r="F13" s="63" t="s">
        <v>51</v>
      </c>
      <c r="G13" s="63" t="s">
        <v>616</v>
      </c>
      <c r="H13" s="63" t="s">
        <v>134</v>
      </c>
      <c r="I13" s="63" t="s">
        <v>617</v>
      </c>
      <c r="J13" s="63"/>
      <c r="K13" s="67"/>
      <c r="L13" s="592"/>
      <c r="M13" s="97">
        <v>1</v>
      </c>
      <c r="N13" s="478"/>
      <c r="O13" s="478"/>
      <c r="P13" s="71">
        <v>0.2</v>
      </c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customHeight="1" x14ac:dyDescent="0.3">
      <c r="A14" s="72" t="s">
        <v>600</v>
      </c>
      <c r="B14" s="72" t="s">
        <v>601</v>
      </c>
      <c r="C14" s="72" t="s">
        <v>618</v>
      </c>
      <c r="D14" s="75" t="s">
        <v>70</v>
      </c>
      <c r="E14" s="72" t="s">
        <v>619</v>
      </c>
      <c r="F14" s="72" t="s">
        <v>51</v>
      </c>
      <c r="G14" s="72" t="s">
        <v>616</v>
      </c>
      <c r="H14" s="63" t="s">
        <v>134</v>
      </c>
      <c r="I14" s="63" t="s">
        <v>617</v>
      </c>
      <c r="J14" s="76"/>
      <c r="K14" s="75">
        <v>2005</v>
      </c>
      <c r="L14" s="592"/>
      <c r="M14" s="77">
        <v>1</v>
      </c>
      <c r="N14" s="478"/>
      <c r="O14" s="478"/>
      <c r="P14" s="71">
        <v>0.2</v>
      </c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" customHeight="1" x14ac:dyDescent="0.3">
      <c r="A15" s="72" t="s">
        <v>600</v>
      </c>
      <c r="B15" s="72" t="s">
        <v>601</v>
      </c>
      <c r="C15" s="72" t="s">
        <v>620</v>
      </c>
      <c r="D15" s="75" t="s">
        <v>70</v>
      </c>
      <c r="E15" s="72" t="s">
        <v>621</v>
      </c>
      <c r="F15" s="72" t="s">
        <v>51</v>
      </c>
      <c r="G15" s="72" t="s">
        <v>622</v>
      </c>
      <c r="H15" s="63" t="s">
        <v>26</v>
      </c>
      <c r="I15" s="63" t="s">
        <v>623</v>
      </c>
      <c r="J15" s="76">
        <v>26870</v>
      </c>
      <c r="K15" s="75">
        <v>2010</v>
      </c>
      <c r="L15" s="592"/>
      <c r="M15" s="97">
        <v>1</v>
      </c>
      <c r="N15" s="478"/>
      <c r="O15" s="478"/>
      <c r="P15" s="71">
        <v>0.2</v>
      </c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" customHeight="1" x14ac:dyDescent="0.3">
      <c r="A16" s="72" t="s">
        <v>600</v>
      </c>
      <c r="B16" s="72" t="s">
        <v>624</v>
      </c>
      <c r="C16" s="72" t="s">
        <v>625</v>
      </c>
      <c r="D16" s="75" t="s">
        <v>70</v>
      </c>
      <c r="E16" s="72" t="s">
        <v>615</v>
      </c>
      <c r="F16" s="72" t="s">
        <v>626</v>
      </c>
      <c r="G16" s="72" t="s">
        <v>627</v>
      </c>
      <c r="H16" s="63" t="s">
        <v>26</v>
      </c>
      <c r="I16" s="63" t="s">
        <v>628</v>
      </c>
      <c r="J16" s="76">
        <v>25998</v>
      </c>
      <c r="K16" s="75">
        <v>2009</v>
      </c>
      <c r="L16" s="592"/>
      <c r="M16" s="97">
        <v>1</v>
      </c>
      <c r="N16" s="478"/>
      <c r="O16" s="478"/>
      <c r="P16" s="71">
        <v>0.2</v>
      </c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" customHeight="1" x14ac:dyDescent="0.3">
      <c r="A17" s="72" t="s">
        <v>600</v>
      </c>
      <c r="B17" s="72" t="s">
        <v>624</v>
      </c>
      <c r="C17" s="72" t="s">
        <v>629</v>
      </c>
      <c r="D17" s="75" t="s">
        <v>70</v>
      </c>
      <c r="E17" s="72" t="s">
        <v>615</v>
      </c>
      <c r="F17" s="72" t="s">
        <v>626</v>
      </c>
      <c r="G17" s="72" t="s">
        <v>627</v>
      </c>
      <c r="H17" s="63" t="s">
        <v>26</v>
      </c>
      <c r="I17" s="63" t="s">
        <v>628</v>
      </c>
      <c r="J17" s="76">
        <v>20698</v>
      </c>
      <c r="K17" s="75">
        <v>2009</v>
      </c>
      <c r="L17" s="592"/>
      <c r="M17" s="97">
        <v>1</v>
      </c>
      <c r="N17" s="478"/>
      <c r="O17" s="478"/>
      <c r="P17" s="71">
        <v>0.2</v>
      </c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" customHeight="1" x14ac:dyDescent="0.3">
      <c r="A18" s="72" t="s">
        <v>600</v>
      </c>
      <c r="B18" s="72" t="s">
        <v>624</v>
      </c>
      <c r="C18" s="72" t="s">
        <v>630</v>
      </c>
      <c r="D18" s="75" t="s">
        <v>70</v>
      </c>
      <c r="E18" s="72" t="s">
        <v>621</v>
      </c>
      <c r="F18" s="72" t="s">
        <v>144</v>
      </c>
      <c r="G18" s="72" t="s">
        <v>631</v>
      </c>
      <c r="H18" s="63" t="s">
        <v>26</v>
      </c>
      <c r="I18" s="63" t="s">
        <v>632</v>
      </c>
      <c r="J18" s="76" t="s">
        <v>633</v>
      </c>
      <c r="K18" s="75">
        <v>2008</v>
      </c>
      <c r="L18" s="592"/>
      <c r="M18" s="97">
        <v>1</v>
      </c>
      <c r="N18" s="478"/>
      <c r="O18" s="478"/>
      <c r="P18" s="71">
        <v>0.2</v>
      </c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" customHeight="1" x14ac:dyDescent="0.3">
      <c r="A19" s="72" t="s">
        <v>600</v>
      </c>
      <c r="B19" s="72" t="s">
        <v>634</v>
      </c>
      <c r="C19" s="72" t="s">
        <v>519</v>
      </c>
      <c r="D19" s="75" t="s">
        <v>22</v>
      </c>
      <c r="E19" s="72" t="s">
        <v>635</v>
      </c>
      <c r="F19" s="72" t="s">
        <v>51</v>
      </c>
      <c r="G19" s="72" t="s">
        <v>636</v>
      </c>
      <c r="H19" s="63" t="s">
        <v>26</v>
      </c>
      <c r="I19" s="63">
        <v>0.82</v>
      </c>
      <c r="J19" s="76">
        <v>23212</v>
      </c>
      <c r="K19" s="75">
        <v>2011</v>
      </c>
      <c r="L19" s="592"/>
      <c r="M19" s="97">
        <v>2</v>
      </c>
      <c r="N19" s="478"/>
      <c r="O19" s="478"/>
      <c r="P19" s="71">
        <v>0.2</v>
      </c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" customHeight="1" x14ac:dyDescent="0.3">
      <c r="A20" s="72" t="s">
        <v>600</v>
      </c>
      <c r="B20" s="72" t="s">
        <v>624</v>
      </c>
      <c r="C20" s="72" t="s">
        <v>637</v>
      </c>
      <c r="D20" s="75" t="s">
        <v>70</v>
      </c>
      <c r="E20" s="72" t="s">
        <v>638</v>
      </c>
      <c r="F20" s="72" t="s">
        <v>639</v>
      </c>
      <c r="G20" s="72" t="s">
        <v>640</v>
      </c>
      <c r="H20" s="63" t="s">
        <v>134</v>
      </c>
      <c r="I20" s="63" t="s">
        <v>641</v>
      </c>
      <c r="J20" s="76" t="s">
        <v>642</v>
      </c>
      <c r="K20" s="75">
        <v>2008</v>
      </c>
      <c r="L20" s="592"/>
      <c r="M20" s="97">
        <v>1</v>
      </c>
      <c r="N20" s="478"/>
      <c r="O20" s="478"/>
      <c r="P20" s="71">
        <v>0.2</v>
      </c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" customHeight="1" x14ac:dyDescent="0.3">
      <c r="A21" s="72" t="s">
        <v>600</v>
      </c>
      <c r="B21" s="72" t="s">
        <v>643</v>
      </c>
      <c r="C21" s="72" t="s">
        <v>644</v>
      </c>
      <c r="D21" s="75" t="s">
        <v>22</v>
      </c>
      <c r="E21" s="72" t="s">
        <v>645</v>
      </c>
      <c r="F21" s="72" t="s">
        <v>646</v>
      </c>
      <c r="G21" s="72" t="s">
        <v>647</v>
      </c>
      <c r="H21" s="63" t="s">
        <v>77</v>
      </c>
      <c r="I21" s="63"/>
      <c r="J21" s="76" t="s">
        <v>648</v>
      </c>
      <c r="K21" s="75">
        <v>2010</v>
      </c>
      <c r="L21" s="593"/>
      <c r="M21" s="97">
        <v>2</v>
      </c>
      <c r="N21" s="478"/>
      <c r="O21" s="478"/>
      <c r="P21" s="71">
        <v>0.2</v>
      </c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" customHeight="1" x14ac:dyDescent="0.3">
      <c r="A22" s="72" t="s">
        <v>600</v>
      </c>
      <c r="B22" s="72" t="s">
        <v>643</v>
      </c>
      <c r="C22" s="72" t="s">
        <v>644</v>
      </c>
      <c r="D22" s="75" t="s">
        <v>22</v>
      </c>
      <c r="E22" s="72" t="s">
        <v>645</v>
      </c>
      <c r="F22" s="72" t="s">
        <v>646</v>
      </c>
      <c r="G22" s="72" t="s">
        <v>647</v>
      </c>
      <c r="H22" s="63" t="s">
        <v>77</v>
      </c>
      <c r="I22" s="63"/>
      <c r="J22" s="76" t="s">
        <v>649</v>
      </c>
      <c r="K22" s="75">
        <v>2010</v>
      </c>
      <c r="L22" s="593"/>
      <c r="M22" s="97">
        <v>2</v>
      </c>
      <c r="N22" s="478"/>
      <c r="O22" s="478"/>
      <c r="P22" s="71">
        <v>0.2</v>
      </c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" customHeight="1" x14ac:dyDescent="0.3">
      <c r="A23" s="72" t="s">
        <v>600</v>
      </c>
      <c r="B23" s="72" t="s">
        <v>643</v>
      </c>
      <c r="C23" s="72" t="s">
        <v>644</v>
      </c>
      <c r="D23" s="75" t="s">
        <v>22</v>
      </c>
      <c r="E23" s="72" t="s">
        <v>650</v>
      </c>
      <c r="F23" s="72" t="s">
        <v>651</v>
      </c>
      <c r="G23" s="72" t="s">
        <v>652</v>
      </c>
      <c r="H23" s="63" t="s">
        <v>108</v>
      </c>
      <c r="I23" s="63" t="s">
        <v>653</v>
      </c>
      <c r="J23" s="76" t="s">
        <v>654</v>
      </c>
      <c r="K23" s="75">
        <v>2020</v>
      </c>
      <c r="L23" s="771" t="s">
        <v>655</v>
      </c>
      <c r="M23" s="774">
        <v>2</v>
      </c>
      <c r="N23" s="478"/>
      <c r="O23" s="478"/>
      <c r="P23" s="71">
        <v>0.2</v>
      </c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" customHeight="1" x14ac:dyDescent="0.3">
      <c r="A24" s="72" t="s">
        <v>600</v>
      </c>
      <c r="B24" s="72" t="s">
        <v>643</v>
      </c>
      <c r="C24" s="72" t="s">
        <v>644</v>
      </c>
      <c r="D24" s="75" t="s">
        <v>22</v>
      </c>
      <c r="E24" s="72" t="s">
        <v>656</v>
      </c>
      <c r="F24" s="72" t="s">
        <v>651</v>
      </c>
      <c r="G24" s="72" t="s">
        <v>652</v>
      </c>
      <c r="H24" s="63" t="s">
        <v>108</v>
      </c>
      <c r="I24" s="63" t="s">
        <v>653</v>
      </c>
      <c r="J24" s="76" t="s">
        <v>654</v>
      </c>
      <c r="K24" s="75">
        <v>2020</v>
      </c>
      <c r="L24" s="772"/>
      <c r="M24" s="775"/>
      <c r="N24" s="478"/>
      <c r="O24" s="478"/>
      <c r="P24" s="71">
        <v>0.2</v>
      </c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" customHeight="1" x14ac:dyDescent="0.3">
      <c r="A25" s="72" t="s">
        <v>600</v>
      </c>
      <c r="B25" s="72" t="s">
        <v>643</v>
      </c>
      <c r="C25" s="72" t="s">
        <v>644</v>
      </c>
      <c r="D25" s="75" t="s">
        <v>22</v>
      </c>
      <c r="E25" s="72" t="s">
        <v>657</v>
      </c>
      <c r="F25" s="72" t="s">
        <v>651</v>
      </c>
      <c r="G25" s="72" t="s">
        <v>652</v>
      </c>
      <c r="H25" s="63" t="s">
        <v>108</v>
      </c>
      <c r="I25" s="63" t="s">
        <v>653</v>
      </c>
      <c r="J25" s="76" t="s">
        <v>654</v>
      </c>
      <c r="K25" s="75">
        <v>2020</v>
      </c>
      <c r="L25" s="772"/>
      <c r="M25" s="775"/>
      <c r="N25" s="478"/>
      <c r="O25" s="478"/>
      <c r="P25" s="71">
        <v>0.2</v>
      </c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" customHeight="1" x14ac:dyDescent="0.3">
      <c r="A26" s="72" t="s">
        <v>600</v>
      </c>
      <c r="B26" s="72" t="s">
        <v>643</v>
      </c>
      <c r="C26" s="72" t="s">
        <v>644</v>
      </c>
      <c r="D26" s="75" t="s">
        <v>22</v>
      </c>
      <c r="E26" s="72" t="s">
        <v>658</v>
      </c>
      <c r="F26" s="72" t="s">
        <v>651</v>
      </c>
      <c r="G26" s="72" t="s">
        <v>652</v>
      </c>
      <c r="H26" s="63" t="s">
        <v>108</v>
      </c>
      <c r="I26" s="63" t="s">
        <v>653</v>
      </c>
      <c r="J26" s="76" t="s">
        <v>654</v>
      </c>
      <c r="K26" s="75">
        <v>2020</v>
      </c>
      <c r="L26" s="772"/>
      <c r="M26" s="775"/>
      <c r="N26" s="478"/>
      <c r="O26" s="478"/>
      <c r="P26" s="71">
        <v>0.2</v>
      </c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" customHeight="1" x14ac:dyDescent="0.3">
      <c r="A27" s="72" t="s">
        <v>600</v>
      </c>
      <c r="B27" s="72" t="s">
        <v>643</v>
      </c>
      <c r="C27" s="72" t="s">
        <v>644</v>
      </c>
      <c r="D27" s="75" t="s">
        <v>22</v>
      </c>
      <c r="E27" s="72" t="s">
        <v>659</v>
      </c>
      <c r="F27" s="72" t="s">
        <v>651</v>
      </c>
      <c r="G27" s="72" t="s">
        <v>652</v>
      </c>
      <c r="H27" s="63" t="s">
        <v>108</v>
      </c>
      <c r="I27" s="63" t="s">
        <v>653</v>
      </c>
      <c r="J27" s="76" t="s">
        <v>654</v>
      </c>
      <c r="K27" s="75">
        <v>2020</v>
      </c>
      <c r="L27" s="772"/>
      <c r="M27" s="775"/>
      <c r="N27" s="478"/>
      <c r="O27" s="478"/>
      <c r="P27" s="71">
        <v>0.2</v>
      </c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" customHeight="1" x14ac:dyDescent="0.3">
      <c r="A28" s="72" t="s">
        <v>600</v>
      </c>
      <c r="B28" s="72" t="s">
        <v>643</v>
      </c>
      <c r="C28" s="72" t="s">
        <v>644</v>
      </c>
      <c r="D28" s="75" t="s">
        <v>22</v>
      </c>
      <c r="E28" s="72" t="s">
        <v>660</v>
      </c>
      <c r="F28" s="72" t="s">
        <v>651</v>
      </c>
      <c r="G28" s="72" t="s">
        <v>652</v>
      </c>
      <c r="H28" s="63" t="s">
        <v>108</v>
      </c>
      <c r="I28" s="63" t="s">
        <v>653</v>
      </c>
      <c r="J28" s="76" t="s">
        <v>654</v>
      </c>
      <c r="K28" s="75">
        <v>2020</v>
      </c>
      <c r="L28" s="772"/>
      <c r="M28" s="775"/>
      <c r="N28" s="478"/>
      <c r="O28" s="478"/>
      <c r="P28" s="71">
        <v>0.2</v>
      </c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" customHeight="1" x14ac:dyDescent="0.3">
      <c r="A29" s="72" t="s">
        <v>600</v>
      </c>
      <c r="B29" s="72" t="s">
        <v>643</v>
      </c>
      <c r="C29" s="72" t="s">
        <v>644</v>
      </c>
      <c r="D29" s="75" t="s">
        <v>22</v>
      </c>
      <c r="E29" s="72" t="s">
        <v>661</v>
      </c>
      <c r="F29" s="72" t="s">
        <v>651</v>
      </c>
      <c r="G29" s="72" t="s">
        <v>652</v>
      </c>
      <c r="H29" s="63" t="s">
        <v>108</v>
      </c>
      <c r="I29" s="63" t="s">
        <v>653</v>
      </c>
      <c r="J29" s="76" t="s">
        <v>654</v>
      </c>
      <c r="K29" s="75">
        <v>2020</v>
      </c>
      <c r="L29" s="773"/>
      <c r="M29" s="776"/>
      <c r="N29" s="478"/>
      <c r="O29" s="478"/>
      <c r="P29" s="71">
        <v>0.2</v>
      </c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" customHeight="1" x14ac:dyDescent="0.3">
      <c r="A30" s="72" t="s">
        <v>600</v>
      </c>
      <c r="B30" s="72" t="s">
        <v>643</v>
      </c>
      <c r="C30" s="72" t="s">
        <v>644</v>
      </c>
      <c r="D30" s="75" t="s">
        <v>22</v>
      </c>
      <c r="E30" s="72" t="s">
        <v>662</v>
      </c>
      <c r="F30" s="72" t="s">
        <v>651</v>
      </c>
      <c r="G30" s="72" t="s">
        <v>663</v>
      </c>
      <c r="H30" s="63" t="s">
        <v>77</v>
      </c>
      <c r="I30" s="63"/>
      <c r="J30" s="76" t="s">
        <v>664</v>
      </c>
      <c r="K30" s="75">
        <v>2005</v>
      </c>
      <c r="L30" s="593"/>
      <c r="M30" s="97">
        <v>2</v>
      </c>
      <c r="N30" s="478"/>
      <c r="O30" s="478"/>
      <c r="P30" s="71">
        <v>0.2</v>
      </c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" customHeight="1" x14ac:dyDescent="0.3">
      <c r="A31" s="72" t="s">
        <v>600</v>
      </c>
      <c r="B31" s="72" t="s">
        <v>643</v>
      </c>
      <c r="C31" s="72" t="s">
        <v>644</v>
      </c>
      <c r="D31" s="75" t="s">
        <v>22</v>
      </c>
      <c r="E31" s="72" t="s">
        <v>665</v>
      </c>
      <c r="F31" s="72" t="s">
        <v>651</v>
      </c>
      <c r="G31" s="72" t="s">
        <v>666</v>
      </c>
      <c r="H31" s="63" t="s">
        <v>77</v>
      </c>
      <c r="I31" s="63" t="s">
        <v>628</v>
      </c>
      <c r="J31" s="76" t="s">
        <v>667</v>
      </c>
      <c r="K31" s="75">
        <v>2009</v>
      </c>
      <c r="L31" s="594"/>
      <c r="M31" s="98">
        <v>2</v>
      </c>
      <c r="N31" s="478"/>
      <c r="O31" s="478"/>
      <c r="P31" s="71">
        <v>0.2</v>
      </c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" customHeight="1" x14ac:dyDescent="0.3">
      <c r="A32" s="72" t="s">
        <v>600</v>
      </c>
      <c r="B32" s="72" t="s">
        <v>643</v>
      </c>
      <c r="C32" s="72" t="s">
        <v>668</v>
      </c>
      <c r="D32" s="75" t="s">
        <v>22</v>
      </c>
      <c r="E32" s="72" t="s">
        <v>669</v>
      </c>
      <c r="F32" s="72" t="s">
        <v>670</v>
      </c>
      <c r="G32" s="72"/>
      <c r="H32" s="63" t="s">
        <v>77</v>
      </c>
      <c r="I32" s="63"/>
      <c r="J32" s="76"/>
      <c r="K32" s="75"/>
      <c r="L32" s="595"/>
      <c r="M32" s="98">
        <v>2</v>
      </c>
      <c r="N32" s="478"/>
      <c r="O32" s="478"/>
      <c r="P32" s="71">
        <v>0.2</v>
      </c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4.75" customHeight="1" x14ac:dyDescent="0.3">
      <c r="A33" s="58"/>
      <c r="B33" s="58"/>
      <c r="C33" s="58"/>
      <c r="D33" s="58"/>
      <c r="E33" s="58"/>
      <c r="F33" s="58"/>
      <c r="G33" s="58"/>
      <c r="H33" s="73"/>
      <c r="I33" s="73"/>
      <c r="J33" s="58"/>
      <c r="K33" s="58"/>
      <c r="L33" s="58"/>
      <c r="M33" s="156" t="s">
        <v>169</v>
      </c>
      <c r="N33" s="479">
        <f>SUM(N10:N32)</f>
        <v>0</v>
      </c>
      <c r="O33" s="479">
        <f>SUM(O10:O32)</f>
        <v>0</v>
      </c>
      <c r="P33" s="58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3">
      <c r="A34" s="2"/>
      <c r="B34" s="2"/>
      <c r="C34" s="2"/>
      <c r="D34" s="2"/>
      <c r="E34" s="2"/>
      <c r="F34" s="2"/>
      <c r="G34" s="2"/>
      <c r="H34" s="56"/>
      <c r="I34" s="56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">
      <c r="A35" s="2"/>
      <c r="B35" s="2"/>
      <c r="C35" s="2"/>
      <c r="D35" s="2"/>
      <c r="E35" s="2"/>
      <c r="F35" s="2"/>
      <c r="G35" s="2"/>
      <c r="H35" s="56"/>
      <c r="I35" s="56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">
      <c r="A36" s="2"/>
      <c r="B36" s="2"/>
      <c r="C36" s="2"/>
      <c r="D36" s="2"/>
      <c r="E36" s="2"/>
      <c r="F36" s="2"/>
      <c r="G36" s="2"/>
      <c r="H36" s="56"/>
      <c r="I36" s="56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94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94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3">
      <c r="A39" s="2"/>
      <c r="B39" s="2"/>
      <c r="C39" s="2"/>
      <c r="D39" s="2"/>
      <c r="E39" s="2"/>
      <c r="F39" s="52"/>
      <c r="G39" s="52"/>
      <c r="H39" s="52"/>
      <c r="I39" s="52"/>
      <c r="J39" s="5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">
      <c r="A40" s="2"/>
      <c r="B40" s="2"/>
      <c r="C40" s="2"/>
      <c r="D40" s="2"/>
      <c r="E40" s="2"/>
      <c r="F40" s="2"/>
      <c r="G40" s="2"/>
      <c r="H40" s="56"/>
      <c r="I40" s="56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3">
      <c r="A41" s="2"/>
      <c r="B41" s="2"/>
      <c r="C41" s="2"/>
      <c r="D41" s="2"/>
      <c r="E41" s="2"/>
      <c r="F41" s="2"/>
      <c r="G41" s="2"/>
      <c r="H41" s="56"/>
      <c r="I41" s="56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3">
      <c r="A42" s="2"/>
      <c r="B42" s="2"/>
      <c r="C42" s="2"/>
      <c r="D42" s="2"/>
      <c r="E42" s="2"/>
      <c r="F42" s="2"/>
      <c r="G42" s="2"/>
      <c r="H42" s="56"/>
      <c r="I42" s="56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3">
      <c r="A43" s="2"/>
      <c r="B43" s="2"/>
      <c r="C43" s="2"/>
      <c r="D43" s="2"/>
      <c r="E43" s="2"/>
      <c r="F43" s="2"/>
      <c r="G43" s="2"/>
      <c r="H43" s="56"/>
      <c r="I43" s="56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3">
      <c r="A44" s="2"/>
      <c r="B44" s="2"/>
      <c r="C44" s="2"/>
      <c r="D44" s="2"/>
      <c r="E44" s="2"/>
      <c r="F44" s="2"/>
      <c r="G44" s="2"/>
      <c r="H44" s="56"/>
      <c r="I44" s="56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">
      <c r="A45" s="2"/>
      <c r="B45" s="2"/>
      <c r="C45" s="2"/>
      <c r="D45" s="2"/>
      <c r="E45" s="2"/>
      <c r="F45" s="2"/>
      <c r="G45" s="2"/>
      <c r="H45" s="56"/>
      <c r="I45" s="56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3">
      <c r="A46" s="2"/>
      <c r="B46" s="2"/>
      <c r="C46" s="2"/>
      <c r="D46" s="2"/>
      <c r="E46" s="2"/>
      <c r="F46" s="2"/>
      <c r="G46" s="2"/>
      <c r="H46" s="56"/>
      <c r="I46" s="56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3">
      <c r="A47" s="2"/>
      <c r="B47" s="2"/>
      <c r="C47" s="2"/>
      <c r="D47" s="2"/>
      <c r="E47" s="2"/>
      <c r="F47" s="2"/>
      <c r="G47" s="2"/>
      <c r="H47" s="56"/>
      <c r="I47" s="56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3">
      <c r="A48" s="2"/>
      <c r="B48" s="2"/>
      <c r="C48" s="2"/>
      <c r="D48" s="2"/>
      <c r="E48" s="2"/>
      <c r="F48" s="2"/>
      <c r="G48" s="2"/>
      <c r="H48" s="56"/>
      <c r="I48" s="56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3">
      <c r="A49" s="2"/>
      <c r="B49" s="2"/>
      <c r="C49" s="2"/>
      <c r="D49" s="2"/>
      <c r="E49" s="2"/>
      <c r="F49" s="2"/>
      <c r="G49" s="2"/>
      <c r="H49" s="56"/>
      <c r="I49" s="56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3">
      <c r="A50" s="2"/>
      <c r="B50" s="2"/>
      <c r="C50" s="2"/>
      <c r="D50" s="2"/>
      <c r="E50" s="2"/>
      <c r="F50" s="2"/>
      <c r="G50" s="2"/>
      <c r="H50" s="56"/>
      <c r="I50" s="56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3">
      <c r="A51" s="2"/>
      <c r="B51" s="2"/>
      <c r="C51" s="2"/>
      <c r="D51" s="2"/>
      <c r="E51" s="2"/>
      <c r="F51" s="2"/>
      <c r="G51" s="2"/>
      <c r="H51" s="56"/>
      <c r="I51" s="56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3">
      <c r="A52" s="2"/>
      <c r="B52" s="2"/>
      <c r="C52" s="2"/>
      <c r="D52" s="2"/>
      <c r="E52" s="2"/>
      <c r="F52" s="2"/>
      <c r="G52" s="2"/>
      <c r="H52" s="56"/>
      <c r="I52" s="56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3">
      <c r="A53" s="2"/>
      <c r="B53" s="2"/>
      <c r="C53" s="2"/>
      <c r="D53" s="2"/>
      <c r="E53" s="2"/>
      <c r="F53" s="2"/>
      <c r="G53" s="2"/>
      <c r="H53" s="56"/>
      <c r="I53" s="56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3">
      <c r="A54" s="2"/>
      <c r="B54" s="2"/>
      <c r="C54" s="2"/>
      <c r="D54" s="2"/>
      <c r="E54" s="2"/>
      <c r="F54" s="2"/>
      <c r="G54" s="2"/>
      <c r="H54" s="56"/>
      <c r="I54" s="56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3">
      <c r="A55" s="2"/>
      <c r="B55" s="2"/>
      <c r="C55" s="2"/>
      <c r="D55" s="2"/>
      <c r="E55" s="2"/>
      <c r="F55" s="2"/>
      <c r="G55" s="2"/>
      <c r="H55" s="56"/>
      <c r="I55" s="56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3">
      <c r="A56" s="2"/>
      <c r="B56" s="2"/>
      <c r="C56" s="2"/>
      <c r="D56" s="2"/>
      <c r="E56" s="2"/>
      <c r="F56" s="2"/>
      <c r="G56" s="2"/>
      <c r="H56" s="56"/>
      <c r="I56" s="56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3">
      <c r="A57" s="2"/>
      <c r="B57" s="2"/>
      <c r="C57" s="2"/>
      <c r="D57" s="2"/>
      <c r="E57" s="2"/>
      <c r="F57" s="2"/>
      <c r="G57" s="2"/>
      <c r="H57" s="56"/>
      <c r="I57" s="56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3">
      <c r="A58" s="2"/>
      <c r="B58" s="2"/>
      <c r="C58" s="2"/>
      <c r="D58" s="2"/>
      <c r="E58" s="2"/>
      <c r="F58" s="2"/>
      <c r="G58" s="2"/>
      <c r="H58" s="56"/>
      <c r="I58" s="56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3">
      <c r="A59" s="2"/>
      <c r="B59" s="2"/>
      <c r="C59" s="2"/>
      <c r="D59" s="2"/>
      <c r="E59" s="2"/>
      <c r="F59" s="2"/>
      <c r="G59" s="2"/>
      <c r="H59" s="56"/>
      <c r="I59" s="56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3">
      <c r="A60" s="2"/>
      <c r="B60" s="2"/>
      <c r="C60" s="2"/>
      <c r="D60" s="2"/>
      <c r="E60" s="2"/>
      <c r="F60" s="2"/>
      <c r="G60" s="2"/>
      <c r="H60" s="56"/>
      <c r="I60" s="56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3">
      <c r="A61" s="2"/>
      <c r="B61" s="2"/>
      <c r="C61" s="2"/>
      <c r="D61" s="2"/>
      <c r="E61" s="2"/>
      <c r="F61" s="2"/>
      <c r="G61" s="2"/>
      <c r="H61" s="56"/>
      <c r="I61" s="56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3">
      <c r="A62" s="2"/>
      <c r="B62" s="2"/>
      <c r="C62" s="2"/>
      <c r="D62" s="2"/>
      <c r="E62" s="2"/>
      <c r="F62" s="2"/>
      <c r="G62" s="2"/>
      <c r="H62" s="56"/>
      <c r="I62" s="56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3">
      <c r="A63" s="2"/>
      <c r="B63" s="2"/>
      <c r="C63" s="2"/>
      <c r="D63" s="2"/>
      <c r="E63" s="2"/>
      <c r="F63" s="2"/>
      <c r="G63" s="2"/>
      <c r="H63" s="56"/>
      <c r="I63" s="56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3">
      <c r="A64" s="2"/>
      <c r="B64" s="2"/>
      <c r="C64" s="2"/>
      <c r="D64" s="2"/>
      <c r="E64" s="2"/>
      <c r="F64" s="2"/>
      <c r="G64" s="2"/>
      <c r="H64" s="56"/>
      <c r="I64" s="56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3">
      <c r="A65" s="2"/>
      <c r="B65" s="2"/>
      <c r="C65" s="2"/>
      <c r="D65" s="2"/>
      <c r="E65" s="2"/>
      <c r="F65" s="2"/>
      <c r="G65" s="2"/>
      <c r="H65" s="56"/>
      <c r="I65" s="56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3">
      <c r="A66" s="2"/>
      <c r="B66" s="2"/>
      <c r="C66" s="2"/>
      <c r="D66" s="2"/>
      <c r="E66" s="2"/>
      <c r="F66" s="2"/>
      <c r="G66" s="2"/>
      <c r="H66" s="56"/>
      <c r="I66" s="56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3">
      <c r="A67" s="2"/>
      <c r="B67" s="2"/>
      <c r="C67" s="2"/>
      <c r="D67" s="2"/>
      <c r="E67" s="2"/>
      <c r="F67" s="2"/>
      <c r="G67" s="2"/>
      <c r="H67" s="56"/>
      <c r="I67" s="56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3">
      <c r="A68" s="2"/>
      <c r="B68" s="2"/>
      <c r="C68" s="2"/>
      <c r="D68" s="2"/>
      <c r="E68" s="2"/>
      <c r="F68" s="2"/>
      <c r="G68" s="2"/>
      <c r="H68" s="56"/>
      <c r="I68" s="56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">
      <c r="A69" s="2"/>
      <c r="B69" s="2"/>
      <c r="C69" s="2"/>
      <c r="D69" s="2"/>
      <c r="E69" s="2"/>
      <c r="F69" s="2"/>
      <c r="G69" s="2"/>
      <c r="H69" s="56"/>
      <c r="I69" s="56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">
      <c r="A70" s="2"/>
      <c r="B70" s="2"/>
      <c r="C70" s="2"/>
      <c r="D70" s="2"/>
      <c r="E70" s="2"/>
      <c r="F70" s="2"/>
      <c r="G70" s="2"/>
      <c r="H70" s="56"/>
      <c r="I70" s="56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3">
      <c r="A71" s="2"/>
      <c r="B71" s="2"/>
      <c r="C71" s="2"/>
      <c r="D71" s="2"/>
      <c r="E71" s="2"/>
      <c r="F71" s="2"/>
      <c r="G71" s="2"/>
      <c r="H71" s="56"/>
      <c r="I71" s="56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3">
      <c r="A72" s="2"/>
      <c r="B72" s="2"/>
      <c r="C72" s="2"/>
      <c r="D72" s="2"/>
      <c r="E72" s="2"/>
      <c r="F72" s="2"/>
      <c r="G72" s="2"/>
      <c r="H72" s="56"/>
      <c r="I72" s="56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3">
      <c r="A73" s="2"/>
      <c r="B73" s="2"/>
      <c r="C73" s="2"/>
      <c r="D73" s="2"/>
      <c r="E73" s="2"/>
      <c r="F73" s="2"/>
      <c r="G73" s="2"/>
      <c r="H73" s="56"/>
      <c r="I73" s="56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">
      <c r="A74" s="2"/>
      <c r="B74" s="2"/>
      <c r="C74" s="2"/>
      <c r="D74" s="2"/>
      <c r="E74" s="2"/>
      <c r="F74" s="2"/>
      <c r="G74" s="2"/>
      <c r="H74" s="56"/>
      <c r="I74" s="56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">
      <c r="A75" s="2"/>
      <c r="B75" s="2"/>
      <c r="C75" s="2"/>
      <c r="D75" s="2"/>
      <c r="E75" s="2"/>
      <c r="F75" s="2"/>
      <c r="G75" s="2"/>
      <c r="H75" s="56"/>
      <c r="I75" s="56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">
      <c r="A76" s="2"/>
      <c r="B76" s="2"/>
      <c r="C76" s="2"/>
      <c r="D76" s="2"/>
      <c r="E76" s="2"/>
      <c r="F76" s="2"/>
      <c r="G76" s="2"/>
      <c r="H76" s="56"/>
      <c r="I76" s="56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">
      <c r="A77" s="2"/>
      <c r="B77" s="2"/>
      <c r="C77" s="2"/>
      <c r="D77" s="2"/>
      <c r="E77" s="2"/>
      <c r="F77" s="2"/>
      <c r="G77" s="2"/>
      <c r="H77" s="56"/>
      <c r="I77" s="56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3">
      <c r="A78" s="2"/>
      <c r="B78" s="2"/>
      <c r="C78" s="2"/>
      <c r="D78" s="2"/>
      <c r="E78" s="2"/>
      <c r="F78" s="2"/>
      <c r="G78" s="2"/>
      <c r="H78" s="56"/>
      <c r="I78" s="56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3">
      <c r="A79" s="2"/>
      <c r="B79" s="2"/>
      <c r="C79" s="2"/>
      <c r="D79" s="2"/>
      <c r="E79" s="2"/>
      <c r="F79" s="2"/>
      <c r="G79" s="2"/>
      <c r="H79" s="56"/>
      <c r="I79" s="56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">
      <c r="A80" s="2"/>
      <c r="B80" s="2"/>
      <c r="C80" s="2"/>
      <c r="D80" s="2"/>
      <c r="E80" s="2"/>
      <c r="F80" s="2"/>
      <c r="G80" s="2"/>
      <c r="H80" s="56"/>
      <c r="I80" s="56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3">
      <c r="A81" s="2"/>
      <c r="B81" s="2"/>
      <c r="C81" s="2"/>
      <c r="D81" s="2"/>
      <c r="E81" s="2"/>
      <c r="F81" s="2"/>
      <c r="G81" s="2"/>
      <c r="H81" s="56"/>
      <c r="I81" s="56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3">
      <c r="A82" s="2"/>
      <c r="B82" s="2"/>
      <c r="C82" s="2"/>
      <c r="D82" s="2"/>
      <c r="E82" s="2"/>
      <c r="F82" s="2"/>
      <c r="G82" s="2"/>
      <c r="H82" s="56"/>
      <c r="I82" s="56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3">
      <c r="A83" s="2"/>
      <c r="B83" s="2"/>
      <c r="C83" s="2"/>
      <c r="D83" s="2"/>
      <c r="E83" s="2"/>
      <c r="F83" s="2"/>
      <c r="G83" s="2"/>
      <c r="H83" s="56"/>
      <c r="I83" s="56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3">
      <c r="A84" s="2"/>
      <c r="B84" s="2"/>
      <c r="C84" s="2"/>
      <c r="D84" s="2"/>
      <c r="E84" s="2"/>
      <c r="F84" s="2"/>
      <c r="G84" s="2"/>
      <c r="H84" s="56"/>
      <c r="I84" s="56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3">
      <c r="A85" s="2"/>
      <c r="B85" s="2"/>
      <c r="C85" s="2"/>
      <c r="D85" s="2"/>
      <c r="E85" s="2"/>
      <c r="F85" s="2"/>
      <c r="G85" s="2"/>
      <c r="H85" s="56"/>
      <c r="I85" s="56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3">
      <c r="A86" s="2"/>
      <c r="B86" s="2"/>
      <c r="C86" s="2"/>
      <c r="D86" s="2"/>
      <c r="E86" s="2"/>
      <c r="F86" s="2"/>
      <c r="G86" s="2"/>
      <c r="H86" s="56"/>
      <c r="I86" s="56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3">
      <c r="A87" s="2"/>
      <c r="B87" s="2"/>
      <c r="C87" s="2"/>
      <c r="D87" s="2"/>
      <c r="E87" s="2"/>
      <c r="F87" s="2"/>
      <c r="G87" s="2"/>
      <c r="H87" s="56"/>
      <c r="I87" s="56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3">
      <c r="A88" s="2"/>
      <c r="B88" s="2"/>
      <c r="C88" s="2"/>
      <c r="D88" s="2"/>
      <c r="E88" s="2"/>
      <c r="F88" s="2"/>
      <c r="G88" s="2"/>
      <c r="H88" s="56"/>
      <c r="I88" s="56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3">
      <c r="A89" s="2"/>
      <c r="B89" s="2"/>
      <c r="C89" s="2"/>
      <c r="D89" s="2"/>
      <c r="E89" s="2"/>
      <c r="F89" s="2"/>
      <c r="G89" s="2"/>
      <c r="H89" s="56"/>
      <c r="I89" s="56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3">
      <c r="A90" s="2"/>
      <c r="B90" s="2"/>
      <c r="C90" s="2"/>
      <c r="D90" s="2"/>
      <c r="E90" s="2"/>
      <c r="F90" s="2"/>
      <c r="G90" s="2"/>
      <c r="H90" s="56"/>
      <c r="I90" s="56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3">
      <c r="A91" s="2"/>
      <c r="B91" s="2"/>
      <c r="C91" s="2"/>
      <c r="D91" s="2"/>
      <c r="E91" s="2"/>
      <c r="F91" s="2"/>
      <c r="G91" s="2"/>
      <c r="H91" s="56"/>
      <c r="I91" s="56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3">
      <c r="A92" s="2"/>
      <c r="B92" s="2"/>
      <c r="C92" s="2"/>
      <c r="D92" s="2"/>
      <c r="E92" s="2"/>
      <c r="F92" s="2"/>
      <c r="G92" s="2"/>
      <c r="H92" s="56"/>
      <c r="I92" s="56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3">
      <c r="A93" s="2"/>
      <c r="B93" s="2"/>
      <c r="C93" s="2"/>
      <c r="D93" s="2"/>
      <c r="E93" s="2"/>
      <c r="F93" s="2"/>
      <c r="G93" s="2"/>
      <c r="H93" s="56"/>
      <c r="I93" s="56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3">
      <c r="A94" s="2"/>
      <c r="B94" s="2"/>
      <c r="C94" s="2"/>
      <c r="D94" s="2"/>
      <c r="E94" s="2"/>
      <c r="F94" s="2"/>
      <c r="G94" s="2"/>
      <c r="H94" s="56"/>
      <c r="I94" s="56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3">
      <c r="A95" s="2"/>
      <c r="B95" s="2"/>
      <c r="C95" s="2"/>
      <c r="D95" s="2"/>
      <c r="E95" s="2"/>
      <c r="F95" s="2"/>
      <c r="G95" s="2"/>
      <c r="H95" s="56"/>
      <c r="I95" s="56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3">
      <c r="A96" s="2"/>
      <c r="B96" s="2"/>
      <c r="C96" s="2"/>
      <c r="D96" s="2"/>
      <c r="E96" s="2"/>
      <c r="F96" s="2"/>
      <c r="G96" s="2"/>
      <c r="H96" s="56"/>
      <c r="I96" s="56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3">
      <c r="A97" s="2"/>
      <c r="B97" s="2"/>
      <c r="C97" s="2"/>
      <c r="D97" s="2"/>
      <c r="E97" s="2"/>
      <c r="F97" s="2"/>
      <c r="G97" s="2"/>
      <c r="H97" s="56"/>
      <c r="I97" s="56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3">
      <c r="A98" s="2"/>
      <c r="B98" s="2"/>
      <c r="C98" s="2"/>
      <c r="D98" s="2"/>
      <c r="E98" s="2"/>
      <c r="F98" s="2"/>
      <c r="G98" s="2"/>
      <c r="H98" s="56"/>
      <c r="I98" s="56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3">
      <c r="A99" s="2"/>
      <c r="B99" s="2"/>
      <c r="C99" s="2"/>
      <c r="D99" s="2"/>
      <c r="E99" s="2"/>
      <c r="F99" s="2"/>
      <c r="G99" s="2"/>
      <c r="H99" s="56"/>
      <c r="I99" s="56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3">
      <c r="A100" s="2"/>
      <c r="B100" s="2"/>
      <c r="C100" s="2"/>
      <c r="D100" s="2"/>
      <c r="E100" s="2"/>
      <c r="F100" s="2"/>
      <c r="G100" s="2"/>
      <c r="H100" s="56"/>
      <c r="I100" s="56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3">
      <c r="A101" s="2"/>
      <c r="B101" s="2"/>
      <c r="C101" s="2"/>
      <c r="D101" s="2"/>
      <c r="E101" s="2"/>
      <c r="F101" s="2"/>
      <c r="G101" s="2"/>
      <c r="H101" s="56"/>
      <c r="I101" s="56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3">
      <c r="A102" s="2"/>
      <c r="B102" s="2"/>
      <c r="C102" s="2"/>
      <c r="D102" s="2"/>
      <c r="E102" s="2"/>
      <c r="F102" s="2"/>
      <c r="G102" s="2"/>
      <c r="H102" s="56"/>
      <c r="I102" s="56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3">
      <c r="A103" s="2"/>
      <c r="B103" s="2"/>
      <c r="C103" s="2"/>
      <c r="D103" s="2"/>
      <c r="E103" s="2"/>
      <c r="F103" s="2"/>
      <c r="G103" s="2"/>
      <c r="H103" s="56"/>
      <c r="I103" s="56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3">
      <c r="A104" s="2"/>
      <c r="B104" s="2"/>
      <c r="C104" s="2"/>
      <c r="D104" s="2"/>
      <c r="E104" s="2"/>
      <c r="F104" s="2"/>
      <c r="G104" s="2"/>
      <c r="H104" s="56"/>
      <c r="I104" s="56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3">
      <c r="A105" s="2"/>
      <c r="B105" s="2"/>
      <c r="C105" s="2"/>
      <c r="D105" s="2"/>
      <c r="E105" s="2"/>
      <c r="F105" s="2"/>
      <c r="G105" s="2"/>
      <c r="H105" s="56"/>
      <c r="I105" s="56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3">
      <c r="A106" s="2"/>
      <c r="B106" s="2"/>
      <c r="C106" s="2"/>
      <c r="D106" s="2"/>
      <c r="E106" s="2"/>
      <c r="F106" s="2"/>
      <c r="G106" s="2"/>
      <c r="H106" s="56"/>
      <c r="I106" s="56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3">
      <c r="A107" s="2"/>
      <c r="B107" s="2"/>
      <c r="C107" s="2"/>
      <c r="D107" s="2"/>
      <c r="E107" s="2"/>
      <c r="F107" s="2"/>
      <c r="G107" s="2"/>
      <c r="H107" s="56"/>
      <c r="I107" s="56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3">
      <c r="A108" s="2"/>
      <c r="B108" s="2"/>
      <c r="C108" s="2"/>
      <c r="D108" s="2"/>
      <c r="E108" s="2"/>
      <c r="F108" s="2"/>
      <c r="G108" s="2"/>
      <c r="H108" s="56"/>
      <c r="I108" s="56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3">
      <c r="A109" s="2"/>
      <c r="B109" s="2"/>
      <c r="C109" s="2"/>
      <c r="D109" s="2"/>
      <c r="E109" s="2"/>
      <c r="F109" s="2"/>
      <c r="G109" s="2"/>
      <c r="H109" s="56"/>
      <c r="I109" s="56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3">
      <c r="A110" s="2"/>
      <c r="B110" s="2"/>
      <c r="C110" s="2"/>
      <c r="D110" s="2"/>
      <c r="E110" s="2"/>
      <c r="F110" s="2"/>
      <c r="G110" s="2"/>
      <c r="H110" s="56"/>
      <c r="I110" s="56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3">
      <c r="A111" s="2"/>
      <c r="B111" s="2"/>
      <c r="C111" s="2"/>
      <c r="D111" s="2"/>
      <c r="E111" s="2"/>
      <c r="F111" s="2"/>
      <c r="G111" s="2"/>
      <c r="H111" s="56"/>
      <c r="I111" s="56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3">
      <c r="A112" s="2"/>
      <c r="B112" s="2"/>
      <c r="C112" s="2"/>
      <c r="D112" s="2"/>
      <c r="E112" s="2"/>
      <c r="F112" s="2"/>
      <c r="G112" s="2"/>
      <c r="H112" s="56"/>
      <c r="I112" s="56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3">
      <c r="A113" s="2"/>
      <c r="B113" s="2"/>
      <c r="C113" s="2"/>
      <c r="D113" s="2"/>
      <c r="E113" s="2"/>
      <c r="F113" s="2"/>
      <c r="G113" s="2"/>
      <c r="H113" s="56"/>
      <c r="I113" s="56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3">
      <c r="A114" s="2"/>
      <c r="B114" s="2"/>
      <c r="C114" s="2"/>
      <c r="D114" s="2"/>
      <c r="E114" s="2"/>
      <c r="F114" s="2"/>
      <c r="G114" s="2"/>
      <c r="H114" s="56"/>
      <c r="I114" s="56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3">
      <c r="A115" s="2"/>
      <c r="B115" s="2"/>
      <c r="C115" s="2"/>
      <c r="D115" s="2"/>
      <c r="E115" s="2"/>
      <c r="F115" s="2"/>
      <c r="G115" s="2"/>
      <c r="H115" s="56"/>
      <c r="I115" s="56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3">
      <c r="A116" s="2"/>
      <c r="B116" s="2"/>
      <c r="C116" s="2"/>
      <c r="D116" s="2"/>
      <c r="E116" s="2"/>
      <c r="F116" s="2"/>
      <c r="G116" s="2"/>
      <c r="H116" s="56"/>
      <c r="I116" s="56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3">
      <c r="A117" s="2"/>
      <c r="B117" s="2"/>
      <c r="C117" s="2"/>
      <c r="D117" s="2"/>
      <c r="E117" s="2"/>
      <c r="F117" s="2"/>
      <c r="G117" s="2"/>
      <c r="H117" s="56"/>
      <c r="I117" s="56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3">
      <c r="A118" s="2"/>
      <c r="B118" s="2"/>
      <c r="C118" s="2"/>
      <c r="D118" s="2"/>
      <c r="E118" s="2"/>
      <c r="F118" s="2"/>
      <c r="G118" s="2"/>
      <c r="H118" s="56"/>
      <c r="I118" s="56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3">
      <c r="A119" s="2"/>
      <c r="B119" s="2"/>
      <c r="C119" s="2"/>
      <c r="D119" s="2"/>
      <c r="E119" s="2"/>
      <c r="F119" s="2"/>
      <c r="G119" s="2"/>
      <c r="H119" s="56"/>
      <c r="I119" s="56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3">
      <c r="A120" s="2"/>
      <c r="B120" s="2"/>
      <c r="C120" s="2"/>
      <c r="D120" s="2"/>
      <c r="E120" s="2"/>
      <c r="F120" s="2"/>
      <c r="G120" s="2"/>
      <c r="H120" s="56"/>
      <c r="I120" s="56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3">
      <c r="A121" s="2"/>
      <c r="B121" s="2"/>
      <c r="C121" s="2"/>
      <c r="D121" s="2"/>
      <c r="E121" s="2"/>
      <c r="F121" s="2"/>
      <c r="G121" s="2"/>
      <c r="H121" s="56"/>
      <c r="I121" s="56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3">
      <c r="A122" s="2"/>
      <c r="B122" s="2"/>
      <c r="C122" s="2"/>
      <c r="D122" s="2"/>
      <c r="E122" s="2"/>
      <c r="F122" s="2"/>
      <c r="G122" s="2"/>
      <c r="H122" s="56"/>
      <c r="I122" s="56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3">
      <c r="A123" s="2"/>
      <c r="B123" s="2"/>
      <c r="C123" s="2"/>
      <c r="D123" s="2"/>
      <c r="E123" s="2"/>
      <c r="F123" s="2"/>
      <c r="G123" s="2"/>
      <c r="H123" s="56"/>
      <c r="I123" s="56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3">
      <c r="A124" s="2"/>
      <c r="B124" s="2"/>
      <c r="C124" s="2"/>
      <c r="D124" s="2"/>
      <c r="E124" s="2"/>
      <c r="F124" s="2"/>
      <c r="G124" s="2"/>
      <c r="H124" s="56"/>
      <c r="I124" s="56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3">
      <c r="A125" s="2"/>
      <c r="B125" s="2"/>
      <c r="C125" s="2"/>
      <c r="D125" s="2"/>
      <c r="E125" s="2"/>
      <c r="F125" s="2"/>
      <c r="G125" s="2"/>
      <c r="H125" s="56"/>
      <c r="I125" s="56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3">
      <c r="A126" s="2"/>
      <c r="B126" s="2"/>
      <c r="C126" s="2"/>
      <c r="D126" s="2"/>
      <c r="E126" s="2"/>
      <c r="F126" s="2"/>
      <c r="G126" s="2"/>
      <c r="H126" s="56"/>
      <c r="I126" s="56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3">
      <c r="A127" s="2"/>
      <c r="B127" s="2"/>
      <c r="C127" s="2"/>
      <c r="D127" s="2"/>
      <c r="E127" s="2"/>
      <c r="F127" s="2"/>
      <c r="G127" s="2"/>
      <c r="H127" s="56"/>
      <c r="I127" s="56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3">
      <c r="A128" s="2"/>
      <c r="B128" s="2"/>
      <c r="C128" s="2"/>
      <c r="D128" s="2"/>
      <c r="E128" s="2"/>
      <c r="F128" s="2"/>
      <c r="G128" s="2"/>
      <c r="H128" s="56"/>
      <c r="I128" s="56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</sheetData>
  <autoFilter ref="A9:K9"/>
  <mergeCells count="4">
    <mergeCell ref="A5:P7"/>
    <mergeCell ref="A1:P1"/>
    <mergeCell ref="L23:L29"/>
    <mergeCell ref="M23:M29"/>
  </mergeCells>
  <pageMargins left="0.7" right="0.7" top="0.75" bottom="0.75" header="0" footer="0"/>
  <pageSetup paperSize="8" scale="5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72"/>
  <sheetViews>
    <sheetView view="pageBreakPreview" zoomScale="60" zoomScaleNormal="70" workbookViewId="0">
      <selection activeCell="Q15" sqref="Q15"/>
    </sheetView>
  </sheetViews>
  <sheetFormatPr baseColWidth="10" defaultColWidth="12.59765625" defaultRowHeight="15" customHeight="1" x14ac:dyDescent="0.25"/>
  <cols>
    <col min="1" max="2" width="10" customWidth="1"/>
    <col min="3" max="3" width="17" bestFit="1" customWidth="1"/>
    <col min="4" max="4" width="10.8984375" bestFit="1" customWidth="1"/>
    <col min="5" max="5" width="25.09765625" bestFit="1" customWidth="1"/>
    <col min="6" max="6" width="22.69921875" bestFit="1" customWidth="1"/>
    <col min="7" max="7" width="23" bestFit="1" customWidth="1"/>
    <col min="8" max="9" width="10" customWidth="1"/>
    <col min="10" max="10" width="16.69921875" customWidth="1"/>
    <col min="11" max="11" width="10" customWidth="1"/>
    <col min="12" max="12" width="18.09765625" customWidth="1"/>
    <col min="13" max="13" width="12.3984375" customWidth="1"/>
    <col min="14" max="16" width="18.09765625" customWidth="1"/>
    <col min="17" max="17" width="10" customWidth="1"/>
    <col min="18" max="26" width="9.3984375" customWidth="1"/>
  </cols>
  <sheetData>
    <row r="1" spans="1:26" ht="14.4" customHeight="1" x14ac:dyDescent="0.3">
      <c r="A1" s="690" t="s">
        <v>671</v>
      </c>
      <c r="B1" s="690"/>
      <c r="C1" s="690"/>
      <c r="D1" s="690"/>
      <c r="E1" s="690"/>
      <c r="F1" s="690"/>
      <c r="G1" s="690"/>
      <c r="H1" s="690"/>
      <c r="I1" s="690"/>
      <c r="J1" s="690"/>
      <c r="K1" s="690"/>
      <c r="L1" s="690"/>
      <c r="M1" s="690"/>
      <c r="N1" s="690"/>
      <c r="O1" s="690"/>
      <c r="P1" s="690"/>
      <c r="Q1" s="336"/>
      <c r="R1" s="2"/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690"/>
      <c r="B2" s="690"/>
      <c r="C2" s="690"/>
      <c r="D2" s="690"/>
      <c r="E2" s="690"/>
      <c r="F2" s="690"/>
      <c r="G2" s="690"/>
      <c r="H2" s="690"/>
      <c r="I2" s="690"/>
      <c r="J2" s="690"/>
      <c r="K2" s="690"/>
      <c r="L2" s="690"/>
      <c r="M2" s="690"/>
      <c r="N2" s="690"/>
      <c r="O2" s="690"/>
      <c r="P2" s="690"/>
      <c r="Q2" s="336"/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690"/>
      <c r="B3" s="690"/>
      <c r="C3" s="690"/>
      <c r="D3" s="690"/>
      <c r="E3" s="690"/>
      <c r="F3" s="690"/>
      <c r="G3" s="690"/>
      <c r="H3" s="690"/>
      <c r="I3" s="690"/>
      <c r="J3" s="690"/>
      <c r="K3" s="690"/>
      <c r="L3" s="690"/>
      <c r="M3" s="690"/>
      <c r="N3" s="690"/>
      <c r="O3" s="690"/>
      <c r="P3" s="690"/>
      <c r="Q3" s="336"/>
      <c r="R3" s="2"/>
      <c r="S3" s="2"/>
      <c r="T3" s="2"/>
      <c r="U3" s="2"/>
      <c r="V3" s="2"/>
      <c r="W3" s="2"/>
      <c r="X3" s="2"/>
      <c r="Y3" s="2"/>
      <c r="Z3" s="2"/>
    </row>
    <row r="4" spans="1:26" ht="1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2"/>
      <c r="S4" s="2"/>
      <c r="T4" s="2"/>
      <c r="U4" s="2"/>
      <c r="V4" s="2"/>
      <c r="W4" s="2"/>
      <c r="X4" s="2"/>
      <c r="Y4" s="2"/>
      <c r="Z4" s="2"/>
    </row>
    <row r="5" spans="1:26" ht="1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2"/>
      <c r="S5" s="2"/>
      <c r="T5" s="2"/>
      <c r="U5" s="2"/>
      <c r="V5" s="2"/>
      <c r="W5" s="2"/>
      <c r="X5" s="2"/>
      <c r="Y5" s="2"/>
      <c r="Z5" s="2"/>
    </row>
    <row r="6" spans="1:26" ht="15" customHeight="1" x14ac:dyDescent="0.3">
      <c r="A6" s="770" t="s">
        <v>506</v>
      </c>
      <c r="B6" s="716"/>
      <c r="C6" s="716"/>
      <c r="D6" s="716"/>
      <c r="E6" s="716"/>
      <c r="F6" s="716"/>
      <c r="G6" s="716"/>
      <c r="H6" s="716"/>
      <c r="I6" s="716"/>
      <c r="J6" s="716"/>
      <c r="K6" s="716"/>
      <c r="L6" s="716"/>
      <c r="M6" s="716"/>
      <c r="N6" s="716"/>
      <c r="O6" s="716"/>
      <c r="P6" s="717"/>
      <c r="Q6" s="335"/>
      <c r="R6" s="2"/>
      <c r="S6" s="2"/>
      <c r="T6" s="2"/>
      <c r="U6" s="2"/>
      <c r="V6" s="2"/>
      <c r="W6" s="2"/>
      <c r="X6" s="2"/>
      <c r="Y6" s="2"/>
      <c r="Z6" s="2"/>
    </row>
    <row r="7" spans="1:26" ht="15" customHeight="1" x14ac:dyDescent="0.3">
      <c r="A7" s="718"/>
      <c r="B7" s="716"/>
      <c r="C7" s="716"/>
      <c r="D7" s="716"/>
      <c r="E7" s="716"/>
      <c r="F7" s="716"/>
      <c r="G7" s="716"/>
      <c r="H7" s="716"/>
      <c r="I7" s="716"/>
      <c r="J7" s="716"/>
      <c r="K7" s="716"/>
      <c r="L7" s="716"/>
      <c r="M7" s="716"/>
      <c r="N7" s="716"/>
      <c r="O7" s="716"/>
      <c r="P7" s="717"/>
      <c r="Q7" s="335"/>
      <c r="R7" s="2"/>
      <c r="S7" s="2"/>
      <c r="T7" s="2"/>
      <c r="U7" s="2"/>
      <c r="V7" s="2"/>
      <c r="W7" s="2"/>
      <c r="X7" s="2"/>
      <c r="Y7" s="2"/>
      <c r="Z7" s="2"/>
    </row>
    <row r="8" spans="1:26" ht="15" customHeight="1" x14ac:dyDescent="0.3">
      <c r="A8" s="718"/>
      <c r="B8" s="716"/>
      <c r="C8" s="716"/>
      <c r="D8" s="716"/>
      <c r="E8" s="716"/>
      <c r="F8" s="716"/>
      <c r="G8" s="716"/>
      <c r="H8" s="716"/>
      <c r="I8" s="716"/>
      <c r="J8" s="716"/>
      <c r="K8" s="716"/>
      <c r="L8" s="716"/>
      <c r="M8" s="716"/>
      <c r="N8" s="716"/>
      <c r="O8" s="716"/>
      <c r="P8" s="717"/>
      <c r="Q8" s="335"/>
      <c r="R8" s="2"/>
      <c r="S8" s="2"/>
      <c r="T8" s="2"/>
      <c r="U8" s="2"/>
      <c r="V8" s="2"/>
      <c r="W8" s="2"/>
      <c r="X8" s="2"/>
      <c r="Y8" s="2"/>
      <c r="Z8" s="2"/>
    </row>
    <row r="9" spans="1:26" ht="1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2"/>
      <c r="S9" s="2"/>
      <c r="T9" s="2"/>
      <c r="U9" s="2"/>
      <c r="V9" s="2"/>
      <c r="W9" s="2"/>
      <c r="X9" s="2"/>
      <c r="Y9" s="2"/>
      <c r="Z9" s="2"/>
    </row>
    <row r="10" spans="1:26" ht="41.4" x14ac:dyDescent="0.3">
      <c r="A10" s="292" t="s">
        <v>2</v>
      </c>
      <c r="B10" s="292" t="s">
        <v>3</v>
      </c>
      <c r="C10" s="292" t="s">
        <v>4</v>
      </c>
      <c r="D10" s="293" t="s">
        <v>5</v>
      </c>
      <c r="E10" s="293" t="s">
        <v>6</v>
      </c>
      <c r="F10" s="293" t="s">
        <v>7</v>
      </c>
      <c r="G10" s="293" t="s">
        <v>8</v>
      </c>
      <c r="H10" s="293" t="s">
        <v>9</v>
      </c>
      <c r="I10" s="293" t="s">
        <v>10</v>
      </c>
      <c r="J10" s="293" t="s">
        <v>11</v>
      </c>
      <c r="K10" s="293" t="s">
        <v>12</v>
      </c>
      <c r="L10" s="294" t="s">
        <v>15</v>
      </c>
      <c r="M10" s="294" t="s">
        <v>672</v>
      </c>
      <c r="N10" s="294" t="s">
        <v>16</v>
      </c>
      <c r="O10" s="294" t="s">
        <v>17</v>
      </c>
      <c r="P10" s="295" t="s">
        <v>18</v>
      </c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4.75" customHeight="1" x14ac:dyDescent="0.3">
      <c r="A11" s="787" t="s">
        <v>508</v>
      </c>
      <c r="B11" s="787" t="s">
        <v>673</v>
      </c>
      <c r="C11" s="296" t="s">
        <v>674</v>
      </c>
      <c r="D11" s="789" t="s">
        <v>675</v>
      </c>
      <c r="E11" s="791" t="s">
        <v>23</v>
      </c>
      <c r="F11" s="791" t="s">
        <v>676</v>
      </c>
      <c r="G11" s="296" t="s">
        <v>677</v>
      </c>
      <c r="H11" s="297" t="s">
        <v>26</v>
      </c>
      <c r="I11" s="297"/>
      <c r="J11" s="791"/>
      <c r="K11" s="797">
        <v>42614</v>
      </c>
      <c r="L11" s="799"/>
      <c r="M11" s="779">
        <v>2</v>
      </c>
      <c r="N11" s="719"/>
      <c r="O11" s="719"/>
      <c r="P11" s="780">
        <v>0.2</v>
      </c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75" customHeight="1" x14ac:dyDescent="0.3">
      <c r="A12" s="788"/>
      <c r="B12" s="788"/>
      <c r="C12" s="298" t="s">
        <v>678</v>
      </c>
      <c r="D12" s="790"/>
      <c r="E12" s="792"/>
      <c r="F12" s="792"/>
      <c r="G12" s="299" t="s">
        <v>679</v>
      </c>
      <c r="H12" s="300" t="s">
        <v>26</v>
      </c>
      <c r="I12" s="300" t="s">
        <v>680</v>
      </c>
      <c r="J12" s="792"/>
      <c r="K12" s="798"/>
      <c r="L12" s="799"/>
      <c r="M12" s="779"/>
      <c r="N12" s="719"/>
      <c r="O12" s="719"/>
      <c r="P12" s="781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customHeight="1" x14ac:dyDescent="0.3">
      <c r="A13" s="793" t="s">
        <v>508</v>
      </c>
      <c r="B13" s="794" t="s">
        <v>673</v>
      </c>
      <c r="C13" s="301" t="s">
        <v>681</v>
      </c>
      <c r="D13" s="795" t="s">
        <v>682</v>
      </c>
      <c r="E13" s="796" t="s">
        <v>23</v>
      </c>
      <c r="F13" s="796" t="s">
        <v>676</v>
      </c>
      <c r="G13" s="302" t="s">
        <v>683</v>
      </c>
      <c r="H13" s="302" t="s">
        <v>26</v>
      </c>
      <c r="I13" s="303"/>
      <c r="J13" s="302"/>
      <c r="K13" s="291">
        <v>42614</v>
      </c>
      <c r="L13" s="799"/>
      <c r="M13" s="779">
        <v>1</v>
      </c>
      <c r="N13" s="719"/>
      <c r="O13" s="719"/>
      <c r="P13" s="721">
        <v>0.2</v>
      </c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3">
      <c r="A14" s="793"/>
      <c r="B14" s="794"/>
      <c r="C14" s="301" t="s">
        <v>684</v>
      </c>
      <c r="D14" s="795"/>
      <c r="E14" s="796"/>
      <c r="F14" s="796"/>
      <c r="G14" s="302" t="s">
        <v>685</v>
      </c>
      <c r="H14" s="302" t="s">
        <v>26</v>
      </c>
      <c r="I14" s="302" t="s">
        <v>686</v>
      </c>
      <c r="J14" s="302"/>
      <c r="K14" s="291">
        <v>42614</v>
      </c>
      <c r="L14" s="799"/>
      <c r="M14" s="779"/>
      <c r="N14" s="719"/>
      <c r="O14" s="719"/>
      <c r="P14" s="779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3">
      <c r="A15" s="787" t="s">
        <v>508</v>
      </c>
      <c r="B15" s="787" t="s">
        <v>673</v>
      </c>
      <c r="C15" s="304" t="s">
        <v>687</v>
      </c>
      <c r="D15" s="789" t="s">
        <v>675</v>
      </c>
      <c r="E15" s="791" t="s">
        <v>23</v>
      </c>
      <c r="F15" s="791" t="s">
        <v>676</v>
      </c>
      <c r="G15" s="296" t="s">
        <v>688</v>
      </c>
      <c r="H15" s="296" t="s">
        <v>26</v>
      </c>
      <c r="I15" s="296"/>
      <c r="J15" s="296"/>
      <c r="K15" s="289">
        <v>42614</v>
      </c>
      <c r="L15" s="799"/>
      <c r="M15" s="779">
        <v>2</v>
      </c>
      <c r="N15" s="719"/>
      <c r="O15" s="719"/>
      <c r="P15" s="721">
        <v>0.2</v>
      </c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3">
      <c r="A16" s="788"/>
      <c r="B16" s="788"/>
      <c r="C16" s="298" t="s">
        <v>684</v>
      </c>
      <c r="D16" s="790"/>
      <c r="E16" s="792"/>
      <c r="F16" s="792"/>
      <c r="G16" s="299" t="s">
        <v>689</v>
      </c>
      <c r="H16" s="299" t="s">
        <v>26</v>
      </c>
      <c r="I16" s="299" t="s">
        <v>680</v>
      </c>
      <c r="J16" s="299"/>
      <c r="K16" s="290">
        <v>42614</v>
      </c>
      <c r="L16" s="799"/>
      <c r="M16" s="779"/>
      <c r="N16" s="719"/>
      <c r="O16" s="719"/>
      <c r="P16" s="779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 x14ac:dyDescent="0.3">
      <c r="A17" s="787" t="s">
        <v>508</v>
      </c>
      <c r="B17" s="115" t="s">
        <v>673</v>
      </c>
      <c r="C17" s="304" t="s">
        <v>690</v>
      </c>
      <c r="D17" s="789" t="s">
        <v>675</v>
      </c>
      <c r="E17" s="791" t="s">
        <v>23</v>
      </c>
      <c r="F17" s="791" t="s">
        <v>676</v>
      </c>
      <c r="G17" s="296" t="s">
        <v>691</v>
      </c>
      <c r="H17" s="296" t="s">
        <v>26</v>
      </c>
      <c r="I17" s="296"/>
      <c r="J17" s="296"/>
      <c r="K17" s="289">
        <v>42614</v>
      </c>
      <c r="L17" s="799"/>
      <c r="M17" s="779">
        <v>2</v>
      </c>
      <c r="N17" s="719"/>
      <c r="O17" s="719"/>
      <c r="P17" s="721">
        <v>0.2</v>
      </c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3">
      <c r="A18" s="788"/>
      <c r="B18" s="119" t="s">
        <v>673</v>
      </c>
      <c r="C18" s="298" t="s">
        <v>684</v>
      </c>
      <c r="D18" s="790"/>
      <c r="E18" s="792"/>
      <c r="F18" s="792"/>
      <c r="G18" s="299" t="s">
        <v>692</v>
      </c>
      <c r="H18" s="299" t="s">
        <v>26</v>
      </c>
      <c r="I18" s="299" t="s">
        <v>680</v>
      </c>
      <c r="J18" s="299"/>
      <c r="K18" s="290">
        <v>42614</v>
      </c>
      <c r="L18" s="799"/>
      <c r="M18" s="779"/>
      <c r="N18" s="719"/>
      <c r="O18" s="719"/>
      <c r="P18" s="779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3">
      <c r="A19" s="793" t="s">
        <v>508</v>
      </c>
      <c r="B19" s="794" t="s">
        <v>673</v>
      </c>
      <c r="C19" s="298" t="s">
        <v>693</v>
      </c>
      <c r="D19" s="305" t="s">
        <v>675</v>
      </c>
      <c r="E19" s="299" t="s">
        <v>694</v>
      </c>
      <c r="F19" s="306" t="s">
        <v>695</v>
      </c>
      <c r="G19" s="299" t="s">
        <v>696</v>
      </c>
      <c r="H19" s="299" t="s">
        <v>77</v>
      </c>
      <c r="I19" s="299" t="s">
        <v>697</v>
      </c>
      <c r="J19" s="299" t="s">
        <v>698</v>
      </c>
      <c r="K19" s="307">
        <v>42583</v>
      </c>
      <c r="L19" s="308"/>
      <c r="M19" s="78">
        <v>2</v>
      </c>
      <c r="N19" s="79"/>
      <c r="O19" s="79"/>
      <c r="P19" s="144">
        <v>0.2</v>
      </c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3">
      <c r="A20" s="793"/>
      <c r="B20" s="794"/>
      <c r="C20" s="304" t="s">
        <v>693</v>
      </c>
      <c r="D20" s="309" t="s">
        <v>675</v>
      </c>
      <c r="E20" s="296" t="s">
        <v>699</v>
      </c>
      <c r="F20" s="310" t="s">
        <v>695</v>
      </c>
      <c r="G20" s="296" t="s">
        <v>696</v>
      </c>
      <c r="H20" s="296" t="s">
        <v>77</v>
      </c>
      <c r="I20" s="296" t="s">
        <v>697</v>
      </c>
      <c r="J20" s="311" t="s">
        <v>700</v>
      </c>
      <c r="K20" s="312">
        <v>42583</v>
      </c>
      <c r="L20" s="308"/>
      <c r="M20" s="78">
        <v>2</v>
      </c>
      <c r="N20" s="79"/>
      <c r="O20" s="79"/>
      <c r="P20" s="144">
        <v>0.2</v>
      </c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34.950000000000003" customHeight="1" x14ac:dyDescent="0.3">
      <c r="A21" s="313" t="s">
        <v>508</v>
      </c>
      <c r="B21" s="136" t="s">
        <v>673</v>
      </c>
      <c r="C21" s="314" t="s">
        <v>701</v>
      </c>
      <c r="D21" s="315" t="s">
        <v>675</v>
      </c>
      <c r="E21" s="316" t="s">
        <v>702</v>
      </c>
      <c r="F21" s="317" t="s">
        <v>703</v>
      </c>
      <c r="G21" s="316" t="s">
        <v>704</v>
      </c>
      <c r="H21" s="316" t="s">
        <v>77</v>
      </c>
      <c r="I21" s="316" t="s">
        <v>705</v>
      </c>
      <c r="J21" s="316" t="s">
        <v>706</v>
      </c>
      <c r="K21" s="318">
        <v>42583</v>
      </c>
      <c r="L21" s="782" t="s">
        <v>39</v>
      </c>
      <c r="M21" s="774">
        <v>2</v>
      </c>
      <c r="N21" s="784"/>
      <c r="O21" s="784"/>
      <c r="P21" s="721">
        <v>0.2</v>
      </c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8.95" customHeight="1" x14ac:dyDescent="0.3">
      <c r="A22" s="319" t="s">
        <v>508</v>
      </c>
      <c r="B22" s="117" t="s">
        <v>673</v>
      </c>
      <c r="C22" s="320" t="s">
        <v>707</v>
      </c>
      <c r="D22" s="321" t="s">
        <v>675</v>
      </c>
      <c r="E22" s="316" t="s">
        <v>708</v>
      </c>
      <c r="F22" s="122" t="s">
        <v>709</v>
      </c>
      <c r="G22" s="314" t="s">
        <v>710</v>
      </c>
      <c r="H22" s="316" t="s">
        <v>77</v>
      </c>
      <c r="I22" s="316"/>
      <c r="J22" s="314" t="s">
        <v>711</v>
      </c>
      <c r="K22" s="322">
        <v>42583</v>
      </c>
      <c r="L22" s="783"/>
      <c r="M22" s="775"/>
      <c r="N22" s="785"/>
      <c r="O22" s="785"/>
      <c r="P22" s="779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1.95" customHeight="1" x14ac:dyDescent="0.3">
      <c r="A23" s="319" t="s">
        <v>508</v>
      </c>
      <c r="B23" s="117" t="s">
        <v>673</v>
      </c>
      <c r="C23" s="320" t="s">
        <v>707</v>
      </c>
      <c r="D23" s="321" t="s">
        <v>675</v>
      </c>
      <c r="E23" s="316" t="s">
        <v>712</v>
      </c>
      <c r="F23" s="122" t="s">
        <v>709</v>
      </c>
      <c r="G23" s="314" t="s">
        <v>710</v>
      </c>
      <c r="H23" s="316" t="s">
        <v>77</v>
      </c>
      <c r="I23" s="316"/>
      <c r="J23" s="314" t="s">
        <v>713</v>
      </c>
      <c r="K23" s="322">
        <v>42583</v>
      </c>
      <c r="L23" s="783"/>
      <c r="M23" s="775"/>
      <c r="N23" s="785"/>
      <c r="O23" s="785"/>
      <c r="P23" s="721">
        <v>0.2</v>
      </c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7" customHeight="1" x14ac:dyDescent="0.3">
      <c r="A24" s="319" t="s">
        <v>508</v>
      </c>
      <c r="B24" s="117" t="s">
        <v>673</v>
      </c>
      <c r="C24" s="320" t="s">
        <v>707</v>
      </c>
      <c r="D24" s="321" t="s">
        <v>675</v>
      </c>
      <c r="E24" s="316" t="s">
        <v>714</v>
      </c>
      <c r="F24" s="122" t="s">
        <v>709</v>
      </c>
      <c r="G24" s="314" t="s">
        <v>710</v>
      </c>
      <c r="H24" s="316" t="s">
        <v>77</v>
      </c>
      <c r="I24" s="316"/>
      <c r="J24" s="314" t="s">
        <v>715</v>
      </c>
      <c r="K24" s="322">
        <v>42583</v>
      </c>
      <c r="L24" s="783"/>
      <c r="M24" s="775"/>
      <c r="N24" s="785"/>
      <c r="O24" s="785"/>
      <c r="P24" s="779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9.4" customHeight="1" x14ac:dyDescent="0.3">
      <c r="A25" s="319" t="s">
        <v>508</v>
      </c>
      <c r="B25" s="117" t="s">
        <v>673</v>
      </c>
      <c r="C25" s="320" t="s">
        <v>707</v>
      </c>
      <c r="D25" s="321" t="s">
        <v>675</v>
      </c>
      <c r="E25" s="316" t="s">
        <v>716</v>
      </c>
      <c r="F25" s="122" t="s">
        <v>709</v>
      </c>
      <c r="G25" s="314" t="s">
        <v>717</v>
      </c>
      <c r="H25" s="316" t="s">
        <v>77</v>
      </c>
      <c r="I25" s="316"/>
      <c r="J25" s="314" t="s">
        <v>718</v>
      </c>
      <c r="K25" s="322">
        <v>42583</v>
      </c>
      <c r="L25" s="783"/>
      <c r="M25" s="775"/>
      <c r="N25" s="785"/>
      <c r="O25" s="785"/>
      <c r="P25" s="721">
        <v>0.2</v>
      </c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6.4" customHeight="1" x14ac:dyDescent="0.3">
      <c r="A26" s="331" t="s">
        <v>508</v>
      </c>
      <c r="B26" s="314" t="s">
        <v>673</v>
      </c>
      <c r="C26" s="314" t="s">
        <v>707</v>
      </c>
      <c r="D26" s="315" t="s">
        <v>675</v>
      </c>
      <c r="E26" s="314" t="s">
        <v>719</v>
      </c>
      <c r="F26" s="122" t="s">
        <v>709</v>
      </c>
      <c r="G26" s="314" t="s">
        <v>720</v>
      </c>
      <c r="H26" s="314" t="s">
        <v>77</v>
      </c>
      <c r="I26" s="314"/>
      <c r="J26" s="314" t="s">
        <v>721</v>
      </c>
      <c r="K26" s="323">
        <v>42584</v>
      </c>
      <c r="L26" s="783"/>
      <c r="M26" s="775"/>
      <c r="N26" s="785"/>
      <c r="O26" s="785"/>
      <c r="P26" s="779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32.4" customHeight="1" x14ac:dyDescent="0.3">
      <c r="A27" s="331" t="s">
        <v>508</v>
      </c>
      <c r="B27" s="314" t="s">
        <v>673</v>
      </c>
      <c r="C27" s="314" t="s">
        <v>707</v>
      </c>
      <c r="D27" s="315" t="s">
        <v>675</v>
      </c>
      <c r="E27" s="314" t="s">
        <v>722</v>
      </c>
      <c r="F27" s="122" t="s">
        <v>709</v>
      </c>
      <c r="G27" s="314" t="s">
        <v>723</v>
      </c>
      <c r="H27" s="314" t="s">
        <v>77</v>
      </c>
      <c r="I27" s="314"/>
      <c r="J27" s="314" t="s">
        <v>724</v>
      </c>
      <c r="K27" s="323">
        <v>42585</v>
      </c>
      <c r="L27" s="783"/>
      <c r="M27" s="775"/>
      <c r="N27" s="785"/>
      <c r="O27" s="785"/>
      <c r="P27" s="721">
        <v>0.2</v>
      </c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6.4" customHeight="1" x14ac:dyDescent="0.3">
      <c r="A28" s="332" t="s">
        <v>508</v>
      </c>
      <c r="B28" s="304" t="s">
        <v>673</v>
      </c>
      <c r="C28" s="304" t="s">
        <v>707</v>
      </c>
      <c r="D28" s="333" t="s">
        <v>675</v>
      </c>
      <c r="E28" s="304" t="s">
        <v>725</v>
      </c>
      <c r="F28" s="116" t="s">
        <v>709</v>
      </c>
      <c r="G28" s="304" t="s">
        <v>723</v>
      </c>
      <c r="H28" s="304" t="s">
        <v>77</v>
      </c>
      <c r="I28" s="304"/>
      <c r="J28" s="304" t="s">
        <v>726</v>
      </c>
      <c r="K28" s="324">
        <v>42586</v>
      </c>
      <c r="L28" s="783"/>
      <c r="M28" s="776"/>
      <c r="N28" s="786"/>
      <c r="O28" s="786"/>
      <c r="P28" s="779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7.6" customHeight="1" x14ac:dyDescent="0.3">
      <c r="A29" s="304" t="s">
        <v>508</v>
      </c>
      <c r="B29" s="304" t="s">
        <v>673</v>
      </c>
      <c r="C29" s="326" t="s">
        <v>727</v>
      </c>
      <c r="D29" s="325" t="s">
        <v>675</v>
      </c>
      <c r="E29" s="325" t="s">
        <v>728</v>
      </c>
      <c r="F29" s="116" t="s">
        <v>729</v>
      </c>
      <c r="G29" s="304" t="s">
        <v>730</v>
      </c>
      <c r="H29" s="326" t="s">
        <v>77</v>
      </c>
      <c r="I29" s="326" t="s">
        <v>731</v>
      </c>
      <c r="J29" s="326" t="s">
        <v>706</v>
      </c>
      <c r="K29" s="327">
        <v>42583</v>
      </c>
      <c r="L29" s="777"/>
      <c r="M29" s="774">
        <v>2</v>
      </c>
      <c r="N29" s="784"/>
      <c r="O29" s="784"/>
      <c r="P29" s="721">
        <v>0.2</v>
      </c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30.6" customHeight="1" x14ac:dyDescent="0.3">
      <c r="A30" s="298" t="s">
        <v>508</v>
      </c>
      <c r="B30" s="298" t="s">
        <v>673</v>
      </c>
      <c r="C30" s="298" t="s">
        <v>707</v>
      </c>
      <c r="D30" s="334" t="s">
        <v>675</v>
      </c>
      <c r="E30" s="305" t="s">
        <v>732</v>
      </c>
      <c r="F30" s="328" t="s">
        <v>709</v>
      </c>
      <c r="G30" s="329" t="s">
        <v>733</v>
      </c>
      <c r="H30" s="305"/>
      <c r="I30" s="305"/>
      <c r="J30" s="298" t="s">
        <v>734</v>
      </c>
      <c r="K30" s="330">
        <v>42583</v>
      </c>
      <c r="L30" s="778"/>
      <c r="M30" s="776"/>
      <c r="N30" s="786"/>
      <c r="O30" s="786"/>
      <c r="P30" s="779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31.95" customHeight="1" x14ac:dyDescent="0.3">
      <c r="A31" s="2"/>
      <c r="B31" s="2"/>
      <c r="C31" s="2"/>
      <c r="D31" s="2"/>
      <c r="E31" s="2"/>
      <c r="F31" s="2"/>
      <c r="G31" s="2"/>
      <c r="H31" s="56"/>
      <c r="I31" s="56"/>
      <c r="J31" s="2"/>
      <c r="K31" s="2"/>
      <c r="L31" s="2"/>
      <c r="M31" s="129" t="s">
        <v>169</v>
      </c>
      <c r="N31" s="130">
        <f>SUM(N11:N30)</f>
        <v>0</v>
      </c>
      <c r="O31" s="130">
        <f>SUM(O11:O30)</f>
        <v>0</v>
      </c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">
      <c r="A32" s="2"/>
      <c r="B32" s="2"/>
      <c r="C32" s="2"/>
      <c r="D32" s="2"/>
      <c r="E32" s="2"/>
      <c r="F32" s="2"/>
      <c r="G32" s="2"/>
      <c r="H32" s="56"/>
      <c r="I32" s="56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3">
      <c r="A33" s="2"/>
      <c r="B33" s="2"/>
      <c r="C33" s="2"/>
      <c r="D33" s="2"/>
      <c r="E33" s="2"/>
      <c r="F33" s="2"/>
      <c r="G33" s="2"/>
      <c r="H33" s="56"/>
      <c r="I33" s="56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3">
      <c r="A34" s="2"/>
      <c r="B34" s="2"/>
      <c r="C34" s="2"/>
      <c r="D34" s="2"/>
      <c r="E34" s="2"/>
      <c r="F34" s="2"/>
      <c r="G34" s="2"/>
      <c r="H34" s="56"/>
      <c r="I34" s="56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">
      <c r="A35" s="2"/>
      <c r="B35" s="2"/>
      <c r="C35" s="2"/>
      <c r="D35" s="2"/>
      <c r="E35" s="2"/>
      <c r="F35" s="2"/>
      <c r="G35" s="2"/>
      <c r="H35" s="56"/>
      <c r="I35" s="56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">
      <c r="A36" s="2"/>
      <c r="B36" s="2"/>
      <c r="C36" s="2"/>
      <c r="D36" s="2"/>
      <c r="E36" s="2"/>
      <c r="F36" s="2"/>
      <c r="G36" s="2"/>
      <c r="H36" s="56"/>
      <c r="I36" s="56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3">
      <c r="A37" s="2"/>
      <c r="B37" s="2"/>
      <c r="C37" s="2"/>
      <c r="D37" s="2"/>
      <c r="E37" s="2"/>
      <c r="F37" s="2"/>
      <c r="G37" s="2"/>
      <c r="H37" s="56"/>
      <c r="I37" s="56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3">
      <c r="A38" s="2"/>
      <c r="B38" s="2"/>
      <c r="C38" s="2"/>
      <c r="D38" s="2"/>
      <c r="E38" s="2"/>
      <c r="F38" s="2"/>
      <c r="G38" s="2"/>
      <c r="H38" s="56"/>
      <c r="I38" s="56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3">
      <c r="A39" s="2"/>
      <c r="B39" s="2"/>
      <c r="C39" s="2"/>
      <c r="D39" s="2"/>
      <c r="E39" s="2"/>
      <c r="F39" s="2"/>
      <c r="G39" s="2"/>
      <c r="H39" s="56"/>
      <c r="I39" s="56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">
      <c r="A40" s="2"/>
      <c r="B40" s="2"/>
      <c r="C40" s="2"/>
      <c r="D40" s="2"/>
      <c r="E40" s="2"/>
      <c r="F40" s="2"/>
      <c r="G40" s="2"/>
      <c r="H40" s="56"/>
      <c r="I40" s="56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3">
      <c r="A41" s="2"/>
      <c r="B41" s="2"/>
      <c r="C41" s="2"/>
      <c r="D41" s="2"/>
      <c r="E41" s="2"/>
      <c r="F41" s="2"/>
      <c r="G41" s="2"/>
      <c r="H41" s="56"/>
      <c r="I41" s="56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3">
      <c r="A42" s="2"/>
      <c r="B42" s="2"/>
      <c r="C42" s="2"/>
      <c r="D42" s="2"/>
      <c r="E42" s="2"/>
      <c r="F42" s="2"/>
      <c r="G42" s="2"/>
      <c r="H42" s="56"/>
      <c r="I42" s="56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3">
      <c r="A43" s="2"/>
      <c r="B43" s="2"/>
      <c r="C43" s="2"/>
      <c r="D43" s="2"/>
      <c r="E43" s="2"/>
      <c r="F43" s="2"/>
      <c r="G43" s="2"/>
      <c r="H43" s="56"/>
      <c r="I43" s="56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3">
      <c r="A44" s="2"/>
      <c r="B44" s="2"/>
      <c r="C44" s="2"/>
      <c r="D44" s="2"/>
      <c r="E44" s="2"/>
      <c r="F44" s="2"/>
      <c r="G44" s="2"/>
      <c r="H44" s="56"/>
      <c r="I44" s="56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">
      <c r="A45" s="2"/>
      <c r="B45" s="2"/>
      <c r="C45" s="2"/>
      <c r="D45" s="2"/>
      <c r="E45" s="2"/>
      <c r="F45" s="2"/>
      <c r="G45" s="2"/>
      <c r="H45" s="56"/>
      <c r="I45" s="56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3">
      <c r="A46" s="2"/>
      <c r="B46" s="2"/>
      <c r="C46" s="2"/>
      <c r="D46" s="2"/>
      <c r="E46" s="2"/>
      <c r="F46" s="2"/>
      <c r="G46" s="2"/>
      <c r="H46" s="56"/>
      <c r="I46" s="56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3">
      <c r="A47" s="2"/>
      <c r="B47" s="2"/>
      <c r="C47" s="2"/>
      <c r="D47" s="2"/>
      <c r="E47" s="2"/>
      <c r="F47" s="2"/>
      <c r="G47" s="2"/>
      <c r="H47" s="56"/>
      <c r="I47" s="56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3">
      <c r="A48" s="2"/>
      <c r="B48" s="2"/>
      <c r="C48" s="2"/>
      <c r="D48" s="2"/>
      <c r="E48" s="2"/>
      <c r="F48" s="2"/>
      <c r="G48" s="2"/>
      <c r="H48" s="56"/>
      <c r="I48" s="56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3">
      <c r="A49" s="2"/>
      <c r="B49" s="2"/>
      <c r="C49" s="2"/>
      <c r="D49" s="2"/>
      <c r="E49" s="2"/>
      <c r="F49" s="2"/>
      <c r="G49" s="2"/>
      <c r="H49" s="56"/>
      <c r="I49" s="56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3">
      <c r="A50" s="2"/>
      <c r="B50" s="2"/>
      <c r="C50" s="2"/>
      <c r="D50" s="2"/>
      <c r="E50" s="2"/>
      <c r="F50" s="2"/>
      <c r="G50" s="2"/>
      <c r="H50" s="56"/>
      <c r="I50" s="56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3">
      <c r="A51" s="2"/>
      <c r="B51" s="2"/>
      <c r="C51" s="2"/>
      <c r="D51" s="2"/>
      <c r="E51" s="2"/>
      <c r="F51" s="2"/>
      <c r="G51" s="2"/>
      <c r="H51" s="56"/>
      <c r="I51" s="56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3">
      <c r="A52" s="2"/>
      <c r="B52" s="2"/>
      <c r="C52" s="2"/>
      <c r="D52" s="2"/>
      <c r="E52" s="2"/>
      <c r="F52" s="2"/>
      <c r="G52" s="2"/>
      <c r="H52" s="56"/>
      <c r="I52" s="56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3">
      <c r="A53" s="2"/>
      <c r="B53" s="2"/>
      <c r="C53" s="2"/>
      <c r="D53" s="2"/>
      <c r="E53" s="2"/>
      <c r="F53" s="2"/>
      <c r="G53" s="2"/>
      <c r="H53" s="56"/>
      <c r="I53" s="56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3">
      <c r="A54" s="2"/>
      <c r="B54" s="2"/>
      <c r="C54" s="2"/>
      <c r="D54" s="2"/>
      <c r="E54" s="2"/>
      <c r="F54" s="2"/>
      <c r="G54" s="2"/>
      <c r="H54" s="56"/>
      <c r="I54" s="56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3">
      <c r="A55" s="2"/>
      <c r="B55" s="2"/>
      <c r="C55" s="2"/>
      <c r="D55" s="2"/>
      <c r="E55" s="2"/>
      <c r="F55" s="2"/>
      <c r="G55" s="2"/>
      <c r="H55" s="56"/>
      <c r="I55" s="56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3">
      <c r="A56" s="2"/>
      <c r="B56" s="2"/>
      <c r="C56" s="2"/>
      <c r="D56" s="2"/>
      <c r="E56" s="2"/>
      <c r="F56" s="2"/>
      <c r="G56" s="2"/>
      <c r="H56" s="56"/>
      <c r="I56" s="56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3">
      <c r="A57" s="2"/>
      <c r="B57" s="2"/>
      <c r="C57" s="2"/>
      <c r="D57" s="2"/>
      <c r="E57" s="2"/>
      <c r="F57" s="2"/>
      <c r="G57" s="2"/>
      <c r="H57" s="56"/>
      <c r="I57" s="56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3">
      <c r="A58" s="2"/>
      <c r="B58" s="2"/>
      <c r="C58" s="2"/>
      <c r="D58" s="2"/>
      <c r="E58" s="2"/>
      <c r="F58" s="2"/>
      <c r="G58" s="2"/>
      <c r="H58" s="56"/>
      <c r="I58" s="56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3">
      <c r="A59" s="2"/>
      <c r="B59" s="2"/>
      <c r="C59" s="2"/>
      <c r="D59" s="2"/>
      <c r="E59" s="2"/>
      <c r="F59" s="2"/>
      <c r="G59" s="2"/>
      <c r="H59" s="56"/>
      <c r="I59" s="56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3">
      <c r="A60" s="2"/>
      <c r="B60" s="2"/>
      <c r="C60" s="2"/>
      <c r="D60" s="2"/>
      <c r="E60" s="2"/>
      <c r="F60" s="2"/>
      <c r="G60" s="2"/>
      <c r="H60" s="56"/>
      <c r="I60" s="56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3">
      <c r="A61" s="2"/>
      <c r="B61" s="2"/>
      <c r="C61" s="2"/>
      <c r="D61" s="2"/>
      <c r="E61" s="2"/>
      <c r="F61" s="2"/>
      <c r="G61" s="2"/>
      <c r="H61" s="56"/>
      <c r="I61" s="56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3">
      <c r="A62" s="2"/>
      <c r="B62" s="2"/>
      <c r="C62" s="2"/>
      <c r="D62" s="2"/>
      <c r="E62" s="2"/>
      <c r="F62" s="2"/>
      <c r="G62" s="2"/>
      <c r="H62" s="56"/>
      <c r="I62" s="56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3">
      <c r="A63" s="2"/>
      <c r="B63" s="2"/>
      <c r="C63" s="2"/>
      <c r="D63" s="2"/>
      <c r="E63" s="2"/>
      <c r="F63" s="2"/>
      <c r="G63" s="2"/>
      <c r="H63" s="56"/>
      <c r="I63" s="56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3">
      <c r="A64" s="2"/>
      <c r="B64" s="2"/>
      <c r="C64" s="2"/>
      <c r="D64" s="2"/>
      <c r="E64" s="2"/>
      <c r="F64" s="2"/>
      <c r="G64" s="2"/>
      <c r="H64" s="56"/>
      <c r="I64" s="56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3">
      <c r="A65" s="2"/>
      <c r="B65" s="2"/>
      <c r="C65" s="2"/>
      <c r="D65" s="2"/>
      <c r="E65" s="2"/>
      <c r="F65" s="2"/>
      <c r="G65" s="2"/>
      <c r="H65" s="56"/>
      <c r="I65" s="56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3">
      <c r="A66" s="2"/>
      <c r="B66" s="2"/>
      <c r="C66" s="2"/>
      <c r="D66" s="2"/>
      <c r="E66" s="2"/>
      <c r="F66" s="2"/>
      <c r="G66" s="2"/>
      <c r="H66" s="56"/>
      <c r="I66" s="56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3">
      <c r="A67" s="2"/>
      <c r="B67" s="2"/>
      <c r="C67" s="2"/>
      <c r="D67" s="2"/>
      <c r="E67" s="2"/>
      <c r="F67" s="2"/>
      <c r="G67" s="2"/>
      <c r="H67" s="56"/>
      <c r="I67" s="56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3">
      <c r="A68" s="2"/>
      <c r="B68" s="2"/>
      <c r="C68" s="2"/>
      <c r="D68" s="2"/>
      <c r="E68" s="2"/>
      <c r="F68" s="2"/>
      <c r="G68" s="2"/>
      <c r="H68" s="56"/>
      <c r="I68" s="56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">
      <c r="A69" s="2"/>
      <c r="B69" s="2"/>
      <c r="C69" s="2"/>
      <c r="D69" s="2"/>
      <c r="E69" s="2"/>
      <c r="F69" s="2"/>
      <c r="G69" s="2"/>
      <c r="H69" s="56"/>
      <c r="I69" s="56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">
      <c r="A70" s="2"/>
      <c r="B70" s="2"/>
      <c r="C70" s="2"/>
      <c r="D70" s="2"/>
      <c r="E70" s="2"/>
      <c r="F70" s="2"/>
      <c r="G70" s="2"/>
      <c r="H70" s="56"/>
      <c r="I70" s="56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3">
      <c r="A71" s="2"/>
      <c r="B71" s="2"/>
      <c r="C71" s="2"/>
      <c r="D71" s="2"/>
      <c r="E71" s="2"/>
      <c r="F71" s="2"/>
      <c r="G71" s="2"/>
      <c r="H71" s="56"/>
      <c r="I71" s="56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3">
      <c r="A72" s="2"/>
      <c r="B72" s="2"/>
      <c r="C72" s="2"/>
      <c r="D72" s="2"/>
      <c r="E72" s="2"/>
      <c r="F72" s="2"/>
      <c r="G72" s="2"/>
      <c r="H72" s="56"/>
      <c r="I72" s="56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3">
      <c r="A73" s="2"/>
      <c r="B73" s="2"/>
      <c r="C73" s="2"/>
      <c r="D73" s="2"/>
      <c r="E73" s="2"/>
      <c r="F73" s="2"/>
      <c r="G73" s="2"/>
      <c r="H73" s="56"/>
      <c r="I73" s="56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">
      <c r="A74" s="2"/>
      <c r="B74" s="2"/>
      <c r="C74" s="2"/>
      <c r="D74" s="2"/>
      <c r="E74" s="2"/>
      <c r="F74" s="2"/>
      <c r="G74" s="2"/>
      <c r="H74" s="56"/>
      <c r="I74" s="56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">
      <c r="A75" s="2"/>
      <c r="B75" s="2"/>
      <c r="C75" s="2"/>
      <c r="D75" s="2"/>
      <c r="E75" s="2"/>
      <c r="F75" s="2"/>
      <c r="G75" s="2"/>
      <c r="H75" s="56"/>
      <c r="I75" s="56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">
      <c r="A76" s="2"/>
      <c r="B76" s="2"/>
      <c r="C76" s="2"/>
      <c r="D76" s="2"/>
      <c r="E76" s="2"/>
      <c r="F76" s="2"/>
      <c r="G76" s="2"/>
      <c r="H76" s="56"/>
      <c r="I76" s="56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">
      <c r="A77" s="2"/>
      <c r="B77" s="2"/>
      <c r="C77" s="2"/>
      <c r="D77" s="2"/>
      <c r="E77" s="2"/>
      <c r="F77" s="2"/>
      <c r="G77" s="2"/>
      <c r="H77" s="56"/>
      <c r="I77" s="56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3">
      <c r="A78" s="2"/>
      <c r="B78" s="2"/>
      <c r="C78" s="2"/>
      <c r="D78" s="2"/>
      <c r="E78" s="2"/>
      <c r="F78" s="2"/>
      <c r="G78" s="2"/>
      <c r="H78" s="56"/>
      <c r="I78" s="56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3">
      <c r="A79" s="2"/>
      <c r="B79" s="2"/>
      <c r="C79" s="2"/>
      <c r="D79" s="2"/>
      <c r="E79" s="2"/>
      <c r="F79" s="2"/>
      <c r="G79" s="2"/>
      <c r="H79" s="56"/>
      <c r="I79" s="56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">
      <c r="A80" s="2"/>
      <c r="B80" s="2"/>
      <c r="C80" s="2"/>
      <c r="D80" s="2"/>
      <c r="E80" s="2"/>
      <c r="F80" s="2"/>
      <c r="G80" s="2"/>
      <c r="H80" s="56"/>
      <c r="I80" s="56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3">
      <c r="A81" s="2"/>
      <c r="B81" s="2"/>
      <c r="C81" s="2"/>
      <c r="D81" s="2"/>
      <c r="E81" s="2"/>
      <c r="F81" s="2"/>
      <c r="G81" s="2"/>
      <c r="H81" s="56"/>
      <c r="I81" s="56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3">
      <c r="A82" s="2"/>
      <c r="B82" s="2"/>
      <c r="C82" s="2"/>
      <c r="D82" s="2"/>
      <c r="E82" s="2"/>
      <c r="F82" s="2"/>
      <c r="G82" s="2"/>
      <c r="H82" s="56"/>
      <c r="I82" s="56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3">
      <c r="A83" s="2"/>
      <c r="B83" s="2"/>
      <c r="C83" s="2"/>
      <c r="D83" s="2"/>
      <c r="E83" s="2"/>
      <c r="F83" s="2"/>
      <c r="G83" s="2"/>
      <c r="H83" s="56"/>
      <c r="I83" s="56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3">
      <c r="A84" s="2"/>
      <c r="B84" s="2"/>
      <c r="C84" s="2"/>
      <c r="D84" s="2"/>
      <c r="E84" s="2"/>
      <c r="F84" s="2"/>
      <c r="G84" s="2"/>
      <c r="H84" s="56"/>
      <c r="I84" s="56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3">
      <c r="A85" s="2"/>
      <c r="B85" s="2"/>
      <c r="C85" s="2"/>
      <c r="D85" s="2"/>
      <c r="E85" s="2"/>
      <c r="F85" s="2"/>
      <c r="G85" s="2"/>
      <c r="H85" s="56"/>
      <c r="I85" s="56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3">
      <c r="A86" s="2"/>
      <c r="B86" s="2"/>
      <c r="C86" s="2"/>
      <c r="D86" s="2"/>
      <c r="E86" s="2"/>
      <c r="F86" s="2"/>
      <c r="G86" s="2"/>
      <c r="H86" s="56"/>
      <c r="I86" s="56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3">
      <c r="A87" s="2"/>
      <c r="B87" s="2"/>
      <c r="C87" s="2"/>
      <c r="D87" s="2"/>
      <c r="E87" s="2"/>
      <c r="F87" s="2"/>
      <c r="G87" s="2"/>
      <c r="H87" s="56"/>
      <c r="I87" s="56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3">
      <c r="A88" s="2"/>
      <c r="B88" s="2"/>
      <c r="C88" s="2"/>
      <c r="D88" s="2"/>
      <c r="E88" s="2"/>
      <c r="F88" s="2"/>
      <c r="G88" s="2"/>
      <c r="H88" s="56"/>
      <c r="I88" s="56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3">
      <c r="A89" s="2"/>
      <c r="B89" s="2"/>
      <c r="C89" s="2"/>
      <c r="D89" s="2"/>
      <c r="E89" s="2"/>
      <c r="F89" s="2"/>
      <c r="G89" s="2"/>
      <c r="H89" s="56"/>
      <c r="I89" s="56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3">
      <c r="A90" s="2"/>
      <c r="B90" s="2"/>
      <c r="C90" s="2"/>
      <c r="D90" s="2"/>
      <c r="E90" s="2"/>
      <c r="F90" s="2"/>
      <c r="G90" s="2"/>
      <c r="H90" s="56"/>
      <c r="I90" s="56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3">
      <c r="A91" s="2"/>
      <c r="B91" s="2"/>
      <c r="C91" s="2"/>
      <c r="D91" s="2"/>
      <c r="E91" s="2"/>
      <c r="F91" s="2"/>
      <c r="G91" s="2"/>
      <c r="H91" s="56"/>
      <c r="I91" s="56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3">
      <c r="A92" s="2"/>
      <c r="B92" s="2"/>
      <c r="C92" s="2"/>
      <c r="D92" s="2"/>
      <c r="E92" s="2"/>
      <c r="F92" s="2"/>
      <c r="G92" s="2"/>
      <c r="H92" s="56"/>
      <c r="I92" s="56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3">
      <c r="A93" s="2"/>
      <c r="B93" s="2"/>
      <c r="C93" s="2"/>
      <c r="D93" s="2"/>
      <c r="E93" s="2"/>
      <c r="F93" s="2"/>
      <c r="G93" s="2"/>
      <c r="H93" s="56"/>
      <c r="I93" s="56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3">
      <c r="A94" s="2"/>
      <c r="B94" s="2"/>
      <c r="C94" s="2"/>
      <c r="D94" s="2"/>
      <c r="E94" s="2"/>
      <c r="F94" s="2"/>
      <c r="G94" s="2"/>
      <c r="H94" s="56"/>
      <c r="I94" s="56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3">
      <c r="A95" s="2"/>
      <c r="B95" s="2"/>
      <c r="C95" s="2"/>
      <c r="D95" s="2"/>
      <c r="E95" s="2"/>
      <c r="F95" s="2"/>
      <c r="G95" s="2"/>
      <c r="H95" s="56"/>
      <c r="I95" s="56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3">
      <c r="A96" s="2"/>
      <c r="B96" s="2"/>
      <c r="C96" s="2"/>
      <c r="D96" s="2"/>
      <c r="E96" s="2"/>
      <c r="F96" s="2"/>
      <c r="G96" s="2"/>
      <c r="H96" s="56"/>
      <c r="I96" s="56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3">
      <c r="A97" s="2"/>
      <c r="B97" s="2"/>
      <c r="C97" s="2"/>
      <c r="D97" s="2"/>
      <c r="E97" s="2"/>
      <c r="F97" s="2"/>
      <c r="G97" s="2"/>
      <c r="H97" s="56"/>
      <c r="I97" s="56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3">
      <c r="A98" s="2"/>
      <c r="B98" s="2"/>
      <c r="C98" s="2"/>
      <c r="D98" s="2"/>
      <c r="E98" s="2"/>
      <c r="F98" s="2"/>
      <c r="G98" s="2"/>
      <c r="H98" s="56"/>
      <c r="I98" s="56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3">
      <c r="A99" s="2"/>
      <c r="B99" s="2"/>
      <c r="C99" s="2"/>
      <c r="D99" s="2"/>
      <c r="E99" s="2"/>
      <c r="F99" s="2"/>
      <c r="G99" s="2"/>
      <c r="H99" s="56"/>
      <c r="I99" s="56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3">
      <c r="A100" s="2"/>
      <c r="B100" s="2"/>
      <c r="C100" s="2"/>
      <c r="D100" s="2"/>
      <c r="E100" s="2"/>
      <c r="F100" s="2"/>
      <c r="G100" s="2"/>
      <c r="H100" s="56"/>
      <c r="I100" s="56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3">
      <c r="A101" s="2"/>
      <c r="B101" s="2"/>
      <c r="C101" s="2"/>
      <c r="D101" s="2"/>
      <c r="E101" s="2"/>
      <c r="F101" s="2"/>
      <c r="G101" s="2"/>
      <c r="H101" s="56"/>
      <c r="I101" s="56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3">
      <c r="A102" s="2"/>
      <c r="B102" s="2"/>
      <c r="C102" s="2"/>
      <c r="D102" s="2"/>
      <c r="E102" s="2"/>
      <c r="F102" s="2"/>
      <c r="G102" s="2"/>
      <c r="H102" s="56"/>
      <c r="I102" s="56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3">
      <c r="A103" s="2"/>
      <c r="B103" s="2"/>
      <c r="C103" s="2"/>
      <c r="D103" s="2"/>
      <c r="E103" s="2"/>
      <c r="F103" s="2"/>
      <c r="G103" s="2"/>
      <c r="H103" s="56"/>
      <c r="I103" s="56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3">
      <c r="A104" s="2"/>
      <c r="B104" s="2"/>
      <c r="C104" s="2"/>
      <c r="D104" s="2"/>
      <c r="E104" s="2"/>
      <c r="F104" s="2"/>
      <c r="G104" s="2"/>
      <c r="H104" s="56"/>
      <c r="I104" s="56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3">
      <c r="A105" s="2"/>
      <c r="B105" s="2"/>
      <c r="C105" s="2"/>
      <c r="D105" s="2"/>
      <c r="E105" s="2"/>
      <c r="F105" s="2"/>
      <c r="G105" s="2"/>
      <c r="H105" s="56"/>
      <c r="I105" s="56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3">
      <c r="A106" s="2"/>
      <c r="B106" s="2"/>
      <c r="C106" s="2"/>
      <c r="D106" s="2"/>
      <c r="E106" s="2"/>
      <c r="F106" s="2"/>
      <c r="G106" s="2"/>
      <c r="H106" s="56"/>
      <c r="I106" s="56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3">
      <c r="A107" s="2"/>
      <c r="B107" s="2"/>
      <c r="C107" s="2"/>
      <c r="D107" s="2"/>
      <c r="E107" s="2"/>
      <c r="F107" s="2"/>
      <c r="G107" s="2"/>
      <c r="H107" s="56"/>
      <c r="I107" s="56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3">
      <c r="A108" s="2"/>
      <c r="B108" s="2"/>
      <c r="C108" s="2"/>
      <c r="D108" s="2"/>
      <c r="E108" s="2"/>
      <c r="F108" s="2"/>
      <c r="G108" s="2"/>
      <c r="H108" s="56"/>
      <c r="I108" s="56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3">
      <c r="A109" s="2"/>
      <c r="B109" s="2"/>
      <c r="C109" s="2"/>
      <c r="D109" s="2"/>
      <c r="E109" s="2"/>
      <c r="F109" s="2"/>
      <c r="G109" s="2"/>
      <c r="H109" s="56"/>
      <c r="I109" s="56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3">
      <c r="A110" s="2"/>
      <c r="B110" s="2"/>
      <c r="C110" s="2"/>
      <c r="D110" s="2"/>
      <c r="E110" s="2"/>
      <c r="F110" s="2"/>
      <c r="G110" s="2"/>
      <c r="H110" s="56"/>
      <c r="I110" s="56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3">
      <c r="A111" s="2"/>
      <c r="B111" s="2"/>
      <c r="C111" s="2"/>
      <c r="D111" s="2"/>
      <c r="E111" s="2"/>
      <c r="F111" s="2"/>
      <c r="G111" s="2"/>
      <c r="H111" s="56"/>
      <c r="I111" s="56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3">
      <c r="A112" s="2"/>
      <c r="B112" s="2"/>
      <c r="C112" s="2"/>
      <c r="D112" s="2"/>
      <c r="E112" s="2"/>
      <c r="F112" s="2"/>
      <c r="G112" s="2"/>
      <c r="H112" s="56"/>
      <c r="I112" s="56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3">
      <c r="A113" s="2"/>
      <c r="B113" s="2"/>
      <c r="C113" s="2"/>
      <c r="D113" s="2"/>
      <c r="E113" s="2"/>
      <c r="F113" s="2"/>
      <c r="G113" s="2"/>
      <c r="H113" s="56"/>
      <c r="I113" s="56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3">
      <c r="A114" s="2"/>
      <c r="B114" s="2"/>
      <c r="C114" s="2"/>
      <c r="D114" s="2"/>
      <c r="E114" s="2"/>
      <c r="F114" s="2"/>
      <c r="G114" s="2"/>
      <c r="H114" s="56"/>
      <c r="I114" s="56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3">
      <c r="A115" s="2"/>
      <c r="B115" s="2"/>
      <c r="C115" s="2"/>
      <c r="D115" s="2"/>
      <c r="E115" s="2"/>
      <c r="F115" s="2"/>
      <c r="G115" s="2"/>
      <c r="H115" s="56"/>
      <c r="I115" s="56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3">
      <c r="A116" s="2"/>
      <c r="B116" s="2"/>
      <c r="C116" s="2"/>
      <c r="D116" s="2"/>
      <c r="E116" s="2"/>
      <c r="F116" s="2"/>
      <c r="G116" s="2"/>
      <c r="H116" s="56"/>
      <c r="I116" s="56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3">
      <c r="A117" s="2"/>
      <c r="B117" s="2"/>
      <c r="C117" s="2"/>
      <c r="D117" s="2"/>
      <c r="E117" s="2"/>
      <c r="F117" s="2"/>
      <c r="G117" s="2"/>
      <c r="H117" s="56"/>
      <c r="I117" s="56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3">
      <c r="A118" s="2"/>
      <c r="B118" s="2"/>
      <c r="C118" s="2"/>
      <c r="D118" s="2"/>
      <c r="E118" s="2"/>
      <c r="F118" s="2"/>
      <c r="G118" s="2"/>
      <c r="H118" s="56"/>
      <c r="I118" s="56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3">
      <c r="A119" s="2"/>
      <c r="B119" s="2"/>
      <c r="C119" s="2"/>
      <c r="D119" s="2"/>
      <c r="E119" s="2"/>
      <c r="F119" s="2"/>
      <c r="G119" s="2"/>
      <c r="H119" s="56"/>
      <c r="I119" s="56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3">
      <c r="A120" s="2"/>
      <c r="B120" s="2"/>
      <c r="C120" s="2"/>
      <c r="D120" s="2"/>
      <c r="E120" s="2"/>
      <c r="F120" s="2"/>
      <c r="G120" s="2"/>
      <c r="H120" s="56"/>
      <c r="I120" s="56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3">
      <c r="A130" s="2"/>
      <c r="B130" s="2"/>
      <c r="C130" s="2"/>
      <c r="D130" s="2"/>
      <c r="E130" s="2"/>
      <c r="F130" s="2"/>
      <c r="G130" s="2"/>
      <c r="H130" s="99"/>
      <c r="I130" s="9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3">
      <c r="A131" s="2"/>
      <c r="B131" s="2"/>
      <c r="C131" s="2"/>
      <c r="D131" s="2"/>
      <c r="E131" s="2"/>
      <c r="F131" s="2"/>
      <c r="G131" s="2"/>
      <c r="H131" s="55"/>
      <c r="I131" s="55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3">
      <c r="A132" s="2"/>
      <c r="B132" s="2"/>
      <c r="C132" s="2"/>
      <c r="D132" s="2"/>
      <c r="E132" s="2"/>
      <c r="F132" s="2"/>
      <c r="G132" s="2"/>
      <c r="H132" s="55"/>
      <c r="I132" s="55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3">
      <c r="A133" s="2"/>
      <c r="B133" s="2"/>
      <c r="C133" s="2"/>
      <c r="D133" s="2"/>
      <c r="E133" s="2"/>
      <c r="F133" s="2"/>
      <c r="G133" s="2"/>
      <c r="H133" s="55"/>
      <c r="I133" s="55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3">
      <c r="A134" s="2"/>
      <c r="B134" s="2"/>
      <c r="C134" s="2"/>
      <c r="D134" s="2"/>
      <c r="E134" s="2"/>
      <c r="F134" s="2"/>
      <c r="G134" s="2"/>
      <c r="H134" s="55"/>
      <c r="I134" s="55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3">
      <c r="A135" s="2"/>
      <c r="B135" s="2"/>
      <c r="C135" s="2"/>
      <c r="D135" s="2"/>
      <c r="E135" s="2"/>
      <c r="F135" s="2"/>
      <c r="G135" s="2"/>
      <c r="H135" s="55"/>
      <c r="I135" s="55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3">
      <c r="A136" s="2"/>
      <c r="B136" s="2"/>
      <c r="C136" s="2"/>
      <c r="D136" s="2"/>
      <c r="E136" s="2"/>
      <c r="F136" s="2"/>
      <c r="G136" s="2"/>
      <c r="H136" s="55"/>
      <c r="I136" s="55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3">
      <c r="A137" s="2"/>
      <c r="B137" s="2"/>
      <c r="C137" s="2"/>
      <c r="D137" s="2"/>
      <c r="E137" s="2"/>
      <c r="F137" s="2"/>
      <c r="G137" s="2"/>
      <c r="H137" s="55"/>
      <c r="I137" s="55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3">
      <c r="A138" s="2"/>
      <c r="B138" s="2"/>
      <c r="C138" s="2"/>
      <c r="D138" s="2"/>
      <c r="E138" s="2"/>
      <c r="F138" s="2"/>
      <c r="G138" s="2"/>
      <c r="H138" s="55"/>
      <c r="I138" s="55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3">
      <c r="A139" s="2"/>
      <c r="B139" s="2"/>
      <c r="C139" s="2"/>
      <c r="D139" s="2"/>
      <c r="E139" s="2"/>
      <c r="F139" s="2"/>
      <c r="G139" s="2"/>
      <c r="H139" s="55"/>
      <c r="I139" s="55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3">
      <c r="A140" s="2"/>
      <c r="B140" s="2"/>
      <c r="C140" s="2"/>
      <c r="D140" s="2"/>
      <c r="E140" s="2"/>
      <c r="F140" s="2"/>
      <c r="G140" s="2"/>
      <c r="H140" s="55"/>
      <c r="I140" s="55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3">
      <c r="A141" s="2"/>
      <c r="B141" s="2"/>
      <c r="C141" s="2"/>
      <c r="D141" s="2"/>
      <c r="E141" s="2"/>
      <c r="F141" s="2"/>
      <c r="G141" s="2"/>
      <c r="H141" s="55"/>
      <c r="I141" s="55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3">
      <c r="A142" s="2"/>
      <c r="B142" s="2"/>
      <c r="C142" s="2"/>
      <c r="D142" s="2"/>
      <c r="E142" s="2"/>
      <c r="F142" s="2"/>
      <c r="G142" s="2"/>
      <c r="H142" s="55"/>
      <c r="I142" s="55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3">
      <c r="A143" s="2"/>
      <c r="B143" s="2"/>
      <c r="C143" s="2"/>
      <c r="D143" s="2"/>
      <c r="E143" s="2"/>
      <c r="F143" s="2"/>
      <c r="G143" s="2"/>
      <c r="H143" s="55"/>
      <c r="I143" s="55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3">
      <c r="A144" s="2"/>
      <c r="B144" s="2"/>
      <c r="C144" s="2"/>
      <c r="D144" s="2"/>
      <c r="E144" s="2"/>
      <c r="F144" s="2"/>
      <c r="G144" s="2"/>
      <c r="H144" s="55"/>
      <c r="I144" s="55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3">
      <c r="A145" s="2"/>
      <c r="B145" s="2"/>
      <c r="C145" s="2"/>
      <c r="D145" s="2"/>
      <c r="E145" s="2"/>
      <c r="F145" s="2"/>
      <c r="G145" s="2"/>
      <c r="H145" s="55"/>
      <c r="I145" s="55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3">
      <c r="A146" s="2"/>
      <c r="B146" s="2"/>
      <c r="C146" s="2"/>
      <c r="D146" s="2"/>
      <c r="E146" s="2"/>
      <c r="F146" s="2"/>
      <c r="G146" s="2"/>
      <c r="H146" s="55"/>
      <c r="I146" s="55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3">
      <c r="A147" s="2"/>
      <c r="B147" s="2"/>
      <c r="C147" s="2"/>
      <c r="D147" s="2"/>
      <c r="E147" s="2"/>
      <c r="F147" s="2"/>
      <c r="G147" s="2"/>
      <c r="H147" s="55"/>
      <c r="I147" s="55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3">
      <c r="A148" s="2"/>
      <c r="B148" s="2"/>
      <c r="C148" s="2"/>
      <c r="D148" s="2"/>
      <c r="E148" s="2"/>
      <c r="F148" s="2"/>
      <c r="G148" s="2"/>
      <c r="H148" s="55"/>
      <c r="I148" s="55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3">
      <c r="A149" s="2"/>
      <c r="B149" s="2"/>
      <c r="C149" s="2"/>
      <c r="D149" s="2"/>
      <c r="E149" s="2"/>
      <c r="F149" s="2"/>
      <c r="G149" s="2"/>
      <c r="H149" s="55"/>
      <c r="I149" s="55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</sheetData>
  <mergeCells count="58">
    <mergeCell ref="A6:P8"/>
    <mergeCell ref="L11:L12"/>
    <mergeCell ref="M11:M12"/>
    <mergeCell ref="N11:N12"/>
    <mergeCell ref="O11:O12"/>
    <mergeCell ref="A11:A12"/>
    <mergeCell ref="B11:B12"/>
    <mergeCell ref="D11:D12"/>
    <mergeCell ref="E11:E12"/>
    <mergeCell ref="F11:F12"/>
    <mergeCell ref="J11:J12"/>
    <mergeCell ref="N29:N30"/>
    <mergeCell ref="O29:O30"/>
    <mergeCell ref="P29:P30"/>
    <mergeCell ref="L13:L14"/>
    <mergeCell ref="M13:M14"/>
    <mergeCell ref="L15:L16"/>
    <mergeCell ref="M15:M16"/>
    <mergeCell ref="L17:L18"/>
    <mergeCell ref="M17:M18"/>
    <mergeCell ref="M29:M30"/>
    <mergeCell ref="N13:N14"/>
    <mergeCell ref="O13:O14"/>
    <mergeCell ref="P23:P24"/>
    <mergeCell ref="P25:P26"/>
    <mergeCell ref="N15:N16"/>
    <mergeCell ref="O15:O16"/>
    <mergeCell ref="N17:N18"/>
    <mergeCell ref="O17:O18"/>
    <mergeCell ref="P21:P22"/>
    <mergeCell ref="F15:F16"/>
    <mergeCell ref="K11:K12"/>
    <mergeCell ref="A13:A14"/>
    <mergeCell ref="B13:B14"/>
    <mergeCell ref="D13:D14"/>
    <mergeCell ref="E13:E14"/>
    <mergeCell ref="F13:F14"/>
    <mergeCell ref="B19:B20"/>
    <mergeCell ref="A15:A16"/>
    <mergeCell ref="B15:B16"/>
    <mergeCell ref="D15:D16"/>
    <mergeCell ref="E15:E16"/>
    <mergeCell ref="L29:L30"/>
    <mergeCell ref="P27:P28"/>
    <mergeCell ref="A1:P3"/>
    <mergeCell ref="P11:P12"/>
    <mergeCell ref="P13:P14"/>
    <mergeCell ref="P15:P16"/>
    <mergeCell ref="P17:P18"/>
    <mergeCell ref="L21:L28"/>
    <mergeCell ref="M21:M28"/>
    <mergeCell ref="N21:N28"/>
    <mergeCell ref="O21:O28"/>
    <mergeCell ref="A17:A18"/>
    <mergeCell ref="D17:D18"/>
    <mergeCell ref="E17:E18"/>
    <mergeCell ref="F17:F18"/>
    <mergeCell ref="A19:A20"/>
  </mergeCells>
  <pageMargins left="0.70866141732283472" right="0.70866141732283472" top="0.74803149606299213" bottom="0.74803149606299213" header="0" footer="0"/>
  <pageSetup paperSize="9" scale="46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91"/>
  <sheetViews>
    <sheetView view="pageBreakPreview" topLeftCell="A55" zoomScale="60" zoomScaleNormal="30" workbookViewId="0">
      <selection activeCell="H201" sqref="H201"/>
    </sheetView>
  </sheetViews>
  <sheetFormatPr baseColWidth="10" defaultColWidth="12.59765625" defaultRowHeight="15" customHeight="1" x14ac:dyDescent="0.25"/>
  <cols>
    <col min="1" max="1" width="17.5" bestFit="1" customWidth="1"/>
    <col min="2" max="2" width="45.09765625" bestFit="1" customWidth="1"/>
    <col min="3" max="3" width="15.59765625" customWidth="1"/>
    <col min="4" max="4" width="23.3984375" customWidth="1"/>
    <col min="5" max="5" width="26.3984375" customWidth="1"/>
    <col min="6" max="6" width="11.09765625" customWidth="1"/>
    <col min="7" max="7" width="12.69921875" bestFit="1" customWidth="1"/>
    <col min="8" max="8" width="17.59765625" bestFit="1" customWidth="1"/>
    <col min="9" max="9" width="10" customWidth="1"/>
    <col min="10" max="10" width="14.69921875" customWidth="1"/>
    <col min="11" max="11" width="13.5" customWidth="1"/>
    <col min="12" max="12" width="28.69921875" bestFit="1" customWidth="1"/>
    <col min="13" max="13" width="10" hidden="1" customWidth="1"/>
    <col min="14" max="14" width="14.3984375" customWidth="1"/>
    <col min="15" max="15" width="18" style="113" customWidth="1"/>
    <col min="16" max="18" width="18.09765625" customWidth="1"/>
    <col min="19" max="25" width="9.3984375" customWidth="1"/>
  </cols>
  <sheetData>
    <row r="1" spans="1:25" ht="61.95" customHeight="1" x14ac:dyDescent="0.3">
      <c r="A1" s="690" t="s">
        <v>170</v>
      </c>
      <c r="B1" s="690"/>
      <c r="C1" s="690"/>
      <c r="D1" s="690"/>
      <c r="E1" s="690"/>
      <c r="F1" s="690"/>
      <c r="G1" s="690"/>
      <c r="H1" s="690"/>
      <c r="I1" s="690"/>
      <c r="J1" s="690"/>
      <c r="K1" s="690"/>
      <c r="L1" s="690"/>
      <c r="M1" s="690"/>
      <c r="N1" s="690"/>
      <c r="O1" s="690"/>
      <c r="P1" s="690"/>
      <c r="Q1" s="690"/>
      <c r="R1" s="690"/>
      <c r="S1" s="2"/>
      <c r="T1" s="2"/>
      <c r="U1" s="2"/>
      <c r="V1" s="2"/>
      <c r="W1" s="2"/>
      <c r="X1" s="2"/>
      <c r="Y1" s="2"/>
    </row>
    <row r="2" spans="1:25" ht="14.4" x14ac:dyDescent="0.3">
      <c r="A2" s="3"/>
      <c r="B2" s="2"/>
      <c r="C2" s="2"/>
      <c r="D2" s="5"/>
      <c r="E2" s="2"/>
      <c r="F2" s="2"/>
      <c r="G2" s="2"/>
      <c r="H2" s="2"/>
      <c r="I2" s="2"/>
      <c r="J2" s="2"/>
      <c r="K2" s="53"/>
      <c r="L2" s="53"/>
      <c r="M2" s="53"/>
      <c r="N2" s="53"/>
      <c r="O2" s="11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5" customHeight="1" x14ac:dyDescent="0.3">
      <c r="A3" s="715" t="s">
        <v>1</v>
      </c>
      <c r="B3" s="716"/>
      <c r="C3" s="716"/>
      <c r="D3" s="716"/>
      <c r="E3" s="716"/>
      <c r="F3" s="716"/>
      <c r="G3" s="716"/>
      <c r="H3" s="716"/>
      <c r="I3" s="716"/>
      <c r="J3" s="716"/>
      <c r="K3" s="716"/>
      <c r="L3" s="716"/>
      <c r="M3" s="716"/>
      <c r="N3" s="716"/>
      <c r="O3" s="716"/>
      <c r="P3" s="716"/>
      <c r="Q3" s="716"/>
      <c r="R3" s="717"/>
      <c r="S3" s="2"/>
      <c r="T3" s="2"/>
      <c r="U3" s="2"/>
      <c r="V3" s="2"/>
      <c r="W3" s="2"/>
      <c r="X3" s="2"/>
      <c r="Y3" s="2"/>
    </row>
    <row r="4" spans="1:25" ht="15" customHeight="1" x14ac:dyDescent="0.3">
      <c r="A4" s="718"/>
      <c r="B4" s="716"/>
      <c r="C4" s="716"/>
      <c r="D4" s="716"/>
      <c r="E4" s="716"/>
      <c r="F4" s="716"/>
      <c r="G4" s="716"/>
      <c r="H4" s="716"/>
      <c r="I4" s="716"/>
      <c r="J4" s="716"/>
      <c r="K4" s="716"/>
      <c r="L4" s="716"/>
      <c r="M4" s="716"/>
      <c r="N4" s="716"/>
      <c r="O4" s="716"/>
      <c r="P4" s="716"/>
      <c r="Q4" s="716"/>
      <c r="R4" s="717"/>
      <c r="S4" s="2"/>
      <c r="T4" s="2"/>
      <c r="U4" s="2"/>
      <c r="V4" s="2"/>
      <c r="W4" s="2"/>
      <c r="X4" s="2"/>
      <c r="Y4" s="2"/>
    </row>
    <row r="5" spans="1:25" thickBot="1" x14ac:dyDescent="0.3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5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78.599999999999994" customHeight="1" thickBot="1" x14ac:dyDescent="0.3">
      <c r="A6" s="288" t="s">
        <v>2</v>
      </c>
      <c r="B6" s="7" t="s">
        <v>3</v>
      </c>
      <c r="C6" s="7" t="s">
        <v>4</v>
      </c>
      <c r="D6" s="7" t="s">
        <v>5</v>
      </c>
      <c r="E6" s="7" t="s">
        <v>171</v>
      </c>
      <c r="F6" s="7" t="s">
        <v>6</v>
      </c>
      <c r="G6" s="7" t="s">
        <v>7</v>
      </c>
      <c r="H6" s="7" t="s">
        <v>8</v>
      </c>
      <c r="I6" s="7" t="s">
        <v>9</v>
      </c>
      <c r="J6" s="7" t="s">
        <v>10</v>
      </c>
      <c r="K6" s="7" t="s">
        <v>12</v>
      </c>
      <c r="L6" s="7" t="s">
        <v>172</v>
      </c>
      <c r="M6" s="7" t="s">
        <v>173</v>
      </c>
      <c r="N6" s="7" t="s">
        <v>14</v>
      </c>
      <c r="O6" s="7" t="s">
        <v>15</v>
      </c>
      <c r="P6" s="7" t="s">
        <v>16</v>
      </c>
      <c r="Q6" s="180" t="s">
        <v>17</v>
      </c>
      <c r="R6" s="7" t="s">
        <v>18</v>
      </c>
      <c r="S6" s="49"/>
      <c r="T6" s="49"/>
      <c r="U6" s="49"/>
      <c r="V6" s="49"/>
      <c r="W6" s="49"/>
      <c r="X6" s="49"/>
      <c r="Y6" s="49"/>
    </row>
    <row r="7" spans="1:25" ht="15" customHeight="1" thickBot="1" x14ac:dyDescent="0.3">
      <c r="A7" s="188" t="s">
        <v>174</v>
      </c>
      <c r="B7" s="172" t="s">
        <v>175</v>
      </c>
      <c r="C7" s="168" t="s">
        <v>176</v>
      </c>
      <c r="D7" s="168" t="s">
        <v>22</v>
      </c>
      <c r="E7" s="168" t="s">
        <v>177</v>
      </c>
      <c r="F7" s="168" t="s">
        <v>178</v>
      </c>
      <c r="G7" s="168" t="s">
        <v>179</v>
      </c>
      <c r="H7" s="168" t="s">
        <v>180</v>
      </c>
      <c r="I7" s="168" t="s">
        <v>26</v>
      </c>
      <c r="J7" s="168">
        <v>1.1499999999999999</v>
      </c>
      <c r="K7" s="228">
        <v>41134</v>
      </c>
      <c r="L7" s="168" t="s">
        <v>29</v>
      </c>
      <c r="M7" s="862" t="s">
        <v>181</v>
      </c>
      <c r="N7" s="800">
        <v>2</v>
      </c>
      <c r="O7" s="803"/>
      <c r="P7" s="864"/>
      <c r="Q7" s="849"/>
      <c r="R7" s="854">
        <v>0.2</v>
      </c>
      <c r="S7" s="49"/>
      <c r="T7" s="49"/>
      <c r="U7" s="49"/>
      <c r="V7" s="49"/>
      <c r="W7" s="49"/>
      <c r="X7" s="49"/>
      <c r="Y7" s="49"/>
    </row>
    <row r="8" spans="1:25" ht="15" customHeight="1" thickBot="1" x14ac:dyDescent="0.3">
      <c r="A8" s="189" t="s">
        <v>174</v>
      </c>
      <c r="B8" s="201" t="s">
        <v>175</v>
      </c>
      <c r="C8" s="169" t="s">
        <v>176</v>
      </c>
      <c r="D8" s="169" t="s">
        <v>22</v>
      </c>
      <c r="E8" s="169" t="s">
        <v>177</v>
      </c>
      <c r="F8" s="169" t="s">
        <v>178</v>
      </c>
      <c r="G8" s="169" t="s">
        <v>179</v>
      </c>
      <c r="H8" s="169" t="s">
        <v>182</v>
      </c>
      <c r="I8" s="169" t="s">
        <v>26</v>
      </c>
      <c r="J8" s="169">
        <v>1.1499999999999999</v>
      </c>
      <c r="K8" s="229">
        <v>41134</v>
      </c>
      <c r="L8" s="169" t="s">
        <v>183</v>
      </c>
      <c r="M8" s="863"/>
      <c r="N8" s="801"/>
      <c r="O8" s="805"/>
      <c r="P8" s="865"/>
      <c r="Q8" s="850"/>
      <c r="R8" s="808"/>
      <c r="S8" s="49"/>
      <c r="T8" s="49"/>
      <c r="U8" s="49"/>
      <c r="V8" s="49"/>
      <c r="W8" s="49"/>
      <c r="X8" s="49"/>
      <c r="Y8" s="49"/>
    </row>
    <row r="9" spans="1:25" ht="15" customHeight="1" thickBot="1" x14ac:dyDescent="0.3">
      <c r="A9" s="188" t="s">
        <v>174</v>
      </c>
      <c r="B9" s="172" t="s">
        <v>184</v>
      </c>
      <c r="C9" s="168" t="s">
        <v>185</v>
      </c>
      <c r="D9" s="168" t="s">
        <v>22</v>
      </c>
      <c r="E9" s="168" t="s">
        <v>177</v>
      </c>
      <c r="F9" s="168" t="s">
        <v>186</v>
      </c>
      <c r="G9" s="168" t="s">
        <v>179</v>
      </c>
      <c r="H9" s="168" t="s">
        <v>187</v>
      </c>
      <c r="I9" s="168" t="s">
        <v>26</v>
      </c>
      <c r="J9" s="168">
        <v>2</v>
      </c>
      <c r="K9" s="228">
        <v>41449</v>
      </c>
      <c r="L9" s="168" t="s">
        <v>29</v>
      </c>
      <c r="M9" s="842" t="s">
        <v>28</v>
      </c>
      <c r="N9" s="800">
        <v>2</v>
      </c>
      <c r="O9" s="800"/>
      <c r="P9" s="840"/>
      <c r="Q9" s="849"/>
      <c r="R9" s="854">
        <v>0.2</v>
      </c>
      <c r="S9" s="49"/>
      <c r="T9" s="49"/>
      <c r="U9" s="49"/>
      <c r="V9" s="49"/>
      <c r="W9" s="49"/>
      <c r="X9" s="49"/>
      <c r="Y9" s="49"/>
    </row>
    <row r="10" spans="1:25" ht="15" customHeight="1" thickBot="1" x14ac:dyDescent="0.3">
      <c r="A10" s="189" t="s">
        <v>174</v>
      </c>
      <c r="B10" s="201" t="s">
        <v>184</v>
      </c>
      <c r="C10" s="169" t="s">
        <v>185</v>
      </c>
      <c r="D10" s="169" t="s">
        <v>22</v>
      </c>
      <c r="E10" s="169" t="s">
        <v>177</v>
      </c>
      <c r="F10" s="169" t="s">
        <v>186</v>
      </c>
      <c r="G10" s="169" t="s">
        <v>179</v>
      </c>
      <c r="H10" s="169" t="s">
        <v>188</v>
      </c>
      <c r="I10" s="169" t="s">
        <v>26</v>
      </c>
      <c r="J10" s="169">
        <v>2</v>
      </c>
      <c r="K10" s="229">
        <v>41449</v>
      </c>
      <c r="L10" s="169" t="s">
        <v>183</v>
      </c>
      <c r="M10" s="843"/>
      <c r="N10" s="801"/>
      <c r="O10" s="800"/>
      <c r="P10" s="841"/>
      <c r="Q10" s="850"/>
      <c r="R10" s="808"/>
      <c r="S10" s="49"/>
      <c r="T10" s="49"/>
      <c r="U10" s="49"/>
      <c r="V10" s="49"/>
      <c r="W10" s="49"/>
      <c r="X10" s="49"/>
      <c r="Y10" s="49"/>
    </row>
    <row r="11" spans="1:25" ht="15" customHeight="1" thickBot="1" x14ac:dyDescent="0.3">
      <c r="A11" s="188" t="s">
        <v>174</v>
      </c>
      <c r="B11" s="172" t="s">
        <v>189</v>
      </c>
      <c r="C11" s="168" t="s">
        <v>190</v>
      </c>
      <c r="D11" s="168" t="s">
        <v>22</v>
      </c>
      <c r="E11" s="168" t="s">
        <v>177</v>
      </c>
      <c r="F11" s="168" t="s">
        <v>191</v>
      </c>
      <c r="G11" s="168" t="s">
        <v>179</v>
      </c>
      <c r="H11" s="168" t="s">
        <v>192</v>
      </c>
      <c r="I11" s="168" t="s">
        <v>26</v>
      </c>
      <c r="J11" s="168">
        <v>5.8</v>
      </c>
      <c r="K11" s="228">
        <v>41134</v>
      </c>
      <c r="L11" s="168" t="s">
        <v>29</v>
      </c>
      <c r="M11" s="861" t="s">
        <v>193</v>
      </c>
      <c r="N11" s="800">
        <v>2</v>
      </c>
      <c r="O11" s="808"/>
      <c r="P11" s="840"/>
      <c r="Q11" s="849"/>
      <c r="R11" s="854">
        <v>0.2</v>
      </c>
      <c r="S11" s="49"/>
      <c r="T11" s="49"/>
      <c r="U11" s="49"/>
      <c r="V11" s="49"/>
      <c r="W11" s="49"/>
      <c r="X11" s="49"/>
      <c r="Y11" s="49"/>
    </row>
    <row r="12" spans="1:25" ht="15" customHeight="1" thickBot="1" x14ac:dyDescent="0.3">
      <c r="A12" s="189" t="s">
        <v>174</v>
      </c>
      <c r="B12" s="201" t="s">
        <v>189</v>
      </c>
      <c r="C12" s="169" t="s">
        <v>190</v>
      </c>
      <c r="D12" s="169" t="s">
        <v>22</v>
      </c>
      <c r="E12" s="169" t="s">
        <v>177</v>
      </c>
      <c r="F12" s="169" t="s">
        <v>191</v>
      </c>
      <c r="G12" s="169" t="s">
        <v>179</v>
      </c>
      <c r="H12" s="169" t="s">
        <v>194</v>
      </c>
      <c r="I12" s="169" t="s">
        <v>26</v>
      </c>
      <c r="J12" s="169">
        <v>5.8</v>
      </c>
      <c r="K12" s="229">
        <v>41134</v>
      </c>
      <c r="L12" s="169" t="s">
        <v>183</v>
      </c>
      <c r="M12" s="843"/>
      <c r="N12" s="801"/>
      <c r="O12" s="808"/>
      <c r="P12" s="841"/>
      <c r="Q12" s="850"/>
      <c r="R12" s="808"/>
      <c r="S12" s="49"/>
      <c r="T12" s="49"/>
      <c r="U12" s="49"/>
      <c r="V12" s="49"/>
      <c r="W12" s="49"/>
      <c r="X12" s="49"/>
      <c r="Y12" s="49"/>
    </row>
    <row r="13" spans="1:25" ht="15" customHeight="1" thickBot="1" x14ac:dyDescent="0.3">
      <c r="A13" s="60" t="s">
        <v>174</v>
      </c>
      <c r="B13" s="110" t="s">
        <v>195</v>
      </c>
      <c r="C13" s="173" t="s">
        <v>196</v>
      </c>
      <c r="D13" s="173" t="s">
        <v>22</v>
      </c>
      <c r="E13" s="173" t="s">
        <v>177</v>
      </c>
      <c r="F13" s="173" t="s">
        <v>197</v>
      </c>
      <c r="G13" s="173" t="s">
        <v>198</v>
      </c>
      <c r="H13" s="173" t="s">
        <v>199</v>
      </c>
      <c r="I13" s="173" t="s">
        <v>134</v>
      </c>
      <c r="J13" s="173"/>
      <c r="K13" s="173">
        <v>2007</v>
      </c>
      <c r="L13" s="173"/>
      <c r="M13" s="170" t="s">
        <v>200</v>
      </c>
      <c r="N13" s="165">
        <v>2</v>
      </c>
      <c r="O13" s="165"/>
      <c r="P13" s="182"/>
      <c r="Q13" s="183"/>
      <c r="R13" s="181">
        <v>0.2</v>
      </c>
      <c r="S13" s="49"/>
      <c r="T13" s="49"/>
      <c r="U13" s="49"/>
      <c r="V13" s="49"/>
      <c r="W13" s="49"/>
      <c r="X13" s="49"/>
      <c r="Y13" s="49"/>
    </row>
    <row r="14" spans="1:25" ht="15" customHeight="1" thickBot="1" x14ac:dyDescent="0.3">
      <c r="A14" s="188" t="s">
        <v>174</v>
      </c>
      <c r="B14" s="172" t="s">
        <v>201</v>
      </c>
      <c r="C14" s="168" t="s">
        <v>202</v>
      </c>
      <c r="D14" s="168" t="s">
        <v>22</v>
      </c>
      <c r="E14" s="168" t="s">
        <v>203</v>
      </c>
      <c r="F14" s="168" t="s">
        <v>204</v>
      </c>
      <c r="G14" s="168" t="s">
        <v>205</v>
      </c>
      <c r="H14" s="168" t="s">
        <v>206</v>
      </c>
      <c r="I14" s="168" t="s">
        <v>26</v>
      </c>
      <c r="J14" s="168">
        <v>3.54</v>
      </c>
      <c r="K14" s="228">
        <v>41345</v>
      </c>
      <c r="L14" s="230" t="s">
        <v>29</v>
      </c>
      <c r="M14" s="861" t="s">
        <v>207</v>
      </c>
      <c r="N14" s="800">
        <v>2</v>
      </c>
      <c r="O14" s="800"/>
      <c r="P14" s="840"/>
      <c r="Q14" s="849"/>
      <c r="R14" s="854">
        <v>0.2</v>
      </c>
      <c r="S14" s="49"/>
      <c r="T14" s="49"/>
      <c r="U14" s="49"/>
      <c r="V14" s="49"/>
      <c r="W14" s="49"/>
      <c r="X14" s="49"/>
      <c r="Y14" s="49"/>
    </row>
    <row r="15" spans="1:25" ht="15" customHeight="1" thickBot="1" x14ac:dyDescent="0.3">
      <c r="A15" s="189" t="s">
        <v>174</v>
      </c>
      <c r="B15" s="201" t="s">
        <v>201</v>
      </c>
      <c r="C15" s="169" t="s">
        <v>202</v>
      </c>
      <c r="D15" s="169" t="s">
        <v>22</v>
      </c>
      <c r="E15" s="169" t="s">
        <v>203</v>
      </c>
      <c r="F15" s="169" t="s">
        <v>204</v>
      </c>
      <c r="G15" s="169" t="s">
        <v>205</v>
      </c>
      <c r="H15" s="169" t="s">
        <v>208</v>
      </c>
      <c r="I15" s="169" t="s">
        <v>26</v>
      </c>
      <c r="J15" s="169">
        <v>3.54</v>
      </c>
      <c r="K15" s="229">
        <v>41345</v>
      </c>
      <c r="L15" s="231" t="s">
        <v>183</v>
      </c>
      <c r="M15" s="843"/>
      <c r="N15" s="801"/>
      <c r="O15" s="800"/>
      <c r="P15" s="841"/>
      <c r="Q15" s="850"/>
      <c r="R15" s="808"/>
      <c r="S15" s="49"/>
      <c r="T15" s="49"/>
      <c r="U15" s="49"/>
      <c r="V15" s="49"/>
      <c r="W15" s="49"/>
      <c r="X15" s="49"/>
      <c r="Y15" s="49"/>
    </row>
    <row r="16" spans="1:25" ht="15" customHeight="1" thickBot="1" x14ac:dyDescent="0.3">
      <c r="A16" s="188" t="s">
        <v>174</v>
      </c>
      <c r="B16" s="172" t="s">
        <v>201</v>
      </c>
      <c r="C16" s="168" t="s">
        <v>202</v>
      </c>
      <c r="D16" s="168" t="s">
        <v>22</v>
      </c>
      <c r="E16" s="168" t="s">
        <v>209</v>
      </c>
      <c r="F16" s="168" t="s">
        <v>210</v>
      </c>
      <c r="G16" s="168" t="s">
        <v>205</v>
      </c>
      <c r="H16" s="168" t="s">
        <v>206</v>
      </c>
      <c r="I16" s="168" t="s">
        <v>26</v>
      </c>
      <c r="J16" s="168">
        <v>3.55</v>
      </c>
      <c r="K16" s="228">
        <v>41345</v>
      </c>
      <c r="L16" s="168" t="s">
        <v>29</v>
      </c>
      <c r="M16" s="861" t="s">
        <v>211</v>
      </c>
      <c r="N16" s="800">
        <v>2</v>
      </c>
      <c r="O16" s="800"/>
      <c r="P16" s="840"/>
      <c r="Q16" s="849"/>
      <c r="R16" s="854">
        <v>0.2</v>
      </c>
      <c r="S16" s="49"/>
      <c r="T16" s="49"/>
      <c r="U16" s="49"/>
      <c r="V16" s="49"/>
      <c r="W16" s="49"/>
      <c r="X16" s="49"/>
      <c r="Y16" s="49"/>
    </row>
    <row r="17" spans="1:25" ht="15" customHeight="1" thickBot="1" x14ac:dyDescent="0.3">
      <c r="A17" s="189" t="s">
        <v>174</v>
      </c>
      <c r="B17" s="201" t="s">
        <v>201</v>
      </c>
      <c r="C17" s="169" t="s">
        <v>202</v>
      </c>
      <c r="D17" s="169" t="s">
        <v>22</v>
      </c>
      <c r="E17" s="169" t="s">
        <v>209</v>
      </c>
      <c r="F17" s="169" t="s">
        <v>210</v>
      </c>
      <c r="G17" s="169" t="s">
        <v>205</v>
      </c>
      <c r="H17" s="169" t="s">
        <v>208</v>
      </c>
      <c r="I17" s="169" t="s">
        <v>26</v>
      </c>
      <c r="J17" s="169">
        <v>3.55</v>
      </c>
      <c r="K17" s="229">
        <v>41345</v>
      </c>
      <c r="L17" s="169" t="s">
        <v>183</v>
      </c>
      <c r="M17" s="843"/>
      <c r="N17" s="801"/>
      <c r="O17" s="800"/>
      <c r="P17" s="841"/>
      <c r="Q17" s="850"/>
      <c r="R17" s="808"/>
      <c r="S17" s="49"/>
      <c r="T17" s="49"/>
      <c r="U17" s="49"/>
      <c r="V17" s="49"/>
      <c r="W17" s="49"/>
      <c r="X17" s="49"/>
      <c r="Y17" s="49"/>
    </row>
    <row r="18" spans="1:25" ht="15" customHeight="1" thickBot="1" x14ac:dyDescent="0.3">
      <c r="A18" s="60" t="s">
        <v>174</v>
      </c>
      <c r="B18" s="110" t="s">
        <v>212</v>
      </c>
      <c r="C18" s="173" t="s">
        <v>213</v>
      </c>
      <c r="D18" s="173" t="s">
        <v>22</v>
      </c>
      <c r="E18" s="173" t="s">
        <v>177</v>
      </c>
      <c r="F18" s="173" t="s">
        <v>214</v>
      </c>
      <c r="G18" s="173" t="s">
        <v>198</v>
      </c>
      <c r="H18" s="173"/>
      <c r="I18" s="173" t="s">
        <v>134</v>
      </c>
      <c r="J18" s="173">
        <v>3.8</v>
      </c>
      <c r="K18" s="173">
        <v>2007</v>
      </c>
      <c r="L18" s="173"/>
      <c r="M18" s="170" t="s">
        <v>215</v>
      </c>
      <c r="N18" s="165">
        <v>2</v>
      </c>
      <c r="O18" s="165"/>
      <c r="P18" s="182"/>
      <c r="Q18" s="183"/>
      <c r="R18" s="181">
        <v>0.2</v>
      </c>
      <c r="S18" s="49"/>
      <c r="T18" s="49"/>
      <c r="U18" s="49"/>
      <c r="V18" s="49"/>
      <c r="W18" s="49"/>
      <c r="X18" s="49"/>
      <c r="Y18" s="49"/>
    </row>
    <row r="19" spans="1:25" ht="15" customHeight="1" thickBot="1" x14ac:dyDescent="0.3">
      <c r="A19" s="188" t="s">
        <v>174</v>
      </c>
      <c r="B19" s="172" t="s">
        <v>216</v>
      </c>
      <c r="C19" s="168" t="s">
        <v>217</v>
      </c>
      <c r="D19" s="168" t="s">
        <v>22</v>
      </c>
      <c r="E19" s="168" t="s">
        <v>177</v>
      </c>
      <c r="F19" s="168" t="s">
        <v>218</v>
      </c>
      <c r="G19" s="168" t="s">
        <v>219</v>
      </c>
      <c r="H19" s="168" t="s">
        <v>220</v>
      </c>
      <c r="I19" s="168" t="s">
        <v>77</v>
      </c>
      <c r="J19" s="168">
        <v>1.1000000000000001</v>
      </c>
      <c r="K19" s="228">
        <v>42055</v>
      </c>
      <c r="L19" s="168" t="s">
        <v>29</v>
      </c>
      <c r="M19" s="861" t="s">
        <v>221</v>
      </c>
      <c r="N19" s="800">
        <v>2</v>
      </c>
      <c r="O19" s="800"/>
      <c r="P19" s="840"/>
      <c r="Q19" s="849"/>
      <c r="R19" s="854">
        <v>0.2</v>
      </c>
      <c r="S19" s="49"/>
      <c r="T19" s="49"/>
      <c r="U19" s="49"/>
      <c r="V19" s="49"/>
      <c r="W19" s="49"/>
      <c r="X19" s="49"/>
      <c r="Y19" s="49"/>
    </row>
    <row r="20" spans="1:25" ht="15" customHeight="1" thickBot="1" x14ac:dyDescent="0.3">
      <c r="A20" s="189" t="s">
        <v>174</v>
      </c>
      <c r="B20" s="201" t="s">
        <v>216</v>
      </c>
      <c r="C20" s="169" t="s">
        <v>217</v>
      </c>
      <c r="D20" s="169" t="s">
        <v>22</v>
      </c>
      <c r="E20" s="169" t="s">
        <v>177</v>
      </c>
      <c r="F20" s="169" t="s">
        <v>218</v>
      </c>
      <c r="G20" s="169" t="s">
        <v>219</v>
      </c>
      <c r="H20" s="169" t="s">
        <v>222</v>
      </c>
      <c r="I20" s="169" t="s">
        <v>77</v>
      </c>
      <c r="J20" s="169">
        <v>1.1000000000000001</v>
      </c>
      <c r="K20" s="229">
        <v>42055</v>
      </c>
      <c r="L20" s="169" t="s">
        <v>183</v>
      </c>
      <c r="M20" s="843"/>
      <c r="N20" s="801"/>
      <c r="O20" s="800"/>
      <c r="P20" s="841"/>
      <c r="Q20" s="850"/>
      <c r="R20" s="808"/>
      <c r="S20" s="49"/>
      <c r="T20" s="49"/>
      <c r="U20" s="49"/>
      <c r="V20" s="49"/>
      <c r="W20" s="49"/>
      <c r="X20" s="49"/>
      <c r="Y20" s="49"/>
    </row>
    <row r="21" spans="1:25" ht="15" customHeight="1" thickBot="1" x14ac:dyDescent="0.3">
      <c r="A21" s="188" t="s">
        <v>174</v>
      </c>
      <c r="B21" s="172" t="s">
        <v>223</v>
      </c>
      <c r="C21" s="168" t="s">
        <v>224</v>
      </c>
      <c r="D21" s="168" t="s">
        <v>70</v>
      </c>
      <c r="E21" s="168" t="s">
        <v>177</v>
      </c>
      <c r="F21" s="168" t="s">
        <v>225</v>
      </c>
      <c r="G21" s="168" t="s">
        <v>179</v>
      </c>
      <c r="H21" s="168" t="s">
        <v>226</v>
      </c>
      <c r="I21" s="168" t="s">
        <v>26</v>
      </c>
      <c r="J21" s="168"/>
      <c r="K21" s="228">
        <v>42955</v>
      </c>
      <c r="L21" s="168" t="s">
        <v>29</v>
      </c>
      <c r="M21" s="861" t="s">
        <v>227</v>
      </c>
      <c r="N21" s="800">
        <v>1</v>
      </c>
      <c r="O21" s="800"/>
      <c r="P21" s="840"/>
      <c r="Q21" s="849"/>
      <c r="R21" s="854">
        <v>0.2</v>
      </c>
      <c r="S21" s="49"/>
      <c r="T21" s="49"/>
      <c r="U21" s="49"/>
      <c r="V21" s="49"/>
      <c r="W21" s="49"/>
      <c r="X21" s="49"/>
      <c r="Y21" s="49"/>
    </row>
    <row r="22" spans="1:25" ht="15" customHeight="1" thickBot="1" x14ac:dyDescent="0.3">
      <c r="A22" s="189" t="s">
        <v>174</v>
      </c>
      <c r="B22" s="201" t="s">
        <v>223</v>
      </c>
      <c r="C22" s="169" t="s">
        <v>224</v>
      </c>
      <c r="D22" s="169" t="s">
        <v>70</v>
      </c>
      <c r="E22" s="169" t="s">
        <v>177</v>
      </c>
      <c r="F22" s="169" t="s">
        <v>225</v>
      </c>
      <c r="G22" s="169" t="s">
        <v>179</v>
      </c>
      <c r="H22" s="169" t="s">
        <v>228</v>
      </c>
      <c r="I22" s="169" t="s">
        <v>26</v>
      </c>
      <c r="J22" s="169"/>
      <c r="K22" s="229">
        <v>42955</v>
      </c>
      <c r="L22" s="169" t="s">
        <v>229</v>
      </c>
      <c r="M22" s="843"/>
      <c r="N22" s="801"/>
      <c r="O22" s="800"/>
      <c r="P22" s="841"/>
      <c r="Q22" s="850"/>
      <c r="R22" s="808"/>
      <c r="S22" s="49"/>
      <c r="T22" s="49"/>
      <c r="U22" s="49"/>
      <c r="V22" s="49"/>
      <c r="W22" s="49"/>
      <c r="X22" s="49"/>
      <c r="Y22" s="49"/>
    </row>
    <row r="23" spans="1:25" ht="15" customHeight="1" thickBot="1" x14ac:dyDescent="0.3">
      <c r="A23" s="188" t="s">
        <v>174</v>
      </c>
      <c r="B23" s="172" t="s">
        <v>230</v>
      </c>
      <c r="C23" s="168" t="s">
        <v>231</v>
      </c>
      <c r="D23" s="168" t="s">
        <v>22</v>
      </c>
      <c r="E23" s="168" t="s">
        <v>177</v>
      </c>
      <c r="F23" s="168" t="s">
        <v>232</v>
      </c>
      <c r="G23" s="168" t="s">
        <v>179</v>
      </c>
      <c r="H23" s="168" t="s">
        <v>233</v>
      </c>
      <c r="I23" s="168" t="s">
        <v>26</v>
      </c>
      <c r="J23" s="168">
        <v>1.1000000000000001</v>
      </c>
      <c r="K23" s="168">
        <v>2015</v>
      </c>
      <c r="L23" s="168" t="s">
        <v>29</v>
      </c>
      <c r="M23" s="861" t="s">
        <v>234</v>
      </c>
      <c r="N23" s="800">
        <v>2</v>
      </c>
      <c r="O23" s="800"/>
      <c r="P23" s="840"/>
      <c r="Q23" s="849"/>
      <c r="R23" s="854">
        <v>0.2</v>
      </c>
      <c r="S23" s="49"/>
      <c r="T23" s="49"/>
      <c r="U23" s="49"/>
      <c r="V23" s="49"/>
      <c r="W23" s="49"/>
      <c r="X23" s="49"/>
      <c r="Y23" s="49"/>
    </row>
    <row r="24" spans="1:25" ht="15" customHeight="1" thickBot="1" x14ac:dyDescent="0.3">
      <c r="A24" s="189" t="s">
        <v>174</v>
      </c>
      <c r="B24" s="201" t="s">
        <v>230</v>
      </c>
      <c r="C24" s="169" t="s">
        <v>231</v>
      </c>
      <c r="D24" s="169" t="s">
        <v>22</v>
      </c>
      <c r="E24" s="169" t="s">
        <v>177</v>
      </c>
      <c r="F24" s="169" t="s">
        <v>232</v>
      </c>
      <c r="G24" s="169" t="s">
        <v>179</v>
      </c>
      <c r="H24" s="169" t="s">
        <v>235</v>
      </c>
      <c r="I24" s="169" t="s">
        <v>26</v>
      </c>
      <c r="J24" s="169">
        <v>1.1000000000000001</v>
      </c>
      <c r="K24" s="169">
        <v>2015</v>
      </c>
      <c r="L24" s="169" t="s">
        <v>183</v>
      </c>
      <c r="M24" s="843"/>
      <c r="N24" s="801"/>
      <c r="O24" s="800"/>
      <c r="P24" s="841"/>
      <c r="Q24" s="850"/>
      <c r="R24" s="808"/>
      <c r="S24" s="49"/>
      <c r="T24" s="49"/>
      <c r="U24" s="49"/>
      <c r="V24" s="49"/>
      <c r="W24" s="49"/>
      <c r="X24" s="49"/>
      <c r="Y24" s="49"/>
    </row>
    <row r="25" spans="1:25" ht="15" customHeight="1" thickBot="1" x14ac:dyDescent="0.3">
      <c r="A25" s="188" t="s">
        <v>174</v>
      </c>
      <c r="B25" s="172" t="s">
        <v>236</v>
      </c>
      <c r="C25" s="168" t="s">
        <v>237</v>
      </c>
      <c r="D25" s="168" t="s">
        <v>22</v>
      </c>
      <c r="E25" s="168" t="s">
        <v>177</v>
      </c>
      <c r="F25" s="168" t="s">
        <v>238</v>
      </c>
      <c r="G25" s="168" t="s">
        <v>179</v>
      </c>
      <c r="H25" s="168" t="s">
        <v>233</v>
      </c>
      <c r="I25" s="168" t="s">
        <v>26</v>
      </c>
      <c r="J25" s="168">
        <v>1.1000000000000001</v>
      </c>
      <c r="K25" s="168">
        <v>2015</v>
      </c>
      <c r="L25" s="168" t="s">
        <v>29</v>
      </c>
      <c r="M25" s="861" t="s">
        <v>239</v>
      </c>
      <c r="N25" s="800">
        <v>2</v>
      </c>
      <c r="O25" s="800"/>
      <c r="P25" s="840"/>
      <c r="Q25" s="849"/>
      <c r="R25" s="854">
        <v>0.2</v>
      </c>
      <c r="S25" s="49"/>
      <c r="T25" s="49"/>
      <c r="U25" s="49"/>
      <c r="V25" s="49"/>
      <c r="W25" s="49"/>
      <c r="X25" s="49"/>
      <c r="Y25" s="49"/>
    </row>
    <row r="26" spans="1:25" ht="15" customHeight="1" thickBot="1" x14ac:dyDescent="0.3">
      <c r="A26" s="189" t="s">
        <v>174</v>
      </c>
      <c r="B26" s="201" t="s">
        <v>236</v>
      </c>
      <c r="C26" s="169" t="s">
        <v>237</v>
      </c>
      <c r="D26" s="169" t="s">
        <v>22</v>
      </c>
      <c r="E26" s="169" t="s">
        <v>177</v>
      </c>
      <c r="F26" s="169" t="s">
        <v>238</v>
      </c>
      <c r="G26" s="169" t="s">
        <v>179</v>
      </c>
      <c r="H26" s="169" t="s">
        <v>235</v>
      </c>
      <c r="I26" s="169" t="s">
        <v>26</v>
      </c>
      <c r="J26" s="169">
        <v>1.1000000000000001</v>
      </c>
      <c r="K26" s="169">
        <v>2015</v>
      </c>
      <c r="L26" s="169" t="s">
        <v>183</v>
      </c>
      <c r="M26" s="843"/>
      <c r="N26" s="801"/>
      <c r="O26" s="800"/>
      <c r="P26" s="841"/>
      <c r="Q26" s="850"/>
      <c r="R26" s="808"/>
      <c r="S26" s="49"/>
      <c r="T26" s="49"/>
      <c r="U26" s="49"/>
      <c r="V26" s="49"/>
      <c r="W26" s="49"/>
      <c r="X26" s="49"/>
      <c r="Y26" s="49"/>
    </row>
    <row r="27" spans="1:25" ht="15" customHeight="1" thickBot="1" x14ac:dyDescent="0.3">
      <c r="A27" s="188" t="s">
        <v>174</v>
      </c>
      <c r="B27" s="172" t="s">
        <v>240</v>
      </c>
      <c r="C27" s="168" t="s">
        <v>241</v>
      </c>
      <c r="D27" s="168" t="s">
        <v>22</v>
      </c>
      <c r="E27" s="168" t="s">
        <v>177</v>
      </c>
      <c r="F27" s="168" t="s">
        <v>242</v>
      </c>
      <c r="G27" s="168" t="s">
        <v>179</v>
      </c>
      <c r="H27" s="168" t="s">
        <v>233</v>
      </c>
      <c r="I27" s="168" t="s">
        <v>26</v>
      </c>
      <c r="J27" s="168">
        <v>1.1000000000000001</v>
      </c>
      <c r="K27" s="168">
        <v>2015</v>
      </c>
      <c r="L27" s="168" t="s">
        <v>29</v>
      </c>
      <c r="M27" s="861" t="s">
        <v>243</v>
      </c>
      <c r="N27" s="800">
        <v>2</v>
      </c>
      <c r="O27" s="800"/>
      <c r="P27" s="840"/>
      <c r="Q27" s="849"/>
      <c r="R27" s="854">
        <v>0.2</v>
      </c>
      <c r="S27" s="49"/>
      <c r="T27" s="49"/>
      <c r="U27" s="49"/>
      <c r="V27" s="49"/>
      <c r="W27" s="49"/>
      <c r="X27" s="49"/>
      <c r="Y27" s="49"/>
    </row>
    <row r="28" spans="1:25" ht="15" customHeight="1" thickBot="1" x14ac:dyDescent="0.3">
      <c r="A28" s="189" t="s">
        <v>174</v>
      </c>
      <c r="B28" s="201" t="s">
        <v>240</v>
      </c>
      <c r="C28" s="169" t="s">
        <v>241</v>
      </c>
      <c r="D28" s="169" t="s">
        <v>22</v>
      </c>
      <c r="E28" s="169" t="s">
        <v>177</v>
      </c>
      <c r="F28" s="169" t="s">
        <v>242</v>
      </c>
      <c r="G28" s="169" t="s">
        <v>179</v>
      </c>
      <c r="H28" s="169" t="s">
        <v>235</v>
      </c>
      <c r="I28" s="169" t="s">
        <v>26</v>
      </c>
      <c r="J28" s="169">
        <v>1.1000000000000001</v>
      </c>
      <c r="K28" s="169">
        <v>2015</v>
      </c>
      <c r="L28" s="169" t="s">
        <v>183</v>
      </c>
      <c r="M28" s="843"/>
      <c r="N28" s="801"/>
      <c r="O28" s="800"/>
      <c r="P28" s="841"/>
      <c r="Q28" s="850"/>
      <c r="R28" s="808"/>
      <c r="S28" s="49"/>
      <c r="T28" s="49"/>
      <c r="U28" s="49"/>
      <c r="V28" s="49"/>
      <c r="W28" s="49"/>
      <c r="X28" s="49"/>
      <c r="Y28" s="49"/>
    </row>
    <row r="29" spans="1:25" ht="15" customHeight="1" thickBot="1" x14ac:dyDescent="0.3">
      <c r="A29" s="188" t="s">
        <v>174</v>
      </c>
      <c r="B29" s="172" t="s">
        <v>244</v>
      </c>
      <c r="C29" s="168" t="s">
        <v>245</v>
      </c>
      <c r="D29" s="168" t="s">
        <v>22</v>
      </c>
      <c r="E29" s="168" t="s">
        <v>177</v>
      </c>
      <c r="F29" s="168" t="s">
        <v>246</v>
      </c>
      <c r="G29" s="168" t="s">
        <v>179</v>
      </c>
      <c r="H29" s="168" t="s">
        <v>233</v>
      </c>
      <c r="I29" s="168" t="s">
        <v>26</v>
      </c>
      <c r="J29" s="168">
        <v>1.1000000000000001</v>
      </c>
      <c r="K29" s="168">
        <v>2015</v>
      </c>
      <c r="L29" s="168" t="s">
        <v>29</v>
      </c>
      <c r="M29" s="861" t="s">
        <v>247</v>
      </c>
      <c r="N29" s="800">
        <v>2</v>
      </c>
      <c r="O29" s="800"/>
      <c r="P29" s="840"/>
      <c r="Q29" s="849"/>
      <c r="R29" s="854">
        <v>0.2</v>
      </c>
      <c r="S29" s="49"/>
      <c r="T29" s="49"/>
      <c r="U29" s="49"/>
      <c r="V29" s="49"/>
      <c r="W29" s="49"/>
      <c r="X29" s="49"/>
      <c r="Y29" s="49"/>
    </row>
    <row r="30" spans="1:25" ht="15" customHeight="1" thickBot="1" x14ac:dyDescent="0.3">
      <c r="A30" s="189" t="s">
        <v>174</v>
      </c>
      <c r="B30" s="201" t="s">
        <v>244</v>
      </c>
      <c r="C30" s="169" t="s">
        <v>245</v>
      </c>
      <c r="D30" s="169" t="s">
        <v>22</v>
      </c>
      <c r="E30" s="169" t="s">
        <v>177</v>
      </c>
      <c r="F30" s="169" t="s">
        <v>246</v>
      </c>
      <c r="G30" s="169" t="s">
        <v>179</v>
      </c>
      <c r="H30" s="169" t="s">
        <v>235</v>
      </c>
      <c r="I30" s="169" t="s">
        <v>26</v>
      </c>
      <c r="J30" s="169">
        <v>1.1000000000000001</v>
      </c>
      <c r="K30" s="169">
        <v>2015</v>
      </c>
      <c r="L30" s="169" t="s">
        <v>183</v>
      </c>
      <c r="M30" s="843"/>
      <c r="N30" s="801"/>
      <c r="O30" s="800"/>
      <c r="P30" s="841"/>
      <c r="Q30" s="850"/>
      <c r="R30" s="808"/>
      <c r="S30" s="49"/>
      <c r="T30" s="49"/>
      <c r="U30" s="49"/>
      <c r="V30" s="49"/>
      <c r="W30" s="49"/>
      <c r="X30" s="49"/>
      <c r="Y30" s="49"/>
    </row>
    <row r="31" spans="1:25" ht="15" customHeight="1" thickBot="1" x14ac:dyDescent="0.3">
      <c r="A31" s="188" t="s">
        <v>174</v>
      </c>
      <c r="B31" s="172" t="s">
        <v>236</v>
      </c>
      <c r="C31" s="168" t="s">
        <v>237</v>
      </c>
      <c r="D31" s="168" t="s">
        <v>22</v>
      </c>
      <c r="E31" s="168" t="s">
        <v>248</v>
      </c>
      <c r="F31" s="168"/>
      <c r="G31" s="232" t="s">
        <v>249</v>
      </c>
      <c r="H31" s="168" t="s">
        <v>250</v>
      </c>
      <c r="I31" s="232" t="s">
        <v>77</v>
      </c>
      <c r="J31" s="168"/>
      <c r="K31" s="168">
        <v>2007</v>
      </c>
      <c r="L31" s="168" t="s">
        <v>29</v>
      </c>
      <c r="M31" s="861" t="s">
        <v>251</v>
      </c>
      <c r="N31" s="800">
        <v>2</v>
      </c>
      <c r="O31" s="800"/>
      <c r="P31" s="840"/>
      <c r="Q31" s="849"/>
      <c r="R31" s="854">
        <v>0.2</v>
      </c>
      <c r="S31" s="49"/>
      <c r="T31" s="49"/>
      <c r="U31" s="49"/>
      <c r="V31" s="49"/>
      <c r="W31" s="49"/>
      <c r="X31" s="49"/>
      <c r="Y31" s="49"/>
    </row>
    <row r="32" spans="1:25" ht="15" customHeight="1" thickBot="1" x14ac:dyDescent="0.3">
      <c r="A32" s="189" t="s">
        <v>174</v>
      </c>
      <c r="B32" s="201" t="s">
        <v>236</v>
      </c>
      <c r="C32" s="169" t="s">
        <v>237</v>
      </c>
      <c r="D32" s="169" t="s">
        <v>22</v>
      </c>
      <c r="E32" s="169" t="s">
        <v>248</v>
      </c>
      <c r="F32" s="169"/>
      <c r="G32" s="233" t="s">
        <v>249</v>
      </c>
      <c r="H32" s="233" t="s">
        <v>252</v>
      </c>
      <c r="I32" s="233" t="s">
        <v>77</v>
      </c>
      <c r="J32" s="169"/>
      <c r="K32" s="169">
        <v>2007</v>
      </c>
      <c r="L32" s="169" t="s">
        <v>183</v>
      </c>
      <c r="M32" s="843"/>
      <c r="N32" s="801"/>
      <c r="O32" s="800"/>
      <c r="P32" s="841"/>
      <c r="Q32" s="850"/>
      <c r="R32" s="808"/>
      <c r="S32" s="49"/>
      <c r="T32" s="49"/>
      <c r="U32" s="49"/>
      <c r="V32" s="49"/>
      <c r="W32" s="49"/>
      <c r="X32" s="49"/>
      <c r="Y32" s="49"/>
    </row>
    <row r="33" spans="1:25" ht="15" customHeight="1" thickBot="1" x14ac:dyDescent="0.3">
      <c r="A33" s="80" t="s">
        <v>174</v>
      </c>
      <c r="B33" s="202" t="s">
        <v>236</v>
      </c>
      <c r="C33" s="165" t="s">
        <v>237</v>
      </c>
      <c r="D33" s="165" t="s">
        <v>22</v>
      </c>
      <c r="E33" s="165" t="s">
        <v>253</v>
      </c>
      <c r="F33" s="165"/>
      <c r="G33" s="234" t="s">
        <v>254</v>
      </c>
      <c r="H33" s="234" t="s">
        <v>255</v>
      </c>
      <c r="I33" s="234" t="s">
        <v>256</v>
      </c>
      <c r="J33" s="165"/>
      <c r="K33" s="165">
        <v>2007</v>
      </c>
      <c r="L33" s="165"/>
      <c r="M33" s="170" t="s">
        <v>257</v>
      </c>
      <c r="N33" s="165">
        <v>2</v>
      </c>
      <c r="O33" s="165"/>
      <c r="P33" s="182"/>
      <c r="Q33" s="183"/>
      <c r="R33" s="181">
        <v>0.2</v>
      </c>
      <c r="S33" s="49"/>
      <c r="T33" s="49"/>
      <c r="U33" s="49"/>
      <c r="V33" s="49"/>
      <c r="W33" s="49"/>
      <c r="X33" s="49"/>
      <c r="Y33" s="49"/>
    </row>
    <row r="34" spans="1:25" ht="15" customHeight="1" thickBot="1" x14ac:dyDescent="0.3">
      <c r="A34" s="80" t="s">
        <v>174</v>
      </c>
      <c r="B34" s="202" t="s">
        <v>236</v>
      </c>
      <c r="C34" s="165" t="s">
        <v>237</v>
      </c>
      <c r="D34" s="165" t="s">
        <v>22</v>
      </c>
      <c r="E34" s="165" t="s">
        <v>258</v>
      </c>
      <c r="F34" s="165" t="s">
        <v>259</v>
      </c>
      <c r="G34" s="234" t="s">
        <v>249</v>
      </c>
      <c r="H34" s="234" t="s">
        <v>260</v>
      </c>
      <c r="I34" s="234" t="s">
        <v>98</v>
      </c>
      <c r="J34" s="165"/>
      <c r="K34" s="165">
        <v>2007</v>
      </c>
      <c r="L34" s="165"/>
      <c r="M34" s="170" t="s">
        <v>261</v>
      </c>
      <c r="N34" s="165">
        <v>2</v>
      </c>
      <c r="O34" s="165"/>
      <c r="P34" s="182"/>
      <c r="Q34" s="183"/>
      <c r="R34" s="181">
        <v>0.2</v>
      </c>
      <c r="S34" s="49"/>
      <c r="T34" s="49"/>
      <c r="U34" s="49"/>
      <c r="V34" s="49"/>
      <c r="W34" s="49"/>
      <c r="X34" s="49"/>
      <c r="Y34" s="49"/>
    </row>
    <row r="35" spans="1:25" ht="15" customHeight="1" thickBot="1" x14ac:dyDescent="0.3">
      <c r="A35" s="80" t="s">
        <v>174</v>
      </c>
      <c r="B35" s="202" t="s">
        <v>262</v>
      </c>
      <c r="C35" s="234" t="s">
        <v>263</v>
      </c>
      <c r="D35" s="165" t="s">
        <v>22</v>
      </c>
      <c r="E35" s="165" t="s">
        <v>264</v>
      </c>
      <c r="F35" s="165"/>
      <c r="G35" s="234" t="s">
        <v>265</v>
      </c>
      <c r="H35" s="234" t="s">
        <v>266</v>
      </c>
      <c r="I35" s="165" t="s">
        <v>77</v>
      </c>
      <c r="J35" s="165"/>
      <c r="K35" s="235">
        <v>38803</v>
      </c>
      <c r="L35" s="165"/>
      <c r="M35" s="170" t="s">
        <v>267</v>
      </c>
      <c r="N35" s="165">
        <v>2</v>
      </c>
      <c r="O35" s="165"/>
      <c r="P35" s="182"/>
      <c r="Q35" s="183"/>
      <c r="R35" s="181">
        <v>0.2</v>
      </c>
      <c r="S35" s="49"/>
      <c r="T35" s="49"/>
      <c r="U35" s="49"/>
      <c r="V35" s="49"/>
      <c r="W35" s="49"/>
      <c r="X35" s="49"/>
      <c r="Y35" s="49"/>
    </row>
    <row r="36" spans="1:25" ht="15" customHeight="1" thickBot="1" x14ac:dyDescent="0.3">
      <c r="A36" s="80" t="s">
        <v>174</v>
      </c>
      <c r="B36" s="203" t="s">
        <v>268</v>
      </c>
      <c r="C36" s="165" t="s">
        <v>256</v>
      </c>
      <c r="D36" s="165" t="s">
        <v>22</v>
      </c>
      <c r="E36" s="165" t="s">
        <v>269</v>
      </c>
      <c r="F36" s="165"/>
      <c r="G36" s="234" t="s">
        <v>265</v>
      </c>
      <c r="H36" s="234" t="s">
        <v>270</v>
      </c>
      <c r="I36" s="165" t="s">
        <v>77</v>
      </c>
      <c r="J36" s="165"/>
      <c r="K36" s="235">
        <v>38803</v>
      </c>
      <c r="L36" s="165"/>
      <c r="M36" s="170" t="s">
        <v>271</v>
      </c>
      <c r="N36" s="165">
        <v>2</v>
      </c>
      <c r="O36" s="165"/>
      <c r="P36" s="182"/>
      <c r="Q36" s="183"/>
      <c r="R36" s="181">
        <v>0.2</v>
      </c>
      <c r="S36" s="49"/>
      <c r="T36" s="49"/>
      <c r="U36" s="49"/>
      <c r="V36" s="49"/>
      <c r="W36" s="49"/>
      <c r="X36" s="49"/>
      <c r="Y36" s="49"/>
    </row>
    <row r="37" spans="1:25" ht="15" customHeight="1" thickBot="1" x14ac:dyDescent="0.3">
      <c r="A37" s="80" t="s">
        <v>174</v>
      </c>
      <c r="B37" s="203" t="s">
        <v>272</v>
      </c>
      <c r="C37" s="165" t="s">
        <v>256</v>
      </c>
      <c r="D37" s="165" t="s">
        <v>22</v>
      </c>
      <c r="E37" s="165" t="s">
        <v>273</v>
      </c>
      <c r="F37" s="165"/>
      <c r="G37" s="234" t="s">
        <v>274</v>
      </c>
      <c r="H37" s="234" t="s">
        <v>275</v>
      </c>
      <c r="I37" s="165" t="s">
        <v>77</v>
      </c>
      <c r="J37" s="165"/>
      <c r="K37" s="235">
        <v>42193</v>
      </c>
      <c r="L37" s="165"/>
      <c r="M37" s="170" t="s">
        <v>276</v>
      </c>
      <c r="N37" s="165">
        <v>2</v>
      </c>
      <c r="O37" s="165"/>
      <c r="P37" s="182"/>
      <c r="Q37" s="183"/>
      <c r="R37" s="181">
        <v>0.2</v>
      </c>
      <c r="S37" s="49"/>
      <c r="T37" s="49"/>
      <c r="U37" s="49"/>
      <c r="V37" s="49"/>
      <c r="W37" s="49"/>
      <c r="X37" s="49"/>
      <c r="Y37" s="49"/>
    </row>
    <row r="38" spans="1:25" ht="26.4" customHeight="1" thickBot="1" x14ac:dyDescent="0.3">
      <c r="A38" s="174" t="s">
        <v>174</v>
      </c>
      <c r="B38" s="204" t="s">
        <v>277</v>
      </c>
      <c r="C38" s="236" t="s">
        <v>263</v>
      </c>
      <c r="D38" s="176" t="s">
        <v>22</v>
      </c>
      <c r="E38" s="176" t="s">
        <v>264</v>
      </c>
      <c r="F38" s="176"/>
      <c r="G38" s="236" t="s">
        <v>265</v>
      </c>
      <c r="H38" s="236" t="s">
        <v>278</v>
      </c>
      <c r="I38" s="176" t="s">
        <v>77</v>
      </c>
      <c r="J38" s="176"/>
      <c r="K38" s="176">
        <v>2007</v>
      </c>
      <c r="L38" s="176"/>
      <c r="M38" s="175" t="s">
        <v>279</v>
      </c>
      <c r="N38" s="176">
        <v>2</v>
      </c>
      <c r="O38" s="176" t="s">
        <v>39</v>
      </c>
      <c r="P38" s="182"/>
      <c r="Q38" s="183"/>
      <c r="R38" s="181">
        <v>0.2</v>
      </c>
      <c r="S38" s="49"/>
      <c r="T38" s="49"/>
      <c r="U38" s="49"/>
      <c r="V38" s="49"/>
      <c r="W38" s="49"/>
      <c r="X38" s="49"/>
      <c r="Y38" s="49"/>
    </row>
    <row r="39" spans="1:25" ht="15" customHeight="1" thickBot="1" x14ac:dyDescent="0.3">
      <c r="A39" s="190" t="s">
        <v>174</v>
      </c>
      <c r="B39" s="205" t="s">
        <v>280</v>
      </c>
      <c r="C39" s="237" t="s">
        <v>263</v>
      </c>
      <c r="D39" s="238" t="s">
        <v>22</v>
      </c>
      <c r="E39" s="238" t="s">
        <v>264</v>
      </c>
      <c r="F39" s="238"/>
      <c r="G39" s="237" t="s">
        <v>281</v>
      </c>
      <c r="H39" s="237" t="s">
        <v>256</v>
      </c>
      <c r="I39" s="238" t="s">
        <v>77</v>
      </c>
      <c r="J39" s="238"/>
      <c r="K39" s="238">
        <v>2007</v>
      </c>
      <c r="L39" s="238"/>
      <c r="M39" s="836" t="s">
        <v>282</v>
      </c>
      <c r="N39" s="846">
        <v>2</v>
      </c>
      <c r="O39" s="846" t="s">
        <v>39</v>
      </c>
      <c r="P39" s="840"/>
      <c r="Q39" s="849"/>
      <c r="R39" s="854">
        <v>0.2</v>
      </c>
      <c r="S39" s="49"/>
      <c r="T39" s="49"/>
      <c r="U39" s="49"/>
      <c r="V39" s="49"/>
      <c r="W39" s="49"/>
      <c r="X39" s="49"/>
      <c r="Y39" s="49"/>
    </row>
    <row r="40" spans="1:25" ht="15" customHeight="1" thickBot="1" x14ac:dyDescent="0.3">
      <c r="A40" s="191" t="s">
        <v>174</v>
      </c>
      <c r="B40" s="206" t="s">
        <v>280</v>
      </c>
      <c r="C40" s="239" t="s">
        <v>263</v>
      </c>
      <c r="D40" s="240" t="s">
        <v>22</v>
      </c>
      <c r="E40" s="240" t="s">
        <v>264</v>
      </c>
      <c r="F40" s="240"/>
      <c r="G40" s="239" t="s">
        <v>281</v>
      </c>
      <c r="H40" s="239" t="s">
        <v>256</v>
      </c>
      <c r="I40" s="240" t="s">
        <v>77</v>
      </c>
      <c r="J40" s="240"/>
      <c r="K40" s="240">
        <v>2007</v>
      </c>
      <c r="L40" s="240"/>
      <c r="M40" s="837"/>
      <c r="N40" s="801"/>
      <c r="O40" s="846"/>
      <c r="P40" s="845"/>
      <c r="Q40" s="852"/>
      <c r="R40" s="808"/>
      <c r="S40" s="49"/>
      <c r="T40" s="49"/>
      <c r="U40" s="49"/>
      <c r="V40" s="49"/>
      <c r="W40" s="49"/>
      <c r="X40" s="49"/>
      <c r="Y40" s="49"/>
    </row>
    <row r="41" spans="1:25" ht="15" customHeight="1" thickBot="1" x14ac:dyDescent="0.3">
      <c r="A41" s="192" t="s">
        <v>174</v>
      </c>
      <c r="B41" s="207" t="s">
        <v>280</v>
      </c>
      <c r="C41" s="241" t="s">
        <v>263</v>
      </c>
      <c r="D41" s="242" t="s">
        <v>22</v>
      </c>
      <c r="E41" s="242" t="s">
        <v>264</v>
      </c>
      <c r="F41" s="242"/>
      <c r="G41" s="241" t="s">
        <v>281</v>
      </c>
      <c r="H41" s="241" t="s">
        <v>256</v>
      </c>
      <c r="I41" s="242" t="s">
        <v>77</v>
      </c>
      <c r="J41" s="242"/>
      <c r="K41" s="242">
        <v>2007</v>
      </c>
      <c r="L41" s="242"/>
      <c r="M41" s="843"/>
      <c r="N41" s="801"/>
      <c r="O41" s="846"/>
      <c r="P41" s="841"/>
      <c r="Q41" s="850"/>
      <c r="R41" s="808"/>
      <c r="S41" s="49"/>
      <c r="T41" s="49"/>
      <c r="U41" s="49"/>
      <c r="V41" s="49"/>
      <c r="W41" s="49"/>
      <c r="X41" s="49"/>
      <c r="Y41" s="49"/>
    </row>
    <row r="42" spans="1:25" ht="15" customHeight="1" thickBot="1" x14ac:dyDescent="0.3">
      <c r="A42" s="174" t="s">
        <v>174</v>
      </c>
      <c r="B42" s="204" t="s">
        <v>283</v>
      </c>
      <c r="C42" s="236" t="s">
        <v>284</v>
      </c>
      <c r="D42" s="176" t="s">
        <v>22</v>
      </c>
      <c r="E42" s="176" t="s">
        <v>285</v>
      </c>
      <c r="F42" s="176"/>
      <c r="G42" s="236" t="s">
        <v>286</v>
      </c>
      <c r="H42" s="236" t="s">
        <v>287</v>
      </c>
      <c r="I42" s="176" t="s">
        <v>77</v>
      </c>
      <c r="J42" s="176"/>
      <c r="K42" s="176">
        <v>2007</v>
      </c>
      <c r="L42" s="176"/>
      <c r="M42" s="175" t="s">
        <v>288</v>
      </c>
      <c r="N42" s="176">
        <v>2</v>
      </c>
      <c r="O42" s="176" t="s">
        <v>39</v>
      </c>
      <c r="P42" s="182"/>
      <c r="Q42" s="183"/>
      <c r="R42" s="181">
        <v>0.2</v>
      </c>
      <c r="S42" s="49"/>
      <c r="T42" s="49"/>
      <c r="U42" s="49"/>
      <c r="V42" s="49"/>
      <c r="W42" s="49"/>
      <c r="X42" s="49"/>
      <c r="Y42" s="49"/>
    </row>
    <row r="43" spans="1:25" ht="15" customHeight="1" thickBot="1" x14ac:dyDescent="0.3">
      <c r="A43" s="174" t="s">
        <v>174</v>
      </c>
      <c r="B43" s="204" t="s">
        <v>283</v>
      </c>
      <c r="C43" s="236" t="s">
        <v>289</v>
      </c>
      <c r="D43" s="176" t="s">
        <v>22</v>
      </c>
      <c r="E43" s="176" t="s">
        <v>290</v>
      </c>
      <c r="F43" s="176"/>
      <c r="G43" s="236" t="s">
        <v>286</v>
      </c>
      <c r="H43" s="236" t="s">
        <v>287</v>
      </c>
      <c r="I43" s="176" t="s">
        <v>77</v>
      </c>
      <c r="J43" s="176"/>
      <c r="K43" s="176">
        <v>2007</v>
      </c>
      <c r="L43" s="176"/>
      <c r="M43" s="175" t="s">
        <v>291</v>
      </c>
      <c r="N43" s="176">
        <v>2</v>
      </c>
      <c r="O43" s="176" t="s">
        <v>39</v>
      </c>
      <c r="P43" s="182"/>
      <c r="Q43" s="183"/>
      <c r="R43" s="181">
        <v>0.2</v>
      </c>
      <c r="S43" s="49"/>
      <c r="T43" s="49"/>
      <c r="U43" s="49"/>
      <c r="V43" s="49"/>
      <c r="W43" s="49"/>
      <c r="X43" s="49"/>
      <c r="Y43" s="49"/>
    </row>
    <row r="44" spans="1:25" ht="15" customHeight="1" thickBot="1" x14ac:dyDescent="0.3">
      <c r="A44" s="174" t="s">
        <v>174</v>
      </c>
      <c r="B44" s="204" t="s">
        <v>283</v>
      </c>
      <c r="C44" s="236" t="s">
        <v>292</v>
      </c>
      <c r="D44" s="176" t="s">
        <v>22</v>
      </c>
      <c r="E44" s="176" t="s">
        <v>293</v>
      </c>
      <c r="F44" s="176"/>
      <c r="G44" s="236" t="s">
        <v>286</v>
      </c>
      <c r="H44" s="236" t="s">
        <v>294</v>
      </c>
      <c r="I44" s="176" t="s">
        <v>77</v>
      </c>
      <c r="J44" s="176"/>
      <c r="K44" s="176">
        <v>2007</v>
      </c>
      <c r="L44" s="176"/>
      <c r="M44" s="175" t="s">
        <v>295</v>
      </c>
      <c r="N44" s="176">
        <v>2</v>
      </c>
      <c r="O44" s="176" t="s">
        <v>39</v>
      </c>
      <c r="P44" s="182"/>
      <c r="Q44" s="183"/>
      <c r="R44" s="181">
        <v>0.2</v>
      </c>
      <c r="S44" s="49"/>
      <c r="T44" s="49"/>
      <c r="U44" s="49"/>
      <c r="V44" s="49"/>
      <c r="W44" s="49"/>
      <c r="X44" s="49"/>
      <c r="Y44" s="49"/>
    </row>
    <row r="45" spans="1:25" ht="15" customHeight="1" thickBot="1" x14ac:dyDescent="0.3">
      <c r="A45" s="174" t="s">
        <v>174</v>
      </c>
      <c r="B45" s="204" t="s">
        <v>283</v>
      </c>
      <c r="C45" s="236" t="s">
        <v>296</v>
      </c>
      <c r="D45" s="176" t="s">
        <v>22</v>
      </c>
      <c r="E45" s="176" t="s">
        <v>297</v>
      </c>
      <c r="F45" s="176"/>
      <c r="G45" s="236" t="s">
        <v>286</v>
      </c>
      <c r="H45" s="236" t="s">
        <v>294</v>
      </c>
      <c r="I45" s="176" t="s">
        <v>77</v>
      </c>
      <c r="J45" s="176"/>
      <c r="K45" s="176">
        <v>2007</v>
      </c>
      <c r="L45" s="176"/>
      <c r="M45" s="175" t="s">
        <v>298</v>
      </c>
      <c r="N45" s="176">
        <v>2</v>
      </c>
      <c r="O45" s="176" t="s">
        <v>39</v>
      </c>
      <c r="P45" s="182"/>
      <c r="Q45" s="183"/>
      <c r="R45" s="181">
        <v>0.2</v>
      </c>
      <c r="S45" s="49"/>
      <c r="T45" s="49"/>
      <c r="U45" s="49"/>
      <c r="V45" s="49"/>
      <c r="W45" s="49"/>
      <c r="X45" s="49"/>
      <c r="Y45" s="49"/>
    </row>
    <row r="46" spans="1:25" ht="15" customHeight="1" thickBot="1" x14ac:dyDescent="0.3">
      <c r="A46" s="174" t="s">
        <v>174</v>
      </c>
      <c r="B46" s="204" t="s">
        <v>283</v>
      </c>
      <c r="C46" s="236" t="s">
        <v>299</v>
      </c>
      <c r="D46" s="176" t="s">
        <v>22</v>
      </c>
      <c r="E46" s="176" t="s">
        <v>300</v>
      </c>
      <c r="F46" s="176"/>
      <c r="G46" s="236" t="s">
        <v>286</v>
      </c>
      <c r="H46" s="236" t="s">
        <v>294</v>
      </c>
      <c r="I46" s="176" t="s">
        <v>77</v>
      </c>
      <c r="J46" s="176"/>
      <c r="K46" s="176">
        <v>2007</v>
      </c>
      <c r="L46" s="176"/>
      <c r="M46" s="175" t="s">
        <v>301</v>
      </c>
      <c r="N46" s="176">
        <v>2</v>
      </c>
      <c r="O46" s="176" t="s">
        <v>39</v>
      </c>
      <c r="P46" s="182"/>
      <c r="Q46" s="183"/>
      <c r="R46" s="181">
        <v>0.2</v>
      </c>
      <c r="S46" s="49"/>
      <c r="T46" s="49"/>
      <c r="U46" s="49"/>
      <c r="V46" s="49"/>
      <c r="W46" s="49"/>
      <c r="X46" s="49"/>
      <c r="Y46" s="49"/>
    </row>
    <row r="47" spans="1:25" ht="15" customHeight="1" thickBot="1" x14ac:dyDescent="0.3">
      <c r="A47" s="174" t="s">
        <v>174</v>
      </c>
      <c r="B47" s="204" t="s">
        <v>283</v>
      </c>
      <c r="C47" s="236" t="s">
        <v>302</v>
      </c>
      <c r="D47" s="176" t="s">
        <v>22</v>
      </c>
      <c r="E47" s="176" t="s">
        <v>303</v>
      </c>
      <c r="F47" s="176"/>
      <c r="G47" s="236" t="s">
        <v>286</v>
      </c>
      <c r="H47" s="236" t="s">
        <v>294</v>
      </c>
      <c r="I47" s="176" t="s">
        <v>77</v>
      </c>
      <c r="J47" s="176"/>
      <c r="K47" s="176">
        <v>2007</v>
      </c>
      <c r="L47" s="176"/>
      <c r="M47" s="175" t="s">
        <v>304</v>
      </c>
      <c r="N47" s="176">
        <v>2</v>
      </c>
      <c r="O47" s="176" t="s">
        <v>39</v>
      </c>
      <c r="P47" s="182"/>
      <c r="Q47" s="183"/>
      <c r="R47" s="181">
        <v>0.2</v>
      </c>
      <c r="S47" s="49"/>
      <c r="T47" s="49"/>
      <c r="U47" s="49"/>
      <c r="V47" s="49"/>
      <c r="W47" s="49"/>
      <c r="X47" s="49"/>
      <c r="Y47" s="49"/>
    </row>
    <row r="48" spans="1:25" ht="15" customHeight="1" thickBot="1" x14ac:dyDescent="0.3">
      <c r="A48" s="174" t="s">
        <v>174</v>
      </c>
      <c r="B48" s="204" t="s">
        <v>283</v>
      </c>
      <c r="C48" s="236" t="s">
        <v>305</v>
      </c>
      <c r="D48" s="176" t="s">
        <v>22</v>
      </c>
      <c r="E48" s="176" t="s">
        <v>306</v>
      </c>
      <c r="F48" s="176"/>
      <c r="G48" s="236" t="s">
        <v>286</v>
      </c>
      <c r="H48" s="236" t="s">
        <v>294</v>
      </c>
      <c r="I48" s="176" t="s">
        <v>77</v>
      </c>
      <c r="J48" s="176"/>
      <c r="K48" s="176">
        <v>2007</v>
      </c>
      <c r="L48" s="176"/>
      <c r="M48" s="175" t="s">
        <v>307</v>
      </c>
      <c r="N48" s="176">
        <v>2</v>
      </c>
      <c r="O48" s="176" t="s">
        <v>39</v>
      </c>
      <c r="P48" s="182"/>
      <c r="Q48" s="183"/>
      <c r="R48" s="181">
        <v>0.2</v>
      </c>
      <c r="S48" s="49"/>
      <c r="T48" s="49"/>
      <c r="U48" s="49"/>
      <c r="V48" s="49"/>
      <c r="W48" s="49"/>
      <c r="X48" s="49"/>
      <c r="Y48" s="49"/>
    </row>
    <row r="49" spans="1:25" ht="15" customHeight="1" thickBot="1" x14ac:dyDescent="0.3">
      <c r="A49" s="174" t="s">
        <v>174</v>
      </c>
      <c r="B49" s="204" t="s">
        <v>283</v>
      </c>
      <c r="C49" s="236" t="s">
        <v>308</v>
      </c>
      <c r="D49" s="176" t="s">
        <v>22</v>
      </c>
      <c r="E49" s="176" t="s">
        <v>309</v>
      </c>
      <c r="F49" s="176"/>
      <c r="G49" s="236" t="s">
        <v>286</v>
      </c>
      <c r="H49" s="236" t="s">
        <v>294</v>
      </c>
      <c r="I49" s="176" t="s">
        <v>77</v>
      </c>
      <c r="J49" s="176"/>
      <c r="K49" s="176">
        <v>2007</v>
      </c>
      <c r="L49" s="176"/>
      <c r="M49" s="175" t="s">
        <v>310</v>
      </c>
      <c r="N49" s="176">
        <v>2</v>
      </c>
      <c r="O49" s="176" t="s">
        <v>39</v>
      </c>
      <c r="P49" s="182"/>
      <c r="Q49" s="183"/>
      <c r="R49" s="181">
        <v>0.2</v>
      </c>
      <c r="S49" s="49"/>
      <c r="T49" s="49"/>
      <c r="U49" s="49"/>
      <c r="V49" s="49"/>
      <c r="W49" s="49"/>
      <c r="X49" s="49"/>
      <c r="Y49" s="49"/>
    </row>
    <row r="50" spans="1:25" ht="15" customHeight="1" thickBot="1" x14ac:dyDescent="0.3">
      <c r="A50" s="174" t="s">
        <v>174</v>
      </c>
      <c r="B50" s="204" t="s">
        <v>283</v>
      </c>
      <c r="C50" s="236" t="s">
        <v>311</v>
      </c>
      <c r="D50" s="176" t="s">
        <v>22</v>
      </c>
      <c r="E50" s="176" t="s">
        <v>312</v>
      </c>
      <c r="F50" s="176"/>
      <c r="G50" s="236" t="s">
        <v>286</v>
      </c>
      <c r="H50" s="236" t="s">
        <v>313</v>
      </c>
      <c r="I50" s="176" t="s">
        <v>77</v>
      </c>
      <c r="J50" s="176"/>
      <c r="K50" s="176">
        <v>2007</v>
      </c>
      <c r="L50" s="176"/>
      <c r="M50" s="175" t="s">
        <v>314</v>
      </c>
      <c r="N50" s="176">
        <v>2</v>
      </c>
      <c r="O50" s="176" t="s">
        <v>39</v>
      </c>
      <c r="P50" s="182"/>
      <c r="Q50" s="183"/>
      <c r="R50" s="181">
        <v>0.2</v>
      </c>
      <c r="S50" s="49"/>
      <c r="T50" s="49"/>
      <c r="U50" s="49"/>
      <c r="V50" s="49"/>
      <c r="W50" s="49"/>
      <c r="X50" s="49"/>
      <c r="Y50" s="49"/>
    </row>
    <row r="51" spans="1:25" ht="15" customHeight="1" thickBot="1" x14ac:dyDescent="0.3">
      <c r="A51" s="177" t="s">
        <v>174</v>
      </c>
      <c r="B51" s="208" t="s">
        <v>315</v>
      </c>
      <c r="C51" s="243" t="s">
        <v>316</v>
      </c>
      <c r="D51" s="244" t="s">
        <v>22</v>
      </c>
      <c r="E51" s="244" t="s">
        <v>317</v>
      </c>
      <c r="F51" s="244"/>
      <c r="G51" s="243" t="s">
        <v>286</v>
      </c>
      <c r="H51" s="243" t="s">
        <v>318</v>
      </c>
      <c r="I51" s="244" t="s">
        <v>77</v>
      </c>
      <c r="J51" s="244"/>
      <c r="K51" s="244">
        <v>2007</v>
      </c>
      <c r="L51" s="244"/>
      <c r="M51" s="836" t="s">
        <v>319</v>
      </c>
      <c r="N51" s="846">
        <v>2</v>
      </c>
      <c r="O51" s="176" t="s">
        <v>39</v>
      </c>
      <c r="P51" s="840"/>
      <c r="Q51" s="849"/>
      <c r="R51" s="854">
        <v>0.2</v>
      </c>
      <c r="S51" s="49"/>
      <c r="T51" s="49"/>
      <c r="U51" s="49"/>
      <c r="V51" s="49"/>
      <c r="W51" s="49"/>
      <c r="X51" s="49"/>
      <c r="Y51" s="49"/>
    </row>
    <row r="52" spans="1:25" ht="15" customHeight="1" thickBot="1" x14ac:dyDescent="0.3">
      <c r="A52" s="178" t="s">
        <v>174</v>
      </c>
      <c r="B52" s="209" t="s">
        <v>315</v>
      </c>
      <c r="C52" s="245" t="s">
        <v>316</v>
      </c>
      <c r="D52" s="246" t="s">
        <v>22</v>
      </c>
      <c r="E52" s="246" t="s">
        <v>317</v>
      </c>
      <c r="F52" s="246"/>
      <c r="G52" s="245" t="s">
        <v>286</v>
      </c>
      <c r="H52" s="245" t="s">
        <v>318</v>
      </c>
      <c r="I52" s="246" t="s">
        <v>77</v>
      </c>
      <c r="J52" s="246"/>
      <c r="K52" s="246">
        <v>2007</v>
      </c>
      <c r="L52" s="246"/>
      <c r="M52" s="843"/>
      <c r="N52" s="801"/>
      <c r="O52" s="176" t="s">
        <v>39</v>
      </c>
      <c r="P52" s="841"/>
      <c r="Q52" s="850"/>
      <c r="R52" s="808"/>
      <c r="S52" s="49"/>
      <c r="T52" s="49"/>
      <c r="U52" s="49"/>
      <c r="V52" s="49"/>
      <c r="W52" s="49"/>
      <c r="X52" s="49"/>
      <c r="Y52" s="49"/>
    </row>
    <row r="53" spans="1:25" ht="15" customHeight="1" thickBot="1" x14ac:dyDescent="0.3">
      <c r="A53" s="174" t="s">
        <v>174</v>
      </c>
      <c r="B53" s="204" t="s">
        <v>315</v>
      </c>
      <c r="C53" s="236" t="s">
        <v>320</v>
      </c>
      <c r="D53" s="176" t="s">
        <v>22</v>
      </c>
      <c r="E53" s="176" t="s">
        <v>321</v>
      </c>
      <c r="F53" s="176"/>
      <c r="G53" s="236" t="s">
        <v>286</v>
      </c>
      <c r="H53" s="236" t="s">
        <v>322</v>
      </c>
      <c r="I53" s="176" t="s">
        <v>77</v>
      </c>
      <c r="J53" s="176"/>
      <c r="K53" s="176">
        <v>2007</v>
      </c>
      <c r="L53" s="176"/>
      <c r="M53" s="175" t="s">
        <v>323</v>
      </c>
      <c r="N53" s="176">
        <v>2</v>
      </c>
      <c r="O53" s="176" t="s">
        <v>39</v>
      </c>
      <c r="P53" s="182"/>
      <c r="Q53" s="183"/>
      <c r="R53" s="181">
        <v>0.2</v>
      </c>
      <c r="S53" s="49"/>
      <c r="T53" s="49"/>
      <c r="U53" s="49"/>
      <c r="V53" s="49"/>
      <c r="W53" s="49"/>
      <c r="X53" s="49"/>
      <c r="Y53" s="49"/>
    </row>
    <row r="54" spans="1:25" ht="15" customHeight="1" thickBot="1" x14ac:dyDescent="0.3">
      <c r="A54" s="174" t="s">
        <v>174</v>
      </c>
      <c r="B54" s="204" t="s">
        <v>315</v>
      </c>
      <c r="C54" s="236" t="s">
        <v>324</v>
      </c>
      <c r="D54" s="176" t="s">
        <v>22</v>
      </c>
      <c r="E54" s="176" t="s">
        <v>325</v>
      </c>
      <c r="F54" s="176"/>
      <c r="G54" s="236" t="s">
        <v>286</v>
      </c>
      <c r="H54" s="236" t="s">
        <v>287</v>
      </c>
      <c r="I54" s="176" t="s">
        <v>77</v>
      </c>
      <c r="J54" s="176"/>
      <c r="K54" s="176">
        <v>2007</v>
      </c>
      <c r="L54" s="176"/>
      <c r="M54" s="175" t="s">
        <v>326</v>
      </c>
      <c r="N54" s="176">
        <v>2</v>
      </c>
      <c r="O54" s="176" t="s">
        <v>39</v>
      </c>
      <c r="P54" s="182"/>
      <c r="Q54" s="183"/>
      <c r="R54" s="181">
        <v>0.2</v>
      </c>
      <c r="S54" s="49"/>
      <c r="T54" s="49"/>
      <c r="U54" s="49"/>
      <c r="V54" s="49"/>
      <c r="W54" s="49"/>
      <c r="X54" s="49"/>
      <c r="Y54" s="49"/>
    </row>
    <row r="55" spans="1:25" ht="15" customHeight="1" thickBot="1" x14ac:dyDescent="0.3">
      <c r="A55" s="174" t="s">
        <v>174</v>
      </c>
      <c r="B55" s="204" t="s">
        <v>315</v>
      </c>
      <c r="C55" s="236" t="s">
        <v>327</v>
      </c>
      <c r="D55" s="176" t="s">
        <v>22</v>
      </c>
      <c r="E55" s="176" t="s">
        <v>328</v>
      </c>
      <c r="F55" s="176"/>
      <c r="G55" s="236" t="s">
        <v>286</v>
      </c>
      <c r="H55" s="236" t="s">
        <v>318</v>
      </c>
      <c r="I55" s="176" t="s">
        <v>77</v>
      </c>
      <c r="J55" s="176"/>
      <c r="K55" s="176">
        <v>2007</v>
      </c>
      <c r="L55" s="176"/>
      <c r="M55" s="175" t="s">
        <v>329</v>
      </c>
      <c r="N55" s="176">
        <v>2</v>
      </c>
      <c r="O55" s="176" t="s">
        <v>39</v>
      </c>
      <c r="P55" s="182"/>
      <c r="Q55" s="183"/>
      <c r="R55" s="181">
        <v>0.2</v>
      </c>
      <c r="S55" s="49"/>
      <c r="T55" s="49"/>
      <c r="U55" s="49"/>
      <c r="V55" s="49"/>
      <c r="W55" s="49"/>
      <c r="X55" s="49"/>
      <c r="Y55" s="49"/>
    </row>
    <row r="56" spans="1:25" ht="15" customHeight="1" thickBot="1" x14ac:dyDescent="0.3">
      <c r="A56" s="174" t="s">
        <v>174</v>
      </c>
      <c r="B56" s="204" t="s">
        <v>315</v>
      </c>
      <c r="C56" s="236" t="s">
        <v>330</v>
      </c>
      <c r="D56" s="176" t="s">
        <v>22</v>
      </c>
      <c r="E56" s="176" t="s">
        <v>331</v>
      </c>
      <c r="F56" s="176"/>
      <c r="G56" s="236" t="s">
        <v>286</v>
      </c>
      <c r="H56" s="236" t="s">
        <v>332</v>
      </c>
      <c r="I56" s="176" t="s">
        <v>77</v>
      </c>
      <c r="J56" s="176"/>
      <c r="K56" s="176">
        <v>2007</v>
      </c>
      <c r="L56" s="176"/>
      <c r="M56" s="175" t="s">
        <v>333</v>
      </c>
      <c r="N56" s="176">
        <v>2</v>
      </c>
      <c r="O56" s="176" t="s">
        <v>39</v>
      </c>
      <c r="P56" s="182"/>
      <c r="Q56" s="183"/>
      <c r="R56" s="181">
        <v>0.2</v>
      </c>
      <c r="S56" s="49"/>
      <c r="T56" s="49"/>
      <c r="U56" s="49"/>
      <c r="V56" s="49"/>
      <c r="W56" s="49"/>
      <c r="X56" s="49"/>
      <c r="Y56" s="49"/>
    </row>
    <row r="57" spans="1:25" ht="15" customHeight="1" thickBot="1" x14ac:dyDescent="0.3">
      <c r="A57" s="174" t="s">
        <v>174</v>
      </c>
      <c r="B57" s="204" t="s">
        <v>315</v>
      </c>
      <c r="C57" s="236" t="s">
        <v>334</v>
      </c>
      <c r="D57" s="176" t="s">
        <v>22</v>
      </c>
      <c r="E57" s="176" t="s">
        <v>335</v>
      </c>
      <c r="F57" s="176"/>
      <c r="G57" s="236" t="s">
        <v>286</v>
      </c>
      <c r="H57" s="236" t="s">
        <v>332</v>
      </c>
      <c r="I57" s="176" t="s">
        <v>77</v>
      </c>
      <c r="J57" s="176"/>
      <c r="K57" s="176">
        <v>2007</v>
      </c>
      <c r="L57" s="176"/>
      <c r="M57" s="175" t="s">
        <v>336</v>
      </c>
      <c r="N57" s="176">
        <v>2</v>
      </c>
      <c r="O57" s="176" t="s">
        <v>39</v>
      </c>
      <c r="P57" s="182"/>
      <c r="Q57" s="183"/>
      <c r="R57" s="181">
        <v>0.2</v>
      </c>
      <c r="S57" s="49"/>
      <c r="T57" s="49"/>
      <c r="U57" s="49"/>
      <c r="V57" s="49"/>
      <c r="W57" s="49"/>
      <c r="X57" s="49"/>
      <c r="Y57" s="49"/>
    </row>
    <row r="58" spans="1:25" ht="15" customHeight="1" thickBot="1" x14ac:dyDescent="0.3">
      <c r="A58" s="174" t="s">
        <v>174</v>
      </c>
      <c r="B58" s="204" t="s">
        <v>315</v>
      </c>
      <c r="C58" s="236" t="s">
        <v>337</v>
      </c>
      <c r="D58" s="176" t="s">
        <v>22</v>
      </c>
      <c r="E58" s="176" t="s">
        <v>338</v>
      </c>
      <c r="F58" s="176"/>
      <c r="G58" s="236" t="s">
        <v>286</v>
      </c>
      <c r="H58" s="236" t="s">
        <v>332</v>
      </c>
      <c r="I58" s="176" t="s">
        <v>77</v>
      </c>
      <c r="J58" s="176"/>
      <c r="K58" s="176">
        <v>2007</v>
      </c>
      <c r="L58" s="176"/>
      <c r="M58" s="175" t="s">
        <v>339</v>
      </c>
      <c r="N58" s="176">
        <v>2</v>
      </c>
      <c r="O58" s="176" t="s">
        <v>39</v>
      </c>
      <c r="P58" s="182"/>
      <c r="Q58" s="183"/>
      <c r="R58" s="181">
        <v>0.2</v>
      </c>
      <c r="S58" s="49"/>
      <c r="T58" s="49"/>
      <c r="U58" s="49"/>
      <c r="V58" s="49"/>
      <c r="W58" s="49"/>
      <c r="X58" s="49"/>
      <c r="Y58" s="49"/>
    </row>
    <row r="59" spans="1:25" ht="15" customHeight="1" thickBot="1" x14ac:dyDescent="0.3">
      <c r="A59" s="174" t="s">
        <v>174</v>
      </c>
      <c r="B59" s="204" t="s">
        <v>315</v>
      </c>
      <c r="C59" s="236" t="s">
        <v>340</v>
      </c>
      <c r="D59" s="176" t="s">
        <v>22</v>
      </c>
      <c r="E59" s="176" t="s">
        <v>341</v>
      </c>
      <c r="F59" s="176"/>
      <c r="G59" s="236" t="s">
        <v>286</v>
      </c>
      <c r="H59" s="236" t="s">
        <v>318</v>
      </c>
      <c r="I59" s="176" t="s">
        <v>77</v>
      </c>
      <c r="J59" s="176"/>
      <c r="K59" s="176">
        <v>2007</v>
      </c>
      <c r="L59" s="176"/>
      <c r="M59" s="175" t="s">
        <v>342</v>
      </c>
      <c r="N59" s="176">
        <v>2</v>
      </c>
      <c r="O59" s="176" t="s">
        <v>39</v>
      </c>
      <c r="P59" s="182"/>
      <c r="Q59" s="183"/>
      <c r="R59" s="181">
        <v>0.2</v>
      </c>
      <c r="S59" s="49"/>
      <c r="T59" s="49"/>
      <c r="U59" s="49"/>
      <c r="V59" s="49"/>
      <c r="W59" s="49"/>
      <c r="X59" s="49"/>
      <c r="Y59" s="49"/>
    </row>
    <row r="60" spans="1:25" ht="15" customHeight="1" thickBot="1" x14ac:dyDescent="0.3">
      <c r="A60" s="174" t="s">
        <v>174</v>
      </c>
      <c r="B60" s="204" t="s">
        <v>315</v>
      </c>
      <c r="C60" s="236" t="s">
        <v>343</v>
      </c>
      <c r="D60" s="176" t="s">
        <v>22</v>
      </c>
      <c r="E60" s="176" t="s">
        <v>344</v>
      </c>
      <c r="F60" s="176"/>
      <c r="G60" s="236" t="s">
        <v>286</v>
      </c>
      <c r="H60" s="236" t="s">
        <v>332</v>
      </c>
      <c r="I60" s="176" t="s">
        <v>77</v>
      </c>
      <c r="J60" s="176"/>
      <c r="K60" s="176">
        <v>2007</v>
      </c>
      <c r="L60" s="176"/>
      <c r="M60" s="175" t="s">
        <v>345</v>
      </c>
      <c r="N60" s="176">
        <v>2</v>
      </c>
      <c r="O60" s="176" t="s">
        <v>39</v>
      </c>
      <c r="P60" s="182"/>
      <c r="Q60" s="183"/>
      <c r="R60" s="181">
        <v>0.2</v>
      </c>
      <c r="S60" s="49"/>
      <c r="T60" s="49"/>
      <c r="U60" s="49"/>
      <c r="V60" s="49"/>
      <c r="W60" s="49"/>
      <c r="X60" s="49"/>
      <c r="Y60" s="49"/>
    </row>
    <row r="61" spans="1:25" ht="15" customHeight="1" thickBot="1" x14ac:dyDescent="0.3">
      <c r="A61" s="177" t="s">
        <v>174</v>
      </c>
      <c r="B61" s="208" t="s">
        <v>315</v>
      </c>
      <c r="C61" s="243" t="s">
        <v>346</v>
      </c>
      <c r="D61" s="244" t="s">
        <v>22</v>
      </c>
      <c r="E61" s="244" t="s">
        <v>347</v>
      </c>
      <c r="F61" s="244"/>
      <c r="G61" s="243" t="s">
        <v>286</v>
      </c>
      <c r="H61" s="243" t="s">
        <v>318</v>
      </c>
      <c r="I61" s="244" t="s">
        <v>77</v>
      </c>
      <c r="J61" s="244"/>
      <c r="K61" s="244">
        <v>2007</v>
      </c>
      <c r="L61" s="244"/>
      <c r="M61" s="836" t="s">
        <v>348</v>
      </c>
      <c r="N61" s="846">
        <v>2</v>
      </c>
      <c r="O61" s="176" t="s">
        <v>39</v>
      </c>
      <c r="P61" s="840"/>
      <c r="Q61" s="849"/>
      <c r="R61" s="854">
        <v>0.2</v>
      </c>
      <c r="S61" s="49"/>
      <c r="T61" s="49"/>
      <c r="U61" s="49"/>
      <c r="V61" s="49"/>
      <c r="W61" s="49"/>
      <c r="X61" s="49"/>
      <c r="Y61" s="49"/>
    </row>
    <row r="62" spans="1:25" ht="15" customHeight="1" thickBot="1" x14ac:dyDescent="0.3">
      <c r="A62" s="178" t="s">
        <v>174</v>
      </c>
      <c r="B62" s="209" t="s">
        <v>315</v>
      </c>
      <c r="C62" s="245" t="s">
        <v>346</v>
      </c>
      <c r="D62" s="246" t="s">
        <v>22</v>
      </c>
      <c r="E62" s="246" t="s">
        <v>347</v>
      </c>
      <c r="F62" s="246"/>
      <c r="G62" s="245" t="s">
        <v>286</v>
      </c>
      <c r="H62" s="245" t="s">
        <v>318</v>
      </c>
      <c r="I62" s="246" t="s">
        <v>77</v>
      </c>
      <c r="J62" s="246"/>
      <c r="K62" s="246">
        <v>2007</v>
      </c>
      <c r="L62" s="246"/>
      <c r="M62" s="843"/>
      <c r="N62" s="801"/>
      <c r="O62" s="176" t="s">
        <v>39</v>
      </c>
      <c r="P62" s="841"/>
      <c r="Q62" s="850"/>
      <c r="R62" s="808"/>
      <c r="S62" s="49"/>
      <c r="T62" s="49"/>
      <c r="U62" s="49"/>
      <c r="V62" s="49"/>
      <c r="W62" s="49"/>
      <c r="X62" s="49"/>
      <c r="Y62" s="49"/>
    </row>
    <row r="63" spans="1:25" ht="15" customHeight="1" thickBot="1" x14ac:dyDescent="0.3">
      <c r="A63" s="177" t="s">
        <v>174</v>
      </c>
      <c r="B63" s="208" t="s">
        <v>315</v>
      </c>
      <c r="C63" s="243" t="s">
        <v>349</v>
      </c>
      <c r="D63" s="244" t="s">
        <v>22</v>
      </c>
      <c r="E63" s="244" t="s">
        <v>350</v>
      </c>
      <c r="F63" s="244"/>
      <c r="G63" s="243" t="s">
        <v>286</v>
      </c>
      <c r="H63" s="243" t="s">
        <v>318</v>
      </c>
      <c r="I63" s="244" t="s">
        <v>77</v>
      </c>
      <c r="J63" s="244"/>
      <c r="K63" s="244">
        <v>2007</v>
      </c>
      <c r="L63" s="244"/>
      <c r="M63" s="836" t="s">
        <v>351</v>
      </c>
      <c r="N63" s="846">
        <v>2</v>
      </c>
      <c r="O63" s="176" t="s">
        <v>39</v>
      </c>
      <c r="P63" s="840"/>
      <c r="Q63" s="849"/>
      <c r="R63" s="854">
        <v>0.2</v>
      </c>
      <c r="S63" s="49"/>
      <c r="T63" s="49"/>
      <c r="U63" s="49"/>
      <c r="V63" s="49"/>
      <c r="W63" s="49"/>
      <c r="X63" s="49"/>
      <c r="Y63" s="49"/>
    </row>
    <row r="64" spans="1:25" ht="15" customHeight="1" thickBot="1" x14ac:dyDescent="0.3">
      <c r="A64" s="178" t="s">
        <v>174</v>
      </c>
      <c r="B64" s="209" t="s">
        <v>315</v>
      </c>
      <c r="C64" s="245" t="s">
        <v>349</v>
      </c>
      <c r="D64" s="246" t="s">
        <v>22</v>
      </c>
      <c r="E64" s="246" t="s">
        <v>350</v>
      </c>
      <c r="F64" s="246"/>
      <c r="G64" s="245" t="s">
        <v>286</v>
      </c>
      <c r="H64" s="245" t="s">
        <v>318</v>
      </c>
      <c r="I64" s="246" t="s">
        <v>77</v>
      </c>
      <c r="J64" s="246"/>
      <c r="K64" s="246">
        <v>2007</v>
      </c>
      <c r="L64" s="246"/>
      <c r="M64" s="843"/>
      <c r="N64" s="801"/>
      <c r="O64" s="176" t="s">
        <v>39</v>
      </c>
      <c r="P64" s="841"/>
      <c r="Q64" s="850"/>
      <c r="R64" s="808"/>
      <c r="S64" s="49"/>
      <c r="T64" s="49"/>
      <c r="U64" s="49"/>
      <c r="V64" s="49"/>
      <c r="W64" s="49"/>
      <c r="X64" s="49"/>
      <c r="Y64" s="49"/>
    </row>
    <row r="65" spans="1:25" ht="15" customHeight="1" thickBot="1" x14ac:dyDescent="0.3">
      <c r="A65" s="177" t="s">
        <v>174</v>
      </c>
      <c r="B65" s="208" t="s">
        <v>315</v>
      </c>
      <c r="C65" s="243" t="s">
        <v>352</v>
      </c>
      <c r="D65" s="244" t="s">
        <v>22</v>
      </c>
      <c r="E65" s="244" t="s">
        <v>353</v>
      </c>
      <c r="F65" s="244"/>
      <c r="G65" s="243" t="s">
        <v>286</v>
      </c>
      <c r="H65" s="243" t="s">
        <v>318</v>
      </c>
      <c r="I65" s="244" t="s">
        <v>77</v>
      </c>
      <c r="J65" s="244"/>
      <c r="K65" s="244">
        <v>2007</v>
      </c>
      <c r="L65" s="244"/>
      <c r="M65" s="836" t="s">
        <v>354</v>
      </c>
      <c r="N65" s="846">
        <v>2</v>
      </c>
      <c r="O65" s="176" t="s">
        <v>39</v>
      </c>
      <c r="P65" s="840"/>
      <c r="Q65" s="849"/>
      <c r="R65" s="854">
        <v>0.2</v>
      </c>
      <c r="S65" s="49"/>
      <c r="T65" s="49"/>
      <c r="U65" s="49"/>
      <c r="V65" s="49"/>
      <c r="W65" s="49"/>
      <c r="X65" s="49"/>
      <c r="Y65" s="49"/>
    </row>
    <row r="66" spans="1:25" ht="15" customHeight="1" thickBot="1" x14ac:dyDescent="0.3">
      <c r="A66" s="178" t="s">
        <v>174</v>
      </c>
      <c r="B66" s="209" t="s">
        <v>315</v>
      </c>
      <c r="C66" s="245" t="s">
        <v>352</v>
      </c>
      <c r="D66" s="246" t="s">
        <v>22</v>
      </c>
      <c r="E66" s="246" t="s">
        <v>353</v>
      </c>
      <c r="F66" s="246"/>
      <c r="G66" s="245" t="s">
        <v>286</v>
      </c>
      <c r="H66" s="245" t="s">
        <v>318</v>
      </c>
      <c r="I66" s="246" t="s">
        <v>77</v>
      </c>
      <c r="J66" s="246"/>
      <c r="K66" s="246">
        <v>2007</v>
      </c>
      <c r="L66" s="246"/>
      <c r="M66" s="843"/>
      <c r="N66" s="801"/>
      <c r="O66" s="176" t="s">
        <v>39</v>
      </c>
      <c r="P66" s="841"/>
      <c r="Q66" s="850"/>
      <c r="R66" s="808"/>
      <c r="S66" s="49"/>
      <c r="T66" s="49"/>
      <c r="U66" s="49"/>
      <c r="V66" s="49"/>
      <c r="W66" s="49"/>
      <c r="X66" s="49"/>
      <c r="Y66" s="49"/>
    </row>
    <row r="67" spans="1:25" ht="15" customHeight="1" thickBot="1" x14ac:dyDescent="0.3">
      <c r="A67" s="177" t="s">
        <v>174</v>
      </c>
      <c r="B67" s="208" t="s">
        <v>315</v>
      </c>
      <c r="C67" s="243" t="s">
        <v>355</v>
      </c>
      <c r="D67" s="244" t="s">
        <v>22</v>
      </c>
      <c r="E67" s="244" t="s">
        <v>356</v>
      </c>
      <c r="F67" s="244"/>
      <c r="G67" s="243" t="s">
        <v>286</v>
      </c>
      <c r="H67" s="243" t="s">
        <v>318</v>
      </c>
      <c r="I67" s="244" t="s">
        <v>77</v>
      </c>
      <c r="J67" s="244"/>
      <c r="K67" s="244">
        <v>2007</v>
      </c>
      <c r="L67" s="244"/>
      <c r="M67" s="836" t="s">
        <v>357</v>
      </c>
      <c r="N67" s="846">
        <v>2</v>
      </c>
      <c r="O67" s="176" t="s">
        <v>39</v>
      </c>
      <c r="P67" s="840"/>
      <c r="Q67" s="849"/>
      <c r="R67" s="854">
        <v>0.2</v>
      </c>
      <c r="S67" s="49"/>
      <c r="T67" s="49"/>
      <c r="U67" s="49"/>
      <c r="V67" s="49"/>
      <c r="W67" s="49"/>
      <c r="X67" s="49"/>
      <c r="Y67" s="49"/>
    </row>
    <row r="68" spans="1:25" ht="15" customHeight="1" thickBot="1" x14ac:dyDescent="0.3">
      <c r="A68" s="178" t="s">
        <v>174</v>
      </c>
      <c r="B68" s="209" t="s">
        <v>315</v>
      </c>
      <c r="C68" s="245" t="s">
        <v>355</v>
      </c>
      <c r="D68" s="246" t="s">
        <v>22</v>
      </c>
      <c r="E68" s="246" t="s">
        <v>356</v>
      </c>
      <c r="F68" s="246"/>
      <c r="G68" s="245" t="s">
        <v>286</v>
      </c>
      <c r="H68" s="245" t="s">
        <v>318</v>
      </c>
      <c r="I68" s="246" t="s">
        <v>77</v>
      </c>
      <c r="J68" s="246"/>
      <c r="K68" s="246">
        <v>2007</v>
      </c>
      <c r="L68" s="246"/>
      <c r="M68" s="843"/>
      <c r="N68" s="801"/>
      <c r="O68" s="176" t="s">
        <v>39</v>
      </c>
      <c r="P68" s="841"/>
      <c r="Q68" s="850"/>
      <c r="R68" s="808"/>
      <c r="S68" s="49"/>
      <c r="T68" s="49"/>
      <c r="U68" s="49"/>
      <c r="V68" s="49"/>
      <c r="W68" s="49"/>
      <c r="X68" s="49"/>
      <c r="Y68" s="49"/>
    </row>
    <row r="69" spans="1:25" ht="15" customHeight="1" thickBot="1" x14ac:dyDescent="0.3">
      <c r="A69" s="174" t="s">
        <v>174</v>
      </c>
      <c r="B69" s="204" t="s">
        <v>358</v>
      </c>
      <c r="C69" s="176"/>
      <c r="D69" s="176" t="s">
        <v>22</v>
      </c>
      <c r="E69" s="176" t="s">
        <v>359</v>
      </c>
      <c r="F69" s="176"/>
      <c r="G69" s="236" t="s">
        <v>360</v>
      </c>
      <c r="H69" s="236" t="s">
        <v>361</v>
      </c>
      <c r="I69" s="176"/>
      <c r="J69" s="176"/>
      <c r="K69" s="176">
        <v>2007</v>
      </c>
      <c r="L69" s="176" t="s">
        <v>362</v>
      </c>
      <c r="M69" s="175" t="s">
        <v>363</v>
      </c>
      <c r="N69" s="176">
        <v>2</v>
      </c>
      <c r="O69" s="176" t="s">
        <v>39</v>
      </c>
      <c r="P69" s="182"/>
      <c r="Q69" s="183"/>
      <c r="R69" s="181">
        <v>0.2</v>
      </c>
      <c r="S69" s="49"/>
      <c r="T69" s="49"/>
      <c r="U69" s="49"/>
      <c r="V69" s="49"/>
      <c r="W69" s="49"/>
      <c r="X69" s="49"/>
      <c r="Y69" s="49"/>
    </row>
    <row r="70" spans="1:25" ht="15" customHeight="1" thickBot="1" x14ac:dyDescent="0.3">
      <c r="A70" s="174" t="s">
        <v>174</v>
      </c>
      <c r="B70" s="204" t="s">
        <v>364</v>
      </c>
      <c r="C70" s="176"/>
      <c r="D70" s="176" t="s">
        <v>22</v>
      </c>
      <c r="E70" s="176"/>
      <c r="F70" s="176"/>
      <c r="G70" s="236" t="s">
        <v>360</v>
      </c>
      <c r="H70" s="236" t="s">
        <v>365</v>
      </c>
      <c r="I70" s="176"/>
      <c r="J70" s="176"/>
      <c r="K70" s="176">
        <v>2007</v>
      </c>
      <c r="L70" s="176"/>
      <c r="M70" s="175" t="s">
        <v>366</v>
      </c>
      <c r="N70" s="176">
        <v>2</v>
      </c>
      <c r="O70" s="176" t="s">
        <v>39</v>
      </c>
      <c r="P70" s="182"/>
      <c r="Q70" s="183"/>
      <c r="R70" s="181">
        <v>0.2</v>
      </c>
      <c r="S70" s="49"/>
      <c r="T70" s="49"/>
      <c r="U70" s="49"/>
      <c r="V70" s="49"/>
      <c r="W70" s="49"/>
      <c r="X70" s="49"/>
      <c r="Y70" s="49"/>
    </row>
    <row r="71" spans="1:25" ht="15" customHeight="1" thickBot="1" x14ac:dyDescent="0.3">
      <c r="A71" s="174" t="s">
        <v>174</v>
      </c>
      <c r="B71" s="204" t="s">
        <v>367</v>
      </c>
      <c r="C71" s="236" t="s">
        <v>368</v>
      </c>
      <c r="D71" s="176" t="s">
        <v>22</v>
      </c>
      <c r="E71" s="176"/>
      <c r="F71" s="176"/>
      <c r="G71" s="236" t="s">
        <v>360</v>
      </c>
      <c r="H71" s="236" t="s">
        <v>256</v>
      </c>
      <c r="I71" s="176"/>
      <c r="J71" s="176"/>
      <c r="K71" s="176">
        <v>2007</v>
      </c>
      <c r="L71" s="176"/>
      <c r="M71" s="175" t="s">
        <v>369</v>
      </c>
      <c r="N71" s="176">
        <v>2</v>
      </c>
      <c r="O71" s="176" t="s">
        <v>39</v>
      </c>
      <c r="P71" s="182"/>
      <c r="Q71" s="183"/>
      <c r="R71" s="181">
        <v>0.2</v>
      </c>
      <c r="S71" s="49"/>
      <c r="T71" s="49"/>
      <c r="U71" s="49"/>
      <c r="V71" s="49"/>
      <c r="W71" s="49"/>
      <c r="X71" s="49"/>
      <c r="Y71" s="49"/>
    </row>
    <row r="72" spans="1:25" ht="27.6" customHeight="1" thickBot="1" x14ac:dyDescent="0.3">
      <c r="A72" s="174" t="s">
        <v>174</v>
      </c>
      <c r="B72" s="204" t="s">
        <v>370</v>
      </c>
      <c r="C72" s="236" t="s">
        <v>263</v>
      </c>
      <c r="D72" s="176" t="s">
        <v>22</v>
      </c>
      <c r="E72" s="176" t="s">
        <v>264</v>
      </c>
      <c r="F72" s="176"/>
      <c r="G72" s="236" t="s">
        <v>219</v>
      </c>
      <c r="H72" s="236" t="s">
        <v>371</v>
      </c>
      <c r="I72" s="236" t="s">
        <v>77</v>
      </c>
      <c r="J72" s="176">
        <v>9.1999999999999993</v>
      </c>
      <c r="K72" s="176">
        <v>2007</v>
      </c>
      <c r="L72" s="176"/>
      <c r="M72" s="175" t="s">
        <v>372</v>
      </c>
      <c r="N72" s="176">
        <v>2</v>
      </c>
      <c r="O72" s="176" t="s">
        <v>39</v>
      </c>
      <c r="P72" s="182"/>
      <c r="Q72" s="183"/>
      <c r="R72" s="181">
        <v>0.2</v>
      </c>
      <c r="S72" s="49"/>
      <c r="T72" s="49"/>
      <c r="U72" s="49"/>
      <c r="V72" s="49"/>
      <c r="W72" s="49"/>
      <c r="X72" s="49"/>
      <c r="Y72" s="49"/>
    </row>
    <row r="73" spans="1:25" ht="15" customHeight="1" thickBot="1" x14ac:dyDescent="0.3">
      <c r="A73" s="174" t="s">
        <v>174</v>
      </c>
      <c r="B73" s="204" t="s">
        <v>373</v>
      </c>
      <c r="C73" s="236" t="s">
        <v>374</v>
      </c>
      <c r="D73" s="176" t="s">
        <v>22</v>
      </c>
      <c r="E73" s="176" t="s">
        <v>375</v>
      </c>
      <c r="F73" s="176"/>
      <c r="G73" s="236" t="s">
        <v>286</v>
      </c>
      <c r="H73" s="236" t="s">
        <v>376</v>
      </c>
      <c r="I73" s="236" t="s">
        <v>77</v>
      </c>
      <c r="J73" s="176">
        <v>9.1999999999999993</v>
      </c>
      <c r="K73" s="176">
        <v>2007</v>
      </c>
      <c r="L73" s="176"/>
      <c r="M73" s="175" t="s">
        <v>377</v>
      </c>
      <c r="N73" s="176">
        <v>2</v>
      </c>
      <c r="O73" s="176" t="s">
        <v>39</v>
      </c>
      <c r="P73" s="182"/>
      <c r="Q73" s="183"/>
      <c r="R73" s="181">
        <v>0.2</v>
      </c>
      <c r="S73" s="49"/>
      <c r="T73" s="49"/>
      <c r="U73" s="49"/>
      <c r="V73" s="49"/>
      <c r="W73" s="49"/>
      <c r="X73" s="49"/>
      <c r="Y73" s="49"/>
    </row>
    <row r="74" spans="1:25" ht="36" customHeight="1" thickBot="1" x14ac:dyDescent="0.3">
      <c r="A74" s="174" t="s">
        <v>174</v>
      </c>
      <c r="B74" s="204" t="s">
        <v>378</v>
      </c>
      <c r="C74" s="236" t="s">
        <v>263</v>
      </c>
      <c r="D74" s="176" t="s">
        <v>22</v>
      </c>
      <c r="E74" s="176" t="s">
        <v>264</v>
      </c>
      <c r="F74" s="176"/>
      <c r="G74" s="236" t="s">
        <v>219</v>
      </c>
      <c r="H74" s="236" t="s">
        <v>379</v>
      </c>
      <c r="I74" s="236" t="s">
        <v>77</v>
      </c>
      <c r="J74" s="176">
        <v>6.2</v>
      </c>
      <c r="K74" s="176">
        <v>2007</v>
      </c>
      <c r="L74" s="176"/>
      <c r="M74" s="175" t="s">
        <v>380</v>
      </c>
      <c r="N74" s="176">
        <v>2</v>
      </c>
      <c r="O74" s="176" t="s">
        <v>39</v>
      </c>
      <c r="P74" s="182"/>
      <c r="Q74" s="183"/>
      <c r="R74" s="181">
        <v>0.2</v>
      </c>
      <c r="S74" s="49"/>
      <c r="T74" s="49"/>
      <c r="U74" s="49"/>
      <c r="V74" s="49"/>
      <c r="W74" s="49"/>
      <c r="X74" s="49"/>
      <c r="Y74" s="49"/>
    </row>
    <row r="75" spans="1:25" ht="15" customHeight="1" thickBot="1" x14ac:dyDescent="0.3">
      <c r="A75" s="174" t="s">
        <v>174</v>
      </c>
      <c r="B75" s="204" t="s">
        <v>373</v>
      </c>
      <c r="C75" s="236" t="s">
        <v>381</v>
      </c>
      <c r="D75" s="176" t="s">
        <v>22</v>
      </c>
      <c r="E75" s="176" t="s">
        <v>382</v>
      </c>
      <c r="F75" s="176"/>
      <c r="G75" s="236" t="s">
        <v>286</v>
      </c>
      <c r="H75" s="236" t="s">
        <v>383</v>
      </c>
      <c r="I75" s="236" t="s">
        <v>77</v>
      </c>
      <c r="J75" s="176">
        <v>6.2</v>
      </c>
      <c r="K75" s="176">
        <v>2007</v>
      </c>
      <c r="L75" s="176"/>
      <c r="M75" s="175" t="s">
        <v>384</v>
      </c>
      <c r="N75" s="176">
        <v>2</v>
      </c>
      <c r="O75" s="176" t="s">
        <v>39</v>
      </c>
      <c r="P75" s="182"/>
      <c r="Q75" s="183"/>
      <c r="R75" s="181">
        <v>0.2</v>
      </c>
      <c r="S75" s="49"/>
      <c r="T75" s="49"/>
      <c r="U75" s="49"/>
      <c r="V75" s="49"/>
      <c r="W75" s="49"/>
      <c r="X75" s="49"/>
      <c r="Y75" s="49"/>
    </row>
    <row r="76" spans="1:25" ht="37.200000000000003" customHeight="1" thickBot="1" x14ac:dyDescent="0.3">
      <c r="A76" s="174" t="s">
        <v>174</v>
      </c>
      <c r="B76" s="204" t="s">
        <v>385</v>
      </c>
      <c r="C76" s="236" t="s">
        <v>386</v>
      </c>
      <c r="D76" s="176" t="s">
        <v>22</v>
      </c>
      <c r="E76" s="176" t="s">
        <v>387</v>
      </c>
      <c r="F76" s="176"/>
      <c r="G76" s="236" t="s">
        <v>388</v>
      </c>
      <c r="H76" s="236" t="s">
        <v>389</v>
      </c>
      <c r="I76" s="236" t="s">
        <v>390</v>
      </c>
      <c r="J76" s="176"/>
      <c r="K76" s="247">
        <v>43040</v>
      </c>
      <c r="L76" s="176"/>
      <c r="M76" s="179">
        <v>52</v>
      </c>
      <c r="N76" s="176">
        <v>2</v>
      </c>
      <c r="O76" s="176" t="s">
        <v>39</v>
      </c>
      <c r="P76" s="182"/>
      <c r="Q76" s="183"/>
      <c r="R76" s="181">
        <v>0.2</v>
      </c>
      <c r="S76" s="49"/>
      <c r="T76" s="49"/>
      <c r="U76" s="49"/>
      <c r="V76" s="49"/>
      <c r="W76" s="49"/>
      <c r="X76" s="49"/>
      <c r="Y76" s="49"/>
    </row>
    <row r="77" spans="1:25" ht="33.6" customHeight="1" thickBot="1" x14ac:dyDescent="0.3">
      <c r="A77" s="174" t="s">
        <v>174</v>
      </c>
      <c r="B77" s="204" t="s">
        <v>391</v>
      </c>
      <c r="C77" s="236" t="s">
        <v>263</v>
      </c>
      <c r="D77" s="176" t="s">
        <v>22</v>
      </c>
      <c r="E77" s="176" t="s">
        <v>264</v>
      </c>
      <c r="F77" s="176"/>
      <c r="G77" s="176"/>
      <c r="H77" s="236" t="s">
        <v>392</v>
      </c>
      <c r="I77" s="236" t="s">
        <v>390</v>
      </c>
      <c r="J77" s="176"/>
      <c r="K77" s="176">
        <v>2007</v>
      </c>
      <c r="L77" s="176"/>
      <c r="M77" s="179">
        <v>53</v>
      </c>
      <c r="N77" s="176">
        <v>2</v>
      </c>
      <c r="O77" s="176" t="s">
        <v>39</v>
      </c>
      <c r="P77" s="182"/>
      <c r="Q77" s="183"/>
      <c r="R77" s="181">
        <v>0.2</v>
      </c>
      <c r="S77" s="49"/>
      <c r="T77" s="49"/>
      <c r="U77" s="49"/>
      <c r="V77" s="49"/>
      <c r="W77" s="49"/>
      <c r="X77" s="49"/>
      <c r="Y77" s="49"/>
    </row>
    <row r="78" spans="1:25" ht="33.6" customHeight="1" thickBot="1" x14ac:dyDescent="0.3">
      <c r="A78" s="174" t="s">
        <v>174</v>
      </c>
      <c r="B78" s="204" t="s">
        <v>393</v>
      </c>
      <c r="C78" s="236" t="s">
        <v>386</v>
      </c>
      <c r="D78" s="176" t="s">
        <v>22</v>
      </c>
      <c r="E78" s="176" t="s">
        <v>387</v>
      </c>
      <c r="F78" s="176"/>
      <c r="G78" s="236" t="s">
        <v>388</v>
      </c>
      <c r="H78" s="236" t="s">
        <v>389</v>
      </c>
      <c r="I78" s="236" t="s">
        <v>390</v>
      </c>
      <c r="J78" s="176"/>
      <c r="K78" s="247">
        <v>43040</v>
      </c>
      <c r="L78" s="176"/>
      <c r="M78" s="179">
        <v>54</v>
      </c>
      <c r="N78" s="176">
        <v>2</v>
      </c>
      <c r="O78" s="176" t="s">
        <v>39</v>
      </c>
      <c r="P78" s="182"/>
      <c r="Q78" s="183"/>
      <c r="R78" s="181">
        <v>0.2</v>
      </c>
      <c r="S78" s="49"/>
      <c r="T78" s="49"/>
      <c r="U78" s="49"/>
      <c r="V78" s="49"/>
      <c r="W78" s="49"/>
      <c r="X78" s="49"/>
      <c r="Y78" s="49"/>
    </row>
    <row r="79" spans="1:25" ht="27" customHeight="1" thickBot="1" x14ac:dyDescent="0.3">
      <c r="A79" s="80" t="s">
        <v>174</v>
      </c>
      <c r="B79" s="202" t="s">
        <v>394</v>
      </c>
      <c r="C79" s="234" t="s">
        <v>263</v>
      </c>
      <c r="D79" s="165" t="s">
        <v>22</v>
      </c>
      <c r="E79" s="165" t="s">
        <v>264</v>
      </c>
      <c r="F79" s="165"/>
      <c r="G79" s="234" t="s">
        <v>219</v>
      </c>
      <c r="H79" s="234" t="s">
        <v>392</v>
      </c>
      <c r="I79" s="234" t="s">
        <v>390</v>
      </c>
      <c r="J79" s="165"/>
      <c r="K79" s="165">
        <v>2007</v>
      </c>
      <c r="L79" s="165"/>
      <c r="M79" s="171">
        <v>55</v>
      </c>
      <c r="N79" s="165">
        <v>2</v>
      </c>
      <c r="O79" s="165" t="s">
        <v>39</v>
      </c>
      <c r="P79" s="182"/>
      <c r="Q79" s="183"/>
      <c r="R79" s="181">
        <v>0.2</v>
      </c>
      <c r="S79" s="49"/>
      <c r="T79" s="49"/>
      <c r="U79" s="49"/>
      <c r="V79" s="49"/>
      <c r="W79" s="49"/>
      <c r="X79" s="49"/>
      <c r="Y79" s="49"/>
    </row>
    <row r="80" spans="1:25" ht="15" customHeight="1" thickBot="1" x14ac:dyDescent="0.3">
      <c r="A80" s="188" t="s">
        <v>395</v>
      </c>
      <c r="B80" s="172" t="s">
        <v>396</v>
      </c>
      <c r="C80" s="168" t="s">
        <v>397</v>
      </c>
      <c r="D80" s="168" t="s">
        <v>22</v>
      </c>
      <c r="E80" s="168" t="s">
        <v>177</v>
      </c>
      <c r="F80" s="168"/>
      <c r="G80" s="168" t="s">
        <v>398</v>
      </c>
      <c r="H80" s="168" t="s">
        <v>399</v>
      </c>
      <c r="I80" s="168" t="s">
        <v>77</v>
      </c>
      <c r="J80" s="168">
        <v>0.82</v>
      </c>
      <c r="K80" s="168">
        <v>2007</v>
      </c>
      <c r="L80" s="168" t="s">
        <v>29</v>
      </c>
      <c r="M80" s="861" t="s">
        <v>400</v>
      </c>
      <c r="N80" s="800">
        <v>2</v>
      </c>
      <c r="O80" s="800"/>
      <c r="P80" s="840"/>
      <c r="Q80" s="849"/>
      <c r="R80" s="854">
        <v>0.1</v>
      </c>
      <c r="S80" s="49"/>
      <c r="T80" s="49"/>
      <c r="U80" s="49"/>
      <c r="V80" s="49"/>
      <c r="W80" s="49"/>
      <c r="X80" s="49"/>
      <c r="Y80" s="49"/>
    </row>
    <row r="81" spans="1:25" ht="28.95" customHeight="1" thickBot="1" x14ac:dyDescent="0.3">
      <c r="A81" s="189" t="s">
        <v>395</v>
      </c>
      <c r="B81" s="201" t="s">
        <v>396</v>
      </c>
      <c r="C81" s="169" t="s">
        <v>397</v>
      </c>
      <c r="D81" s="169" t="s">
        <v>22</v>
      </c>
      <c r="E81" s="169" t="s">
        <v>177</v>
      </c>
      <c r="F81" s="169"/>
      <c r="G81" s="169" t="s">
        <v>398</v>
      </c>
      <c r="H81" s="169" t="s">
        <v>401</v>
      </c>
      <c r="I81" s="169" t="s">
        <v>77</v>
      </c>
      <c r="J81" s="169">
        <v>0.82</v>
      </c>
      <c r="K81" s="169">
        <v>2007</v>
      </c>
      <c r="L81" s="248" t="s">
        <v>183</v>
      </c>
      <c r="M81" s="843"/>
      <c r="N81" s="801"/>
      <c r="O81" s="800"/>
      <c r="P81" s="841"/>
      <c r="Q81" s="850"/>
      <c r="R81" s="808"/>
      <c r="S81" s="49"/>
      <c r="T81" s="49"/>
      <c r="U81" s="49"/>
      <c r="V81" s="49"/>
      <c r="W81" s="49"/>
      <c r="X81" s="49"/>
      <c r="Y81" s="49"/>
    </row>
    <row r="82" spans="1:25" ht="15" customHeight="1" thickBot="1" x14ac:dyDescent="0.3">
      <c r="A82" s="188" t="s">
        <v>395</v>
      </c>
      <c r="B82" s="172" t="s">
        <v>402</v>
      </c>
      <c r="C82" s="168" t="s">
        <v>403</v>
      </c>
      <c r="D82" s="168" t="s">
        <v>70</v>
      </c>
      <c r="E82" s="168" t="s">
        <v>177</v>
      </c>
      <c r="F82" s="168"/>
      <c r="G82" s="168" t="s">
        <v>51</v>
      </c>
      <c r="H82" s="168" t="s">
        <v>404</v>
      </c>
      <c r="I82" s="168" t="s">
        <v>26</v>
      </c>
      <c r="J82" s="168">
        <v>6</v>
      </c>
      <c r="K82" s="228">
        <v>41815</v>
      </c>
      <c r="L82" s="168"/>
      <c r="M82" s="861" t="s">
        <v>405</v>
      </c>
      <c r="N82" s="800">
        <v>1</v>
      </c>
      <c r="O82" s="800"/>
      <c r="P82" s="840"/>
      <c r="Q82" s="849"/>
      <c r="R82" s="854">
        <v>0.1</v>
      </c>
      <c r="S82" s="49"/>
      <c r="T82" s="49"/>
      <c r="U82" s="49"/>
      <c r="V82" s="49"/>
      <c r="W82" s="49"/>
      <c r="X82" s="49"/>
      <c r="Y82" s="49"/>
    </row>
    <row r="83" spans="1:25" ht="15" customHeight="1" thickBot="1" x14ac:dyDescent="0.3">
      <c r="A83" s="189" t="s">
        <v>395</v>
      </c>
      <c r="B83" s="201" t="s">
        <v>402</v>
      </c>
      <c r="C83" s="169" t="s">
        <v>403</v>
      </c>
      <c r="D83" s="169" t="s">
        <v>70</v>
      </c>
      <c r="E83" s="169" t="s">
        <v>177</v>
      </c>
      <c r="F83" s="169"/>
      <c r="G83" s="169" t="s">
        <v>51</v>
      </c>
      <c r="H83" s="169" t="s">
        <v>404</v>
      </c>
      <c r="I83" s="169" t="s">
        <v>26</v>
      </c>
      <c r="J83" s="169">
        <v>6</v>
      </c>
      <c r="K83" s="229">
        <v>41815</v>
      </c>
      <c r="L83" s="169"/>
      <c r="M83" s="843"/>
      <c r="N83" s="801"/>
      <c r="O83" s="800"/>
      <c r="P83" s="841"/>
      <c r="Q83" s="850"/>
      <c r="R83" s="808"/>
      <c r="S83" s="49"/>
      <c r="T83" s="49"/>
      <c r="U83" s="49"/>
      <c r="V83" s="49"/>
      <c r="W83" s="49"/>
      <c r="X83" s="49"/>
      <c r="Y83" s="49"/>
    </row>
    <row r="84" spans="1:25" ht="15" customHeight="1" thickBot="1" x14ac:dyDescent="0.3">
      <c r="A84" s="188" t="s">
        <v>395</v>
      </c>
      <c r="B84" s="172" t="s">
        <v>406</v>
      </c>
      <c r="C84" s="168" t="s">
        <v>407</v>
      </c>
      <c r="D84" s="168" t="s">
        <v>70</v>
      </c>
      <c r="E84" s="168" t="s">
        <v>177</v>
      </c>
      <c r="F84" s="168"/>
      <c r="G84" s="168" t="s">
        <v>51</v>
      </c>
      <c r="H84" s="168" t="s">
        <v>404</v>
      </c>
      <c r="I84" s="168" t="s">
        <v>26</v>
      </c>
      <c r="J84" s="168">
        <v>6</v>
      </c>
      <c r="K84" s="228">
        <v>41815</v>
      </c>
      <c r="L84" s="168"/>
      <c r="M84" s="861" t="s">
        <v>408</v>
      </c>
      <c r="N84" s="800">
        <v>1</v>
      </c>
      <c r="O84" s="800"/>
      <c r="P84" s="840"/>
      <c r="Q84" s="849"/>
      <c r="R84" s="854">
        <v>0.1</v>
      </c>
      <c r="S84" s="49"/>
      <c r="T84" s="49"/>
      <c r="U84" s="49"/>
      <c r="V84" s="49"/>
      <c r="W84" s="49"/>
      <c r="X84" s="49"/>
      <c r="Y84" s="49"/>
    </row>
    <row r="85" spans="1:25" ht="15" customHeight="1" thickBot="1" x14ac:dyDescent="0.3">
      <c r="A85" s="193" t="s">
        <v>395</v>
      </c>
      <c r="B85" s="110" t="s">
        <v>406</v>
      </c>
      <c r="C85" s="173" t="s">
        <v>407</v>
      </c>
      <c r="D85" s="173" t="s">
        <v>70</v>
      </c>
      <c r="E85" s="173" t="s">
        <v>177</v>
      </c>
      <c r="F85" s="173"/>
      <c r="G85" s="173" t="s">
        <v>51</v>
      </c>
      <c r="H85" s="173" t="s">
        <v>404</v>
      </c>
      <c r="I85" s="173" t="s">
        <v>26</v>
      </c>
      <c r="J85" s="173">
        <v>6</v>
      </c>
      <c r="K85" s="249">
        <v>41815</v>
      </c>
      <c r="L85" s="173"/>
      <c r="M85" s="837"/>
      <c r="N85" s="801"/>
      <c r="O85" s="800"/>
      <c r="P85" s="845"/>
      <c r="Q85" s="852"/>
      <c r="R85" s="808"/>
      <c r="S85" s="49"/>
      <c r="T85" s="49"/>
      <c r="U85" s="49"/>
      <c r="V85" s="49"/>
      <c r="W85" s="49"/>
      <c r="X85" s="49"/>
      <c r="Y85" s="49"/>
    </row>
    <row r="86" spans="1:25" ht="15" customHeight="1" thickBot="1" x14ac:dyDescent="0.3">
      <c r="A86" s="189" t="s">
        <v>395</v>
      </c>
      <c r="B86" s="201" t="s">
        <v>409</v>
      </c>
      <c r="C86" s="169" t="s">
        <v>273</v>
      </c>
      <c r="D86" s="169" t="s">
        <v>70</v>
      </c>
      <c r="E86" s="169" t="s">
        <v>177</v>
      </c>
      <c r="F86" s="169"/>
      <c r="G86" s="169" t="s">
        <v>51</v>
      </c>
      <c r="H86" s="169"/>
      <c r="I86" s="169" t="s">
        <v>26</v>
      </c>
      <c r="J86" s="169">
        <v>6</v>
      </c>
      <c r="K86" s="229">
        <v>41815</v>
      </c>
      <c r="L86" s="169"/>
      <c r="M86" s="843"/>
      <c r="N86" s="801"/>
      <c r="O86" s="800"/>
      <c r="P86" s="841"/>
      <c r="Q86" s="850"/>
      <c r="R86" s="808"/>
      <c r="S86" s="49"/>
      <c r="T86" s="49"/>
      <c r="U86" s="49"/>
      <c r="V86" s="49"/>
      <c r="W86" s="49"/>
      <c r="X86" s="49"/>
      <c r="Y86" s="49"/>
    </row>
    <row r="87" spans="1:25" ht="15" customHeight="1" thickBot="1" x14ac:dyDescent="0.3">
      <c r="A87" s="188" t="s">
        <v>395</v>
      </c>
      <c r="B87" s="172" t="s">
        <v>410</v>
      </c>
      <c r="C87" s="168" t="s">
        <v>411</v>
      </c>
      <c r="D87" s="168" t="s">
        <v>70</v>
      </c>
      <c r="E87" s="168" t="s">
        <v>177</v>
      </c>
      <c r="F87" s="168"/>
      <c r="G87" s="168" t="s">
        <v>412</v>
      </c>
      <c r="H87" s="168" t="s">
        <v>413</v>
      </c>
      <c r="I87" s="168" t="s">
        <v>26</v>
      </c>
      <c r="J87" s="168"/>
      <c r="K87" s="168">
        <v>2017</v>
      </c>
      <c r="L87" s="168"/>
      <c r="M87" s="861" t="s">
        <v>414</v>
      </c>
      <c r="N87" s="800">
        <v>1</v>
      </c>
      <c r="O87" s="800"/>
      <c r="P87" s="840"/>
      <c r="Q87" s="849"/>
      <c r="R87" s="854">
        <v>0.1</v>
      </c>
      <c r="S87" s="49"/>
      <c r="T87" s="49"/>
      <c r="U87" s="49"/>
      <c r="V87" s="49"/>
      <c r="W87" s="49"/>
      <c r="X87" s="49"/>
      <c r="Y87" s="49"/>
    </row>
    <row r="88" spans="1:25" ht="15" customHeight="1" thickBot="1" x14ac:dyDescent="0.3">
      <c r="A88" s="189" t="s">
        <v>395</v>
      </c>
      <c r="B88" s="201" t="s">
        <v>410</v>
      </c>
      <c r="C88" s="169" t="s">
        <v>411</v>
      </c>
      <c r="D88" s="169" t="s">
        <v>70</v>
      </c>
      <c r="E88" s="169" t="s">
        <v>177</v>
      </c>
      <c r="F88" s="169"/>
      <c r="G88" s="169" t="s">
        <v>412</v>
      </c>
      <c r="H88" s="169" t="s">
        <v>415</v>
      </c>
      <c r="I88" s="169" t="s">
        <v>26</v>
      </c>
      <c r="J88" s="169"/>
      <c r="K88" s="169">
        <v>2017</v>
      </c>
      <c r="L88" s="169"/>
      <c r="M88" s="843"/>
      <c r="N88" s="801"/>
      <c r="O88" s="800"/>
      <c r="P88" s="841"/>
      <c r="Q88" s="850"/>
      <c r="R88" s="808"/>
      <c r="S88" s="49"/>
      <c r="T88" s="49"/>
      <c r="U88" s="49"/>
      <c r="V88" s="49"/>
      <c r="W88" s="49"/>
      <c r="X88" s="49"/>
      <c r="Y88" s="49"/>
    </row>
    <row r="89" spans="1:25" ht="15" customHeight="1" thickBot="1" x14ac:dyDescent="0.3">
      <c r="A89" s="80" t="s">
        <v>395</v>
      </c>
      <c r="B89" s="202" t="s">
        <v>416</v>
      </c>
      <c r="C89" s="165" t="s">
        <v>417</v>
      </c>
      <c r="D89" s="165" t="s">
        <v>70</v>
      </c>
      <c r="E89" s="165" t="s">
        <v>177</v>
      </c>
      <c r="F89" s="165"/>
      <c r="G89" s="165" t="s">
        <v>144</v>
      </c>
      <c r="H89" s="165" t="s">
        <v>418</v>
      </c>
      <c r="I89" s="165" t="s">
        <v>134</v>
      </c>
      <c r="J89" s="165">
        <v>0.84</v>
      </c>
      <c r="K89" s="165" t="s">
        <v>419</v>
      </c>
      <c r="L89" s="165"/>
      <c r="M89" s="170" t="s">
        <v>420</v>
      </c>
      <c r="N89" s="165">
        <v>1</v>
      </c>
      <c r="O89" s="165"/>
      <c r="P89" s="182"/>
      <c r="Q89" s="183"/>
      <c r="R89" s="181">
        <v>0.1</v>
      </c>
      <c r="S89" s="49"/>
      <c r="T89" s="49"/>
      <c r="U89" s="49"/>
      <c r="V89" s="49"/>
      <c r="W89" s="49"/>
      <c r="X89" s="49"/>
      <c r="Y89" s="49"/>
    </row>
    <row r="90" spans="1:25" ht="15" customHeight="1" thickBot="1" x14ac:dyDescent="0.3">
      <c r="A90" s="188" t="s">
        <v>395</v>
      </c>
      <c r="B90" s="172" t="s">
        <v>421</v>
      </c>
      <c r="C90" s="168" t="s">
        <v>422</v>
      </c>
      <c r="D90" s="168" t="s">
        <v>70</v>
      </c>
      <c r="E90" s="168" t="s">
        <v>177</v>
      </c>
      <c r="F90" s="168"/>
      <c r="G90" s="168" t="s">
        <v>423</v>
      </c>
      <c r="H90" s="168" t="s">
        <v>424</v>
      </c>
      <c r="I90" s="168" t="s">
        <v>26</v>
      </c>
      <c r="J90" s="168">
        <v>3.45</v>
      </c>
      <c r="K90" s="168">
        <v>2018</v>
      </c>
      <c r="L90" s="168"/>
      <c r="M90" s="861" t="s">
        <v>425</v>
      </c>
      <c r="N90" s="800">
        <v>1</v>
      </c>
      <c r="O90" s="803"/>
      <c r="P90" s="840"/>
      <c r="Q90" s="849"/>
      <c r="R90" s="854">
        <v>0.1</v>
      </c>
      <c r="S90" s="49"/>
      <c r="T90" s="49"/>
      <c r="U90" s="49"/>
      <c r="V90" s="49"/>
      <c r="W90" s="49"/>
      <c r="X90" s="49"/>
      <c r="Y90" s="49"/>
    </row>
    <row r="91" spans="1:25" ht="15" customHeight="1" thickBot="1" x14ac:dyDescent="0.3">
      <c r="A91" s="193" t="s">
        <v>395</v>
      </c>
      <c r="B91" s="110" t="s">
        <v>421</v>
      </c>
      <c r="C91" s="173" t="s">
        <v>422</v>
      </c>
      <c r="D91" s="173" t="s">
        <v>70</v>
      </c>
      <c r="E91" s="173" t="s">
        <v>177</v>
      </c>
      <c r="F91" s="173"/>
      <c r="G91" s="173" t="s">
        <v>423</v>
      </c>
      <c r="H91" s="173" t="s">
        <v>424</v>
      </c>
      <c r="I91" s="173" t="s">
        <v>26</v>
      </c>
      <c r="J91" s="173">
        <v>3.45</v>
      </c>
      <c r="K91" s="173">
        <v>2018</v>
      </c>
      <c r="L91" s="173"/>
      <c r="M91" s="837"/>
      <c r="N91" s="801"/>
      <c r="O91" s="804"/>
      <c r="P91" s="845"/>
      <c r="Q91" s="852"/>
      <c r="R91" s="808"/>
      <c r="S91" s="49"/>
      <c r="T91" s="49"/>
      <c r="U91" s="49"/>
      <c r="V91" s="49"/>
      <c r="W91" s="49"/>
      <c r="X91" s="49"/>
      <c r="Y91" s="49"/>
    </row>
    <row r="92" spans="1:25" ht="15" customHeight="1" thickBot="1" x14ac:dyDescent="0.3">
      <c r="A92" s="189" t="s">
        <v>395</v>
      </c>
      <c r="B92" s="201" t="s">
        <v>426</v>
      </c>
      <c r="C92" s="169"/>
      <c r="D92" s="169" t="s">
        <v>70</v>
      </c>
      <c r="E92" s="169" t="s">
        <v>177</v>
      </c>
      <c r="F92" s="169"/>
      <c r="G92" s="169" t="s">
        <v>423</v>
      </c>
      <c r="H92" s="169"/>
      <c r="I92" s="169" t="s">
        <v>26</v>
      </c>
      <c r="J92" s="169">
        <v>3.45</v>
      </c>
      <c r="K92" s="169">
        <v>2018</v>
      </c>
      <c r="L92" s="169"/>
      <c r="M92" s="843"/>
      <c r="N92" s="801"/>
      <c r="O92" s="805"/>
      <c r="P92" s="841"/>
      <c r="Q92" s="850"/>
      <c r="R92" s="808"/>
      <c r="S92" s="49"/>
      <c r="T92" s="49"/>
      <c r="U92" s="49"/>
      <c r="V92" s="49"/>
      <c r="W92" s="49"/>
      <c r="X92" s="49"/>
      <c r="Y92" s="49"/>
    </row>
    <row r="93" spans="1:25" ht="15" customHeight="1" thickBot="1" x14ac:dyDescent="0.3">
      <c r="A93" s="188" t="s">
        <v>395</v>
      </c>
      <c r="B93" s="172" t="s">
        <v>427</v>
      </c>
      <c r="C93" s="168" t="s">
        <v>428</v>
      </c>
      <c r="D93" s="168" t="s">
        <v>70</v>
      </c>
      <c r="E93" s="168" t="s">
        <v>177</v>
      </c>
      <c r="F93" s="168"/>
      <c r="G93" s="168" t="s">
        <v>179</v>
      </c>
      <c r="H93" s="168" t="s">
        <v>429</v>
      </c>
      <c r="I93" s="168" t="s">
        <v>26</v>
      </c>
      <c r="J93" s="168">
        <v>3</v>
      </c>
      <c r="K93" s="168">
        <v>2013</v>
      </c>
      <c r="L93" s="168"/>
      <c r="M93" s="861" t="s">
        <v>430</v>
      </c>
      <c r="N93" s="800">
        <v>1</v>
      </c>
      <c r="O93" s="800"/>
      <c r="P93" s="840"/>
      <c r="Q93" s="849"/>
      <c r="R93" s="854">
        <v>0.1</v>
      </c>
      <c r="S93" s="49"/>
      <c r="T93" s="49"/>
      <c r="U93" s="49"/>
      <c r="V93" s="49"/>
      <c r="W93" s="49"/>
      <c r="X93" s="49"/>
      <c r="Y93" s="49"/>
    </row>
    <row r="94" spans="1:25" ht="15" customHeight="1" thickBot="1" x14ac:dyDescent="0.3">
      <c r="A94" s="193" t="s">
        <v>395</v>
      </c>
      <c r="B94" s="110" t="s">
        <v>427</v>
      </c>
      <c r="C94" s="173" t="s">
        <v>428</v>
      </c>
      <c r="D94" s="173" t="s">
        <v>70</v>
      </c>
      <c r="E94" s="173" t="s">
        <v>177</v>
      </c>
      <c r="F94" s="173"/>
      <c r="G94" s="173" t="s">
        <v>179</v>
      </c>
      <c r="H94" s="173" t="s">
        <v>429</v>
      </c>
      <c r="I94" s="173" t="s">
        <v>26</v>
      </c>
      <c r="J94" s="173">
        <v>3</v>
      </c>
      <c r="K94" s="173">
        <v>2013</v>
      </c>
      <c r="L94" s="173"/>
      <c r="M94" s="837"/>
      <c r="N94" s="801"/>
      <c r="O94" s="800"/>
      <c r="P94" s="845"/>
      <c r="Q94" s="852"/>
      <c r="R94" s="808"/>
      <c r="S94" s="49"/>
      <c r="T94" s="49"/>
      <c r="U94" s="49"/>
      <c r="V94" s="49"/>
      <c r="W94" s="49"/>
      <c r="X94" s="49"/>
      <c r="Y94" s="49"/>
    </row>
    <row r="95" spans="1:25" ht="15" customHeight="1" thickBot="1" x14ac:dyDescent="0.3">
      <c r="A95" s="189" t="s">
        <v>395</v>
      </c>
      <c r="B95" s="201" t="s">
        <v>426</v>
      </c>
      <c r="C95" s="169"/>
      <c r="D95" s="169" t="s">
        <v>70</v>
      </c>
      <c r="E95" s="169" t="s">
        <v>177</v>
      </c>
      <c r="F95" s="169"/>
      <c r="G95" s="169" t="s">
        <v>179</v>
      </c>
      <c r="H95" s="169"/>
      <c r="I95" s="169" t="s">
        <v>26</v>
      </c>
      <c r="J95" s="169">
        <v>3</v>
      </c>
      <c r="K95" s="169">
        <v>2013</v>
      </c>
      <c r="L95" s="169"/>
      <c r="M95" s="843"/>
      <c r="N95" s="801"/>
      <c r="O95" s="800"/>
      <c r="P95" s="841"/>
      <c r="Q95" s="850"/>
      <c r="R95" s="808"/>
      <c r="S95" s="49"/>
      <c r="T95" s="49"/>
      <c r="U95" s="49"/>
      <c r="V95" s="49"/>
      <c r="W95" s="49"/>
      <c r="X95" s="49"/>
      <c r="Y95" s="49"/>
    </row>
    <row r="96" spans="1:25" ht="15" customHeight="1" thickBot="1" x14ac:dyDescent="0.3">
      <c r="A96" s="188" t="s">
        <v>395</v>
      </c>
      <c r="B96" s="172" t="s">
        <v>431</v>
      </c>
      <c r="C96" s="168"/>
      <c r="D96" s="168" t="s">
        <v>70</v>
      </c>
      <c r="E96" s="168" t="s">
        <v>177</v>
      </c>
      <c r="F96" s="168"/>
      <c r="G96" s="168" t="s">
        <v>24</v>
      </c>
      <c r="H96" s="168" t="s">
        <v>432</v>
      </c>
      <c r="I96" s="168" t="s">
        <v>26</v>
      </c>
      <c r="J96" s="168">
        <v>1</v>
      </c>
      <c r="K96" s="168">
        <v>2020</v>
      </c>
      <c r="L96" s="250" t="s">
        <v>433</v>
      </c>
      <c r="M96" s="861" t="s">
        <v>434</v>
      </c>
      <c r="N96" s="800">
        <v>1</v>
      </c>
      <c r="O96" s="800"/>
      <c r="P96" s="840"/>
      <c r="Q96" s="849"/>
      <c r="R96" s="854">
        <v>0.1</v>
      </c>
      <c r="S96" s="49"/>
      <c r="T96" s="49"/>
      <c r="U96" s="49"/>
      <c r="V96" s="49"/>
      <c r="W96" s="49"/>
      <c r="X96" s="49"/>
      <c r="Y96" s="49"/>
    </row>
    <row r="97" spans="1:25" ht="15" customHeight="1" thickBot="1" x14ac:dyDescent="0.3">
      <c r="A97" s="193" t="s">
        <v>395</v>
      </c>
      <c r="B97" s="110" t="s">
        <v>431</v>
      </c>
      <c r="C97" s="173"/>
      <c r="D97" s="173" t="s">
        <v>70</v>
      </c>
      <c r="E97" s="173" t="s">
        <v>177</v>
      </c>
      <c r="F97" s="173"/>
      <c r="G97" s="173" t="s">
        <v>24</v>
      </c>
      <c r="H97" s="173" t="s">
        <v>432</v>
      </c>
      <c r="I97" s="173" t="s">
        <v>26</v>
      </c>
      <c r="J97" s="173">
        <v>1</v>
      </c>
      <c r="K97" s="173">
        <v>2020</v>
      </c>
      <c r="L97" s="251" t="s">
        <v>433</v>
      </c>
      <c r="M97" s="837"/>
      <c r="N97" s="801"/>
      <c r="O97" s="800"/>
      <c r="P97" s="845"/>
      <c r="Q97" s="852"/>
      <c r="R97" s="808"/>
      <c r="S97" s="49"/>
      <c r="T97" s="49"/>
      <c r="U97" s="49"/>
      <c r="V97" s="49"/>
      <c r="W97" s="49"/>
      <c r="X97" s="49"/>
      <c r="Y97" s="49"/>
    </row>
    <row r="98" spans="1:25" ht="15" customHeight="1" thickBot="1" x14ac:dyDescent="0.3">
      <c r="A98" s="189" t="s">
        <v>395</v>
      </c>
      <c r="B98" s="201" t="s">
        <v>431</v>
      </c>
      <c r="C98" s="169"/>
      <c r="D98" s="169" t="s">
        <v>70</v>
      </c>
      <c r="E98" s="169" t="s">
        <v>177</v>
      </c>
      <c r="F98" s="169"/>
      <c r="G98" s="169" t="s">
        <v>24</v>
      </c>
      <c r="H98" s="169" t="s">
        <v>435</v>
      </c>
      <c r="I98" s="169" t="s">
        <v>26</v>
      </c>
      <c r="J98" s="169">
        <v>1</v>
      </c>
      <c r="K98" s="169">
        <v>2020</v>
      </c>
      <c r="L98" s="169" t="s">
        <v>183</v>
      </c>
      <c r="M98" s="843"/>
      <c r="N98" s="801"/>
      <c r="O98" s="800"/>
      <c r="P98" s="841"/>
      <c r="Q98" s="850"/>
      <c r="R98" s="808"/>
      <c r="S98" s="49"/>
      <c r="T98" s="49"/>
      <c r="U98" s="49"/>
      <c r="V98" s="49"/>
      <c r="W98" s="49"/>
      <c r="X98" s="49"/>
      <c r="Y98" s="49"/>
    </row>
    <row r="99" spans="1:25" ht="15" customHeight="1" thickBot="1" x14ac:dyDescent="0.3">
      <c r="A99" s="111" t="s">
        <v>395</v>
      </c>
      <c r="B99" s="210" t="s">
        <v>436</v>
      </c>
      <c r="C99" s="252"/>
      <c r="D99" s="253" t="s">
        <v>437</v>
      </c>
      <c r="E99" s="254" t="s">
        <v>177</v>
      </c>
      <c r="F99" s="253"/>
      <c r="G99" s="252" t="s">
        <v>24</v>
      </c>
      <c r="H99" s="252" t="s">
        <v>438</v>
      </c>
      <c r="I99" s="253" t="s">
        <v>47</v>
      </c>
      <c r="J99" s="253">
        <v>1.1499999999999999</v>
      </c>
      <c r="K99" s="252">
        <v>2020</v>
      </c>
      <c r="L99" s="173"/>
      <c r="M99" s="151"/>
      <c r="N99" s="166"/>
      <c r="O99" s="167" t="s">
        <v>39</v>
      </c>
      <c r="P99" s="184"/>
      <c r="Q99" s="185"/>
      <c r="R99" s="167"/>
      <c r="S99" s="49"/>
      <c r="T99" s="49"/>
      <c r="U99" s="49"/>
      <c r="V99" s="49"/>
      <c r="W99" s="49"/>
      <c r="X99" s="49"/>
      <c r="Y99" s="49"/>
    </row>
    <row r="100" spans="1:25" ht="15" customHeight="1" thickBot="1" x14ac:dyDescent="0.3">
      <c r="A100" s="190" t="s">
        <v>395</v>
      </c>
      <c r="B100" s="205" t="s">
        <v>439</v>
      </c>
      <c r="C100" s="238"/>
      <c r="D100" s="238" t="s">
        <v>70</v>
      </c>
      <c r="E100" s="238" t="s">
        <v>177</v>
      </c>
      <c r="F100" s="238"/>
      <c r="G100" s="238" t="s">
        <v>24</v>
      </c>
      <c r="H100" s="238" t="s">
        <v>432</v>
      </c>
      <c r="I100" s="238" t="s">
        <v>26</v>
      </c>
      <c r="J100" s="238">
        <v>1</v>
      </c>
      <c r="K100" s="238">
        <v>2021</v>
      </c>
      <c r="L100" s="255" t="s">
        <v>440</v>
      </c>
      <c r="M100" s="836" t="s">
        <v>441</v>
      </c>
      <c r="N100" s="846">
        <v>1</v>
      </c>
      <c r="O100" s="808" t="s">
        <v>39</v>
      </c>
      <c r="P100" s="840"/>
      <c r="Q100" s="849"/>
      <c r="R100" s="854">
        <v>0.1</v>
      </c>
      <c r="S100" s="49"/>
      <c r="T100" s="49"/>
      <c r="U100" s="49"/>
      <c r="V100" s="49"/>
      <c r="W100" s="49"/>
      <c r="X100" s="49"/>
      <c r="Y100" s="49"/>
    </row>
    <row r="101" spans="1:25" ht="15" customHeight="1" thickBot="1" x14ac:dyDescent="0.3">
      <c r="A101" s="191" t="s">
        <v>395</v>
      </c>
      <c r="B101" s="206" t="s">
        <v>439</v>
      </c>
      <c r="C101" s="240"/>
      <c r="D101" s="240" t="s">
        <v>70</v>
      </c>
      <c r="E101" s="240" t="s">
        <v>177</v>
      </c>
      <c r="F101" s="240"/>
      <c r="G101" s="240" t="s">
        <v>24</v>
      </c>
      <c r="H101" s="240" t="s">
        <v>432</v>
      </c>
      <c r="I101" s="240" t="s">
        <v>26</v>
      </c>
      <c r="J101" s="240">
        <v>1</v>
      </c>
      <c r="K101" s="240">
        <v>2021</v>
      </c>
      <c r="L101" s="256" t="s">
        <v>433</v>
      </c>
      <c r="M101" s="837"/>
      <c r="N101" s="801"/>
      <c r="O101" s="808"/>
      <c r="P101" s="845"/>
      <c r="Q101" s="852"/>
      <c r="R101" s="808"/>
      <c r="S101" s="49"/>
      <c r="T101" s="49"/>
      <c r="U101" s="49"/>
      <c r="V101" s="49"/>
      <c r="W101" s="49"/>
      <c r="X101" s="49"/>
      <c r="Y101" s="49"/>
    </row>
    <row r="102" spans="1:25" ht="15" customHeight="1" thickBot="1" x14ac:dyDescent="0.3">
      <c r="A102" s="192" t="s">
        <v>395</v>
      </c>
      <c r="B102" s="207" t="s">
        <v>439</v>
      </c>
      <c r="C102" s="242"/>
      <c r="D102" s="242" t="s">
        <v>70</v>
      </c>
      <c r="E102" s="242" t="s">
        <v>177</v>
      </c>
      <c r="F102" s="242"/>
      <c r="G102" s="242" t="s">
        <v>24</v>
      </c>
      <c r="H102" s="242" t="s">
        <v>435</v>
      </c>
      <c r="I102" s="242" t="s">
        <v>26</v>
      </c>
      <c r="J102" s="242">
        <v>1</v>
      </c>
      <c r="K102" s="242">
        <v>2021</v>
      </c>
      <c r="L102" s="242" t="s">
        <v>183</v>
      </c>
      <c r="M102" s="837"/>
      <c r="N102" s="847"/>
      <c r="O102" s="848"/>
      <c r="P102" s="845"/>
      <c r="Q102" s="852"/>
      <c r="R102" s="848"/>
      <c r="S102" s="49"/>
      <c r="T102" s="49"/>
      <c r="U102" s="49"/>
      <c r="V102" s="49"/>
      <c r="W102" s="49"/>
      <c r="X102" s="49"/>
      <c r="Y102" s="49"/>
    </row>
    <row r="103" spans="1:25" ht="15" customHeight="1" thickBot="1" x14ac:dyDescent="0.3">
      <c r="A103" s="188" t="s">
        <v>395</v>
      </c>
      <c r="B103" s="172" t="s">
        <v>442</v>
      </c>
      <c r="C103" s="168"/>
      <c r="D103" s="168" t="s">
        <v>22</v>
      </c>
      <c r="E103" s="168" t="s">
        <v>177</v>
      </c>
      <c r="F103" s="168"/>
      <c r="G103" s="168" t="s">
        <v>24</v>
      </c>
      <c r="H103" s="168" t="s">
        <v>443</v>
      </c>
      <c r="I103" s="168" t="s">
        <v>26</v>
      </c>
      <c r="J103" s="168">
        <v>1</v>
      </c>
      <c r="K103" s="168">
        <v>2021</v>
      </c>
      <c r="L103" s="168" t="s">
        <v>444</v>
      </c>
      <c r="M103" s="838" t="s">
        <v>445</v>
      </c>
      <c r="N103" s="800">
        <v>2</v>
      </c>
      <c r="O103" s="800"/>
      <c r="P103" s="840"/>
      <c r="Q103" s="849"/>
      <c r="R103" s="854">
        <v>0.1</v>
      </c>
      <c r="S103" s="49"/>
      <c r="T103" s="49"/>
      <c r="U103" s="49"/>
      <c r="V103" s="49"/>
      <c r="W103" s="49"/>
      <c r="X103" s="49"/>
      <c r="Y103" s="49"/>
    </row>
    <row r="104" spans="1:25" ht="15" customHeight="1" thickBot="1" x14ac:dyDescent="0.3">
      <c r="A104" s="189" t="s">
        <v>395</v>
      </c>
      <c r="B104" s="201" t="s">
        <v>442</v>
      </c>
      <c r="C104" s="169"/>
      <c r="D104" s="169" t="s">
        <v>22</v>
      </c>
      <c r="E104" s="169" t="s">
        <v>177</v>
      </c>
      <c r="F104" s="169"/>
      <c r="G104" s="169" t="s">
        <v>24</v>
      </c>
      <c r="H104" s="169" t="s">
        <v>446</v>
      </c>
      <c r="I104" s="169" t="s">
        <v>26</v>
      </c>
      <c r="J104" s="169">
        <v>1</v>
      </c>
      <c r="K104" s="169">
        <v>2021</v>
      </c>
      <c r="L104" s="169" t="s">
        <v>183</v>
      </c>
      <c r="M104" s="839"/>
      <c r="N104" s="801"/>
      <c r="O104" s="800"/>
      <c r="P104" s="841"/>
      <c r="Q104" s="850"/>
      <c r="R104" s="808"/>
      <c r="S104" s="49"/>
      <c r="T104" s="49"/>
      <c r="U104" s="49"/>
      <c r="V104" s="49"/>
      <c r="W104" s="49"/>
      <c r="X104" s="49"/>
      <c r="Y104" s="49"/>
    </row>
    <row r="105" spans="1:25" ht="15" customHeight="1" thickBot="1" x14ac:dyDescent="0.3">
      <c r="A105" s="188" t="s">
        <v>447</v>
      </c>
      <c r="B105" s="172" t="s">
        <v>448</v>
      </c>
      <c r="C105" s="168" t="s">
        <v>449</v>
      </c>
      <c r="D105" s="168" t="s">
        <v>70</v>
      </c>
      <c r="E105" s="168" t="s">
        <v>177</v>
      </c>
      <c r="F105" s="168"/>
      <c r="G105" s="168" t="s">
        <v>179</v>
      </c>
      <c r="H105" s="168" t="s">
        <v>450</v>
      </c>
      <c r="I105" s="168" t="s">
        <v>26</v>
      </c>
      <c r="J105" s="168"/>
      <c r="K105" s="168">
        <v>2012</v>
      </c>
      <c r="L105" s="168"/>
      <c r="M105" s="842" t="s">
        <v>451</v>
      </c>
      <c r="N105" s="805">
        <v>1</v>
      </c>
      <c r="O105" s="805"/>
      <c r="P105" s="844"/>
      <c r="Q105" s="851"/>
      <c r="R105" s="853">
        <v>0.1</v>
      </c>
      <c r="S105" s="49"/>
      <c r="T105" s="49"/>
      <c r="U105" s="49"/>
      <c r="V105" s="49"/>
      <c r="W105" s="49"/>
      <c r="X105" s="49"/>
      <c r="Y105" s="49"/>
    </row>
    <row r="106" spans="1:25" ht="15" customHeight="1" thickBot="1" x14ac:dyDescent="0.3">
      <c r="A106" s="193" t="s">
        <v>447</v>
      </c>
      <c r="B106" s="110" t="s">
        <v>448</v>
      </c>
      <c r="C106" s="173" t="s">
        <v>449</v>
      </c>
      <c r="D106" s="173" t="s">
        <v>70</v>
      </c>
      <c r="E106" s="173" t="s">
        <v>177</v>
      </c>
      <c r="F106" s="173"/>
      <c r="G106" s="173" t="s">
        <v>179</v>
      </c>
      <c r="H106" s="173" t="s">
        <v>450</v>
      </c>
      <c r="I106" s="173" t="s">
        <v>26</v>
      </c>
      <c r="J106" s="173"/>
      <c r="K106" s="173">
        <v>2012</v>
      </c>
      <c r="L106" s="173"/>
      <c r="M106" s="837"/>
      <c r="N106" s="801"/>
      <c r="O106" s="800"/>
      <c r="P106" s="845"/>
      <c r="Q106" s="852"/>
      <c r="R106" s="808"/>
      <c r="S106" s="49"/>
      <c r="T106" s="49"/>
      <c r="U106" s="49"/>
      <c r="V106" s="49"/>
      <c r="W106" s="49"/>
      <c r="X106" s="49"/>
      <c r="Y106" s="49"/>
    </row>
    <row r="107" spans="1:25" ht="15" customHeight="1" thickBot="1" x14ac:dyDescent="0.3">
      <c r="A107" s="193" t="s">
        <v>447</v>
      </c>
      <c r="B107" s="110" t="s">
        <v>448</v>
      </c>
      <c r="C107" s="173" t="s">
        <v>449</v>
      </c>
      <c r="D107" s="173" t="s">
        <v>70</v>
      </c>
      <c r="E107" s="173" t="s">
        <v>177</v>
      </c>
      <c r="F107" s="173"/>
      <c r="G107" s="173" t="s">
        <v>179</v>
      </c>
      <c r="H107" s="173" t="s">
        <v>450</v>
      </c>
      <c r="I107" s="173" t="s">
        <v>26</v>
      </c>
      <c r="J107" s="173"/>
      <c r="K107" s="173">
        <v>2012</v>
      </c>
      <c r="L107" s="173"/>
      <c r="M107" s="837"/>
      <c r="N107" s="801"/>
      <c r="O107" s="800"/>
      <c r="P107" s="845"/>
      <c r="Q107" s="852"/>
      <c r="R107" s="808"/>
      <c r="S107" s="49"/>
      <c r="T107" s="49"/>
      <c r="U107" s="49"/>
      <c r="V107" s="49"/>
      <c r="W107" s="49"/>
      <c r="X107" s="49"/>
      <c r="Y107" s="49"/>
    </row>
    <row r="108" spans="1:25" ht="15" customHeight="1" thickBot="1" x14ac:dyDescent="0.3">
      <c r="A108" s="189" t="s">
        <v>447</v>
      </c>
      <c r="B108" s="201" t="s">
        <v>452</v>
      </c>
      <c r="C108" s="169"/>
      <c r="D108" s="169" t="s">
        <v>70</v>
      </c>
      <c r="E108" s="169" t="s">
        <v>177</v>
      </c>
      <c r="F108" s="169"/>
      <c r="G108" s="169" t="s">
        <v>179</v>
      </c>
      <c r="H108" s="169" t="s">
        <v>453</v>
      </c>
      <c r="I108" s="169" t="s">
        <v>26</v>
      </c>
      <c r="J108" s="169">
        <v>4.5</v>
      </c>
      <c r="K108" s="169">
        <v>2012</v>
      </c>
      <c r="L108" s="169"/>
      <c r="M108" s="843"/>
      <c r="N108" s="801"/>
      <c r="O108" s="800"/>
      <c r="P108" s="841"/>
      <c r="Q108" s="850"/>
      <c r="R108" s="808"/>
      <c r="S108" s="49"/>
      <c r="T108" s="49"/>
      <c r="U108" s="49"/>
      <c r="V108" s="49"/>
      <c r="W108" s="49"/>
      <c r="X108" s="49"/>
      <c r="Y108" s="49"/>
    </row>
    <row r="109" spans="1:25" ht="15" customHeight="1" thickBot="1" x14ac:dyDescent="0.3">
      <c r="A109" s="188" t="s">
        <v>447</v>
      </c>
      <c r="B109" s="172" t="s">
        <v>454</v>
      </c>
      <c r="C109" s="168" t="s">
        <v>455</v>
      </c>
      <c r="D109" s="168" t="s">
        <v>70</v>
      </c>
      <c r="E109" s="168" t="s">
        <v>177</v>
      </c>
      <c r="F109" s="168"/>
      <c r="G109" s="168" t="s">
        <v>179</v>
      </c>
      <c r="H109" s="168" t="s">
        <v>180</v>
      </c>
      <c r="I109" s="168" t="s">
        <v>26</v>
      </c>
      <c r="J109" s="168">
        <v>1.1499999999999999</v>
      </c>
      <c r="K109" s="168">
        <v>2012</v>
      </c>
      <c r="L109" s="168"/>
      <c r="M109" s="861" t="s">
        <v>456</v>
      </c>
      <c r="N109" s="800">
        <v>1</v>
      </c>
      <c r="O109" s="800"/>
      <c r="P109" s="840"/>
      <c r="Q109" s="849"/>
      <c r="R109" s="854">
        <v>0.1</v>
      </c>
      <c r="S109" s="49"/>
      <c r="T109" s="49"/>
      <c r="U109" s="49"/>
      <c r="V109" s="49"/>
      <c r="W109" s="49"/>
      <c r="X109" s="49"/>
      <c r="Y109" s="49"/>
    </row>
    <row r="110" spans="1:25" ht="15" customHeight="1" thickBot="1" x14ac:dyDescent="0.3">
      <c r="A110" s="189" t="s">
        <v>447</v>
      </c>
      <c r="B110" s="201" t="s">
        <v>452</v>
      </c>
      <c r="C110" s="169"/>
      <c r="D110" s="169" t="s">
        <v>70</v>
      </c>
      <c r="E110" s="169" t="s">
        <v>177</v>
      </c>
      <c r="F110" s="169"/>
      <c r="G110" s="169" t="s">
        <v>179</v>
      </c>
      <c r="H110" s="169" t="s">
        <v>457</v>
      </c>
      <c r="I110" s="169" t="s">
        <v>26</v>
      </c>
      <c r="J110" s="169">
        <v>1.1499999999999999</v>
      </c>
      <c r="K110" s="169">
        <v>2012</v>
      </c>
      <c r="L110" s="169"/>
      <c r="M110" s="843"/>
      <c r="N110" s="801"/>
      <c r="O110" s="800"/>
      <c r="P110" s="841"/>
      <c r="Q110" s="850"/>
      <c r="R110" s="808"/>
      <c r="S110" s="49"/>
      <c r="T110" s="49"/>
      <c r="U110" s="49"/>
      <c r="V110" s="49"/>
      <c r="W110" s="49"/>
      <c r="X110" s="49"/>
      <c r="Y110" s="49"/>
    </row>
    <row r="111" spans="1:25" ht="15" customHeight="1" thickBot="1" x14ac:dyDescent="0.3">
      <c r="A111" s="188" t="s">
        <v>447</v>
      </c>
      <c r="B111" s="172" t="s">
        <v>458</v>
      </c>
      <c r="C111" s="168" t="s">
        <v>459</v>
      </c>
      <c r="D111" s="168" t="s">
        <v>70</v>
      </c>
      <c r="E111" s="168" t="s">
        <v>177</v>
      </c>
      <c r="F111" s="168"/>
      <c r="G111" s="168" t="s">
        <v>179</v>
      </c>
      <c r="H111" s="168" t="s">
        <v>429</v>
      </c>
      <c r="I111" s="168"/>
      <c r="J111" s="168"/>
      <c r="K111" s="168">
        <v>2013</v>
      </c>
      <c r="L111" s="168"/>
      <c r="M111" s="861" t="s">
        <v>460</v>
      </c>
      <c r="N111" s="800">
        <v>1</v>
      </c>
      <c r="O111" s="800"/>
      <c r="P111" s="840"/>
      <c r="Q111" s="849"/>
      <c r="R111" s="854">
        <v>0.1</v>
      </c>
      <c r="S111" s="49"/>
      <c r="T111" s="49"/>
      <c r="U111" s="49"/>
      <c r="V111" s="49"/>
      <c r="W111" s="49"/>
      <c r="X111" s="49"/>
      <c r="Y111" s="49"/>
    </row>
    <row r="112" spans="1:25" ht="15" customHeight="1" thickBot="1" x14ac:dyDescent="0.3">
      <c r="A112" s="189" t="s">
        <v>447</v>
      </c>
      <c r="B112" s="201" t="s">
        <v>461</v>
      </c>
      <c r="C112" s="169"/>
      <c r="D112" s="169" t="s">
        <v>70</v>
      </c>
      <c r="E112" s="169" t="s">
        <v>177</v>
      </c>
      <c r="F112" s="169"/>
      <c r="G112" s="169" t="s">
        <v>179</v>
      </c>
      <c r="H112" s="169" t="s">
        <v>462</v>
      </c>
      <c r="I112" s="169"/>
      <c r="J112" s="169"/>
      <c r="K112" s="169">
        <v>2013</v>
      </c>
      <c r="L112" s="169"/>
      <c r="M112" s="843"/>
      <c r="N112" s="801"/>
      <c r="O112" s="800"/>
      <c r="P112" s="841"/>
      <c r="Q112" s="850"/>
      <c r="R112" s="808"/>
      <c r="S112" s="49"/>
      <c r="T112" s="49"/>
      <c r="U112" s="49"/>
      <c r="V112" s="49"/>
      <c r="W112" s="49"/>
      <c r="X112" s="49"/>
      <c r="Y112" s="49"/>
    </row>
    <row r="113" spans="1:25" ht="15" customHeight="1" thickBot="1" x14ac:dyDescent="0.3">
      <c r="A113" s="188" t="s">
        <v>447</v>
      </c>
      <c r="B113" s="172" t="s">
        <v>463</v>
      </c>
      <c r="C113" s="168" t="s">
        <v>464</v>
      </c>
      <c r="D113" s="168" t="s">
        <v>70</v>
      </c>
      <c r="E113" s="168" t="s">
        <v>177</v>
      </c>
      <c r="F113" s="168"/>
      <c r="G113" s="168" t="s">
        <v>144</v>
      </c>
      <c r="H113" s="168" t="s">
        <v>465</v>
      </c>
      <c r="I113" s="168" t="s">
        <v>134</v>
      </c>
      <c r="J113" s="168">
        <v>3.6</v>
      </c>
      <c r="K113" s="168">
        <v>2004</v>
      </c>
      <c r="L113" s="168"/>
      <c r="M113" s="861" t="s">
        <v>466</v>
      </c>
      <c r="N113" s="800">
        <v>1</v>
      </c>
      <c r="O113" s="800"/>
      <c r="P113" s="840"/>
      <c r="Q113" s="849"/>
      <c r="R113" s="854">
        <v>0.1</v>
      </c>
      <c r="S113" s="49"/>
      <c r="T113" s="49"/>
      <c r="U113" s="49"/>
      <c r="V113" s="49"/>
      <c r="W113" s="49"/>
      <c r="X113" s="49"/>
      <c r="Y113" s="49"/>
    </row>
    <row r="114" spans="1:25" ht="15" customHeight="1" thickBot="1" x14ac:dyDescent="0.3">
      <c r="A114" s="193" t="s">
        <v>447</v>
      </c>
      <c r="B114" s="110" t="s">
        <v>463</v>
      </c>
      <c r="C114" s="173" t="s">
        <v>464</v>
      </c>
      <c r="D114" s="173" t="s">
        <v>70</v>
      </c>
      <c r="E114" s="173" t="s">
        <v>177</v>
      </c>
      <c r="F114" s="173"/>
      <c r="G114" s="173" t="s">
        <v>144</v>
      </c>
      <c r="H114" s="173" t="s">
        <v>465</v>
      </c>
      <c r="I114" s="173" t="s">
        <v>134</v>
      </c>
      <c r="J114" s="173">
        <v>3.6</v>
      </c>
      <c r="K114" s="173">
        <v>2004</v>
      </c>
      <c r="L114" s="173"/>
      <c r="M114" s="837"/>
      <c r="N114" s="801"/>
      <c r="O114" s="800"/>
      <c r="P114" s="845"/>
      <c r="Q114" s="852"/>
      <c r="R114" s="808"/>
      <c r="S114" s="49"/>
      <c r="T114" s="49"/>
      <c r="U114" s="49"/>
      <c r="V114" s="49"/>
      <c r="W114" s="49"/>
      <c r="X114" s="49"/>
      <c r="Y114" s="49"/>
    </row>
    <row r="115" spans="1:25" ht="15" customHeight="1" thickBot="1" x14ac:dyDescent="0.3">
      <c r="A115" s="189" t="s">
        <v>447</v>
      </c>
      <c r="B115" s="201" t="s">
        <v>467</v>
      </c>
      <c r="C115" s="169" t="s">
        <v>464</v>
      </c>
      <c r="D115" s="169" t="s">
        <v>70</v>
      </c>
      <c r="E115" s="169" t="s">
        <v>177</v>
      </c>
      <c r="F115" s="169"/>
      <c r="G115" s="169" t="s">
        <v>144</v>
      </c>
      <c r="H115" s="257" t="s">
        <v>256</v>
      </c>
      <c r="I115" s="169" t="s">
        <v>134</v>
      </c>
      <c r="J115" s="169">
        <v>3.6</v>
      </c>
      <c r="K115" s="169">
        <v>2004</v>
      </c>
      <c r="L115" s="169"/>
      <c r="M115" s="843"/>
      <c r="N115" s="801"/>
      <c r="O115" s="800"/>
      <c r="P115" s="841"/>
      <c r="Q115" s="850"/>
      <c r="R115" s="808"/>
      <c r="S115" s="49"/>
      <c r="T115" s="49"/>
      <c r="U115" s="49"/>
      <c r="V115" s="49"/>
      <c r="W115" s="49"/>
      <c r="X115" s="49"/>
      <c r="Y115" s="49"/>
    </row>
    <row r="116" spans="1:25" ht="15" customHeight="1" thickBot="1" x14ac:dyDescent="0.3">
      <c r="A116" s="188" t="s">
        <v>447</v>
      </c>
      <c r="B116" s="172" t="s">
        <v>463</v>
      </c>
      <c r="C116" s="168" t="s">
        <v>464</v>
      </c>
      <c r="D116" s="168" t="s">
        <v>70</v>
      </c>
      <c r="E116" s="168" t="s">
        <v>177</v>
      </c>
      <c r="F116" s="168"/>
      <c r="G116" s="168" t="s">
        <v>468</v>
      </c>
      <c r="H116" s="168" t="s">
        <v>424</v>
      </c>
      <c r="I116" s="168" t="s">
        <v>26</v>
      </c>
      <c r="J116" s="168">
        <v>3.45</v>
      </c>
      <c r="K116" s="168">
        <v>2018</v>
      </c>
      <c r="L116" s="168"/>
      <c r="M116" s="861" t="s">
        <v>469</v>
      </c>
      <c r="N116" s="800">
        <v>1</v>
      </c>
      <c r="O116" s="800"/>
      <c r="P116" s="840"/>
      <c r="Q116" s="849"/>
      <c r="R116" s="854">
        <v>0.1</v>
      </c>
      <c r="S116" s="49"/>
      <c r="T116" s="49"/>
      <c r="U116" s="49"/>
      <c r="V116" s="49"/>
      <c r="W116" s="49"/>
      <c r="X116" s="49"/>
      <c r="Y116" s="49"/>
    </row>
    <row r="117" spans="1:25" ht="15" customHeight="1" thickBot="1" x14ac:dyDescent="0.3">
      <c r="A117" s="193" t="s">
        <v>447</v>
      </c>
      <c r="B117" s="110" t="s">
        <v>463</v>
      </c>
      <c r="C117" s="173" t="s">
        <v>464</v>
      </c>
      <c r="D117" s="173" t="s">
        <v>70</v>
      </c>
      <c r="E117" s="173" t="s">
        <v>177</v>
      </c>
      <c r="F117" s="173"/>
      <c r="G117" s="173" t="s">
        <v>468</v>
      </c>
      <c r="H117" s="173" t="s">
        <v>424</v>
      </c>
      <c r="I117" s="173" t="s">
        <v>26</v>
      </c>
      <c r="J117" s="173">
        <v>3.45</v>
      </c>
      <c r="K117" s="173">
        <v>2018</v>
      </c>
      <c r="L117" s="173"/>
      <c r="M117" s="837"/>
      <c r="N117" s="801"/>
      <c r="O117" s="800"/>
      <c r="P117" s="845"/>
      <c r="Q117" s="852"/>
      <c r="R117" s="808"/>
      <c r="S117" s="49"/>
      <c r="T117" s="49"/>
      <c r="U117" s="49"/>
      <c r="V117" s="49"/>
      <c r="W117" s="49"/>
      <c r="X117" s="49"/>
      <c r="Y117" s="49"/>
    </row>
    <row r="118" spans="1:25" ht="15" customHeight="1" thickBot="1" x14ac:dyDescent="0.3">
      <c r="A118" s="189" t="s">
        <v>447</v>
      </c>
      <c r="B118" s="201" t="s">
        <v>467</v>
      </c>
      <c r="C118" s="169"/>
      <c r="D118" s="169" t="s">
        <v>70</v>
      </c>
      <c r="E118" s="169" t="s">
        <v>177</v>
      </c>
      <c r="F118" s="169"/>
      <c r="G118" s="169" t="s">
        <v>468</v>
      </c>
      <c r="H118" s="169" t="s">
        <v>470</v>
      </c>
      <c r="I118" s="169" t="s">
        <v>26</v>
      </c>
      <c r="J118" s="169">
        <v>3.45</v>
      </c>
      <c r="K118" s="169">
        <v>2018</v>
      </c>
      <c r="L118" s="169"/>
      <c r="M118" s="839"/>
      <c r="N118" s="801"/>
      <c r="O118" s="800"/>
      <c r="P118" s="841"/>
      <c r="Q118" s="850"/>
      <c r="R118" s="808"/>
      <c r="S118" s="49"/>
      <c r="T118" s="49"/>
      <c r="U118" s="49"/>
      <c r="V118" s="49"/>
      <c r="W118" s="49"/>
      <c r="X118" s="49"/>
      <c r="Y118" s="49"/>
    </row>
    <row r="119" spans="1:25" s="82" customFormat="1" ht="14.4" customHeight="1" x14ac:dyDescent="0.25">
      <c r="A119" s="604" t="s">
        <v>447</v>
      </c>
      <c r="B119" s="605" t="s">
        <v>471</v>
      </c>
      <c r="C119" s="606"/>
      <c r="D119" s="606" t="s">
        <v>70</v>
      </c>
      <c r="E119" s="606" t="s">
        <v>177</v>
      </c>
      <c r="F119" s="606"/>
      <c r="G119" s="606" t="s">
        <v>24</v>
      </c>
      <c r="H119" s="606" t="s">
        <v>472</v>
      </c>
      <c r="I119" s="606" t="s">
        <v>26</v>
      </c>
      <c r="J119" s="606"/>
      <c r="K119" s="606">
        <v>2021</v>
      </c>
      <c r="L119" s="606"/>
      <c r="M119" s="607"/>
      <c r="N119" s="606">
        <v>1</v>
      </c>
      <c r="O119" s="606" t="s">
        <v>39</v>
      </c>
      <c r="P119" s="855"/>
      <c r="Q119" s="857"/>
      <c r="R119" s="859">
        <v>0.1</v>
      </c>
    </row>
    <row r="120" spans="1:25" s="82" customFormat="1" ht="14.4" thickBot="1" x14ac:dyDescent="0.3">
      <c r="A120" s="608" t="s">
        <v>447</v>
      </c>
      <c r="B120" s="609" t="s">
        <v>473</v>
      </c>
      <c r="C120" s="610" t="s">
        <v>474</v>
      </c>
      <c r="D120" s="610" t="s">
        <v>70</v>
      </c>
      <c r="E120" s="610" t="s">
        <v>177</v>
      </c>
      <c r="F120" s="610"/>
      <c r="G120" s="610" t="s">
        <v>24</v>
      </c>
      <c r="H120" s="610" t="s">
        <v>475</v>
      </c>
      <c r="I120" s="610" t="s">
        <v>26</v>
      </c>
      <c r="J120" s="610"/>
      <c r="K120" s="610">
        <v>2023</v>
      </c>
      <c r="L120" s="610"/>
      <c r="M120" s="611"/>
      <c r="N120" s="612">
        <v>1</v>
      </c>
      <c r="O120" s="612" t="s">
        <v>39</v>
      </c>
      <c r="P120" s="856"/>
      <c r="Q120" s="858"/>
      <c r="R120" s="860"/>
    </row>
    <row r="121" spans="1:25" ht="15.75" customHeight="1" thickBot="1" x14ac:dyDescent="0.35">
      <c r="A121" s="194" t="s">
        <v>174</v>
      </c>
      <c r="B121" s="211" t="s">
        <v>476</v>
      </c>
      <c r="C121" s="258" t="s">
        <v>477</v>
      </c>
      <c r="D121" s="259" t="s">
        <v>70</v>
      </c>
      <c r="E121" s="260" t="s">
        <v>478</v>
      </c>
      <c r="F121" s="259"/>
      <c r="G121" s="258" t="s">
        <v>24</v>
      </c>
      <c r="H121" s="258" t="s">
        <v>479</v>
      </c>
      <c r="I121" s="258" t="s">
        <v>47</v>
      </c>
      <c r="J121" s="259">
        <v>1.1000000000000001</v>
      </c>
      <c r="K121" s="261">
        <v>45474</v>
      </c>
      <c r="L121" s="262"/>
      <c r="M121" s="221"/>
      <c r="N121" s="807">
        <v>1</v>
      </c>
      <c r="O121" s="808"/>
      <c r="P121" s="814"/>
      <c r="Q121" s="816"/>
      <c r="R121" s="809">
        <v>0.2</v>
      </c>
      <c r="S121" s="2"/>
      <c r="T121" s="2"/>
      <c r="U121" s="2"/>
      <c r="V121" s="2"/>
      <c r="W121" s="2"/>
      <c r="X121" s="2"/>
      <c r="Y121" s="2"/>
    </row>
    <row r="122" spans="1:25" ht="15.75" customHeight="1" thickBot="1" x14ac:dyDescent="0.35">
      <c r="A122" s="195" t="s">
        <v>174</v>
      </c>
      <c r="B122" s="212" t="s">
        <v>476</v>
      </c>
      <c r="C122" s="263" t="s">
        <v>477</v>
      </c>
      <c r="D122" s="263" t="s">
        <v>437</v>
      </c>
      <c r="E122" s="263" t="s">
        <v>478</v>
      </c>
      <c r="F122" s="263"/>
      <c r="G122" s="263" t="s">
        <v>24</v>
      </c>
      <c r="H122" s="263" t="s">
        <v>480</v>
      </c>
      <c r="I122" s="263" t="s">
        <v>47</v>
      </c>
      <c r="J122" s="263">
        <v>1.1000000000000001</v>
      </c>
      <c r="K122" s="264">
        <v>45474</v>
      </c>
      <c r="L122" s="265"/>
      <c r="M122" s="222"/>
      <c r="N122" s="807"/>
      <c r="O122" s="808"/>
      <c r="P122" s="815"/>
      <c r="Q122" s="817"/>
      <c r="R122" s="802"/>
      <c r="S122" s="2"/>
      <c r="T122" s="2"/>
      <c r="U122" s="2"/>
      <c r="V122" s="2"/>
      <c r="W122" s="2"/>
      <c r="X122" s="2"/>
      <c r="Y122" s="2"/>
    </row>
    <row r="123" spans="1:25" ht="15.75" customHeight="1" thickBot="1" x14ac:dyDescent="0.35">
      <c r="A123" s="194" t="s">
        <v>174</v>
      </c>
      <c r="B123" s="213" t="s">
        <v>476</v>
      </c>
      <c r="C123" s="259" t="s">
        <v>481</v>
      </c>
      <c r="D123" s="259" t="s">
        <v>437</v>
      </c>
      <c r="E123" s="259" t="s">
        <v>478</v>
      </c>
      <c r="F123" s="259"/>
      <c r="G123" s="259" t="s">
        <v>24</v>
      </c>
      <c r="H123" s="259" t="s">
        <v>479</v>
      </c>
      <c r="I123" s="259" t="s">
        <v>47</v>
      </c>
      <c r="J123" s="259">
        <v>1.1000000000000001</v>
      </c>
      <c r="K123" s="266">
        <v>45474</v>
      </c>
      <c r="L123" s="262"/>
      <c r="M123" s="223"/>
      <c r="N123" s="806">
        <v>1</v>
      </c>
      <c r="O123" s="802"/>
      <c r="P123" s="810"/>
      <c r="Q123" s="812"/>
      <c r="R123" s="809">
        <v>0.2</v>
      </c>
      <c r="S123" s="2"/>
      <c r="T123" s="2"/>
      <c r="U123" s="2"/>
      <c r="V123" s="2"/>
      <c r="W123" s="2"/>
      <c r="X123" s="2"/>
      <c r="Y123" s="2"/>
    </row>
    <row r="124" spans="1:25" ht="15.75" customHeight="1" thickBot="1" x14ac:dyDescent="0.35">
      <c r="A124" s="195" t="s">
        <v>174</v>
      </c>
      <c r="B124" s="212" t="s">
        <v>476</v>
      </c>
      <c r="C124" s="263" t="s">
        <v>481</v>
      </c>
      <c r="D124" s="267" t="s">
        <v>437</v>
      </c>
      <c r="E124" s="263" t="s">
        <v>478</v>
      </c>
      <c r="F124" s="263"/>
      <c r="G124" s="263" t="s">
        <v>24</v>
      </c>
      <c r="H124" s="263" t="s">
        <v>480</v>
      </c>
      <c r="I124" s="263" t="s">
        <v>47</v>
      </c>
      <c r="J124" s="263">
        <v>1.1000000000000001</v>
      </c>
      <c r="K124" s="268">
        <v>45474</v>
      </c>
      <c r="L124" s="265"/>
      <c r="M124" s="222"/>
      <c r="N124" s="806"/>
      <c r="O124" s="802"/>
      <c r="P124" s="811"/>
      <c r="Q124" s="813"/>
      <c r="R124" s="802"/>
      <c r="S124" s="2"/>
      <c r="T124" s="2"/>
      <c r="U124" s="2"/>
      <c r="V124" s="2"/>
      <c r="W124" s="2"/>
      <c r="X124" s="2"/>
      <c r="Y124" s="2"/>
    </row>
    <row r="125" spans="1:25" ht="15.75" customHeight="1" thickBot="1" x14ac:dyDescent="0.35">
      <c r="A125" s="196" t="s">
        <v>174</v>
      </c>
      <c r="B125" s="214" t="s">
        <v>482</v>
      </c>
      <c r="C125" s="269" t="s">
        <v>483</v>
      </c>
      <c r="D125" s="270" t="s">
        <v>22</v>
      </c>
      <c r="E125" s="269" t="s">
        <v>484</v>
      </c>
      <c r="F125" s="269"/>
      <c r="G125" s="269" t="s">
        <v>24</v>
      </c>
      <c r="H125" s="269" t="s">
        <v>485</v>
      </c>
      <c r="I125" s="269" t="s">
        <v>47</v>
      </c>
      <c r="J125" s="269">
        <v>0.55000000000000004</v>
      </c>
      <c r="K125" s="271">
        <v>45809</v>
      </c>
      <c r="L125" s="262"/>
      <c r="M125" s="224"/>
      <c r="N125" s="806">
        <v>2</v>
      </c>
      <c r="O125" s="802"/>
      <c r="P125" s="821"/>
      <c r="Q125" s="823"/>
      <c r="R125" s="809">
        <v>0.2</v>
      </c>
      <c r="S125" s="2"/>
      <c r="T125" s="2"/>
      <c r="U125" s="2"/>
      <c r="V125" s="2"/>
      <c r="W125" s="2"/>
      <c r="X125" s="2"/>
      <c r="Y125" s="2"/>
    </row>
    <row r="126" spans="1:25" ht="15.75" customHeight="1" thickBot="1" x14ac:dyDescent="0.35">
      <c r="A126" s="197" t="s">
        <v>174</v>
      </c>
      <c r="B126" s="215" t="s">
        <v>482</v>
      </c>
      <c r="C126" s="272" t="s">
        <v>483</v>
      </c>
      <c r="D126" s="273" t="s">
        <v>22</v>
      </c>
      <c r="E126" s="272" t="s">
        <v>484</v>
      </c>
      <c r="F126" s="272"/>
      <c r="G126" s="272" t="s">
        <v>24</v>
      </c>
      <c r="H126" s="272" t="s">
        <v>486</v>
      </c>
      <c r="I126" s="272" t="s">
        <v>47</v>
      </c>
      <c r="J126" s="272">
        <v>0.55000000000000004</v>
      </c>
      <c r="K126" s="274">
        <v>45809</v>
      </c>
      <c r="L126" s="265"/>
      <c r="M126" s="225"/>
      <c r="N126" s="806"/>
      <c r="O126" s="802"/>
      <c r="P126" s="822"/>
      <c r="Q126" s="824"/>
      <c r="R126" s="802"/>
      <c r="S126" s="2"/>
      <c r="T126" s="2"/>
      <c r="U126" s="2"/>
      <c r="V126" s="2"/>
      <c r="W126" s="2"/>
      <c r="X126" s="2"/>
      <c r="Y126" s="2"/>
    </row>
    <row r="127" spans="1:25" ht="15.75" customHeight="1" thickBot="1" x14ac:dyDescent="0.35">
      <c r="A127" s="196" t="s">
        <v>174</v>
      </c>
      <c r="B127" s="216" t="s">
        <v>487</v>
      </c>
      <c r="C127" s="270" t="s">
        <v>488</v>
      </c>
      <c r="D127" s="270" t="s">
        <v>22</v>
      </c>
      <c r="E127" s="269" t="s">
        <v>487</v>
      </c>
      <c r="F127" s="269"/>
      <c r="G127" s="270" t="s">
        <v>24</v>
      </c>
      <c r="H127" s="270" t="s">
        <v>489</v>
      </c>
      <c r="I127" s="270" t="s">
        <v>47</v>
      </c>
      <c r="J127" s="270">
        <v>0.9</v>
      </c>
      <c r="K127" s="275">
        <v>45474</v>
      </c>
      <c r="L127" s="262"/>
      <c r="M127" s="223"/>
      <c r="N127" s="806">
        <v>2</v>
      </c>
      <c r="O127" s="802"/>
      <c r="P127" s="825"/>
      <c r="Q127" s="827"/>
      <c r="R127" s="809">
        <v>0.2</v>
      </c>
      <c r="S127" s="2"/>
      <c r="T127" s="2"/>
      <c r="U127" s="2"/>
      <c r="V127" s="2"/>
      <c r="W127" s="2"/>
      <c r="X127" s="2"/>
      <c r="Y127" s="2"/>
    </row>
    <row r="128" spans="1:25" ht="15.75" customHeight="1" thickBot="1" x14ac:dyDescent="0.35">
      <c r="A128" s="197" t="s">
        <v>174</v>
      </c>
      <c r="B128" s="217" t="s">
        <v>487</v>
      </c>
      <c r="C128" s="273" t="s">
        <v>488</v>
      </c>
      <c r="D128" s="273" t="s">
        <v>22</v>
      </c>
      <c r="E128" s="272" t="s">
        <v>487</v>
      </c>
      <c r="F128" s="272"/>
      <c r="G128" s="273" t="s">
        <v>24</v>
      </c>
      <c r="H128" s="273" t="s">
        <v>490</v>
      </c>
      <c r="I128" s="273" t="s">
        <v>47</v>
      </c>
      <c r="J128" s="273">
        <v>0.9</v>
      </c>
      <c r="K128" s="276">
        <v>45474</v>
      </c>
      <c r="L128" s="265"/>
      <c r="M128" s="222"/>
      <c r="N128" s="806"/>
      <c r="O128" s="802"/>
      <c r="P128" s="826"/>
      <c r="Q128" s="828"/>
      <c r="R128" s="802"/>
      <c r="S128" s="2"/>
      <c r="T128" s="2"/>
      <c r="U128" s="2"/>
      <c r="V128" s="2"/>
      <c r="W128" s="2"/>
      <c r="X128" s="2"/>
      <c r="Y128" s="2"/>
    </row>
    <row r="129" spans="1:25" ht="15.75" customHeight="1" thickBot="1" x14ac:dyDescent="0.35">
      <c r="A129" s="198" t="s">
        <v>395</v>
      </c>
      <c r="B129" s="218" t="s">
        <v>491</v>
      </c>
      <c r="C129" s="277"/>
      <c r="D129" s="278" t="s">
        <v>437</v>
      </c>
      <c r="E129" s="279" t="s">
        <v>177</v>
      </c>
      <c r="F129" s="278"/>
      <c r="G129" s="277" t="s">
        <v>24</v>
      </c>
      <c r="H129" s="277" t="s">
        <v>492</v>
      </c>
      <c r="I129" s="278" t="s">
        <v>47</v>
      </c>
      <c r="J129" s="278">
        <v>1.1499999999999999</v>
      </c>
      <c r="K129" s="277">
        <v>2024</v>
      </c>
      <c r="L129" s="262"/>
      <c r="M129" s="223"/>
      <c r="N129" s="806">
        <v>1</v>
      </c>
      <c r="O129" s="802"/>
      <c r="P129" s="814"/>
      <c r="Q129" s="816"/>
      <c r="R129" s="809">
        <v>0.1</v>
      </c>
      <c r="S129" s="2"/>
      <c r="T129" s="2"/>
      <c r="U129" s="2"/>
      <c r="V129" s="2"/>
      <c r="W129" s="2"/>
      <c r="X129" s="2"/>
      <c r="Y129" s="2"/>
    </row>
    <row r="130" spans="1:25" ht="15.75" customHeight="1" thickBot="1" x14ac:dyDescent="0.35">
      <c r="A130" s="199" t="s">
        <v>395</v>
      </c>
      <c r="B130" s="219" t="s">
        <v>491</v>
      </c>
      <c r="C130" s="280"/>
      <c r="D130" s="281" t="s">
        <v>437</v>
      </c>
      <c r="E130" s="282" t="s">
        <v>177</v>
      </c>
      <c r="F130" s="281"/>
      <c r="G130" s="280" t="s">
        <v>24</v>
      </c>
      <c r="H130" s="280" t="s">
        <v>493</v>
      </c>
      <c r="I130" s="281" t="s">
        <v>47</v>
      </c>
      <c r="J130" s="281">
        <v>1.1499999999999999</v>
      </c>
      <c r="K130" s="280">
        <v>2024</v>
      </c>
      <c r="L130" s="283"/>
      <c r="M130" s="226"/>
      <c r="N130" s="806"/>
      <c r="O130" s="802"/>
      <c r="P130" s="819"/>
      <c r="Q130" s="820"/>
      <c r="R130" s="802"/>
      <c r="S130" s="2"/>
      <c r="T130" s="2"/>
      <c r="U130" s="2"/>
      <c r="V130" s="2"/>
      <c r="W130" s="2"/>
      <c r="X130" s="2"/>
      <c r="Y130" s="2"/>
    </row>
    <row r="131" spans="1:25" ht="15.75" customHeight="1" thickBot="1" x14ac:dyDescent="0.35">
      <c r="A131" s="200" t="s">
        <v>395</v>
      </c>
      <c r="B131" s="220" t="s">
        <v>491</v>
      </c>
      <c r="C131" s="284"/>
      <c r="D131" s="285" t="s">
        <v>437</v>
      </c>
      <c r="E131" s="286" t="s">
        <v>177</v>
      </c>
      <c r="F131" s="285"/>
      <c r="G131" s="284" t="s">
        <v>24</v>
      </c>
      <c r="H131" s="284" t="s">
        <v>493</v>
      </c>
      <c r="I131" s="285" t="s">
        <v>47</v>
      </c>
      <c r="J131" s="285">
        <v>1.1499999999999999</v>
      </c>
      <c r="K131" s="284">
        <v>2024</v>
      </c>
      <c r="L131" s="265"/>
      <c r="M131" s="222"/>
      <c r="N131" s="806"/>
      <c r="O131" s="802"/>
      <c r="P131" s="815"/>
      <c r="Q131" s="817"/>
      <c r="R131" s="802"/>
      <c r="S131" s="2"/>
      <c r="T131" s="2"/>
      <c r="U131" s="2"/>
      <c r="V131" s="2"/>
      <c r="W131" s="2"/>
      <c r="X131" s="2"/>
      <c r="Y131" s="2"/>
    </row>
    <row r="132" spans="1:25" ht="15.75" customHeight="1" thickBot="1" x14ac:dyDescent="0.35">
      <c r="A132" s="198" t="s">
        <v>395</v>
      </c>
      <c r="B132" s="218" t="s">
        <v>494</v>
      </c>
      <c r="C132" s="277"/>
      <c r="D132" s="278" t="s">
        <v>437</v>
      </c>
      <c r="E132" s="279" t="s">
        <v>177</v>
      </c>
      <c r="F132" s="278"/>
      <c r="G132" s="277" t="s">
        <v>24</v>
      </c>
      <c r="H132" s="277" t="s">
        <v>495</v>
      </c>
      <c r="I132" s="278" t="s">
        <v>47</v>
      </c>
      <c r="J132" s="278">
        <v>0.9</v>
      </c>
      <c r="K132" s="277">
        <v>2023</v>
      </c>
      <c r="L132" s="262"/>
      <c r="M132" s="223"/>
      <c r="N132" s="806">
        <v>1</v>
      </c>
      <c r="O132" s="802"/>
      <c r="P132" s="814"/>
      <c r="Q132" s="816"/>
      <c r="R132" s="818">
        <v>0.1</v>
      </c>
      <c r="S132" s="2"/>
      <c r="T132" s="2"/>
      <c r="U132" s="2"/>
      <c r="V132" s="2"/>
      <c r="W132" s="2"/>
      <c r="X132" s="2"/>
      <c r="Y132" s="2"/>
    </row>
    <row r="133" spans="1:25" ht="15.75" customHeight="1" thickBot="1" x14ac:dyDescent="0.35">
      <c r="A133" s="200" t="s">
        <v>395</v>
      </c>
      <c r="B133" s="220" t="s">
        <v>494</v>
      </c>
      <c r="C133" s="284"/>
      <c r="D133" s="285" t="s">
        <v>437</v>
      </c>
      <c r="E133" s="286" t="s">
        <v>496</v>
      </c>
      <c r="F133" s="285"/>
      <c r="G133" s="284" t="s">
        <v>24</v>
      </c>
      <c r="H133" s="284" t="s">
        <v>490</v>
      </c>
      <c r="I133" s="285" t="s">
        <v>47</v>
      </c>
      <c r="J133" s="285">
        <v>0.9</v>
      </c>
      <c r="K133" s="284">
        <v>2023</v>
      </c>
      <c r="L133" s="265"/>
      <c r="M133" s="222"/>
      <c r="N133" s="806"/>
      <c r="O133" s="802"/>
      <c r="P133" s="815"/>
      <c r="Q133" s="817"/>
      <c r="R133" s="818"/>
      <c r="S133" s="2"/>
      <c r="T133" s="2"/>
      <c r="U133" s="2"/>
      <c r="V133" s="2"/>
      <c r="W133" s="2"/>
      <c r="X133" s="2"/>
      <c r="Y133" s="2"/>
    </row>
    <row r="134" spans="1:25" ht="15.75" customHeight="1" thickBot="1" x14ac:dyDescent="0.35">
      <c r="A134" s="198" t="s">
        <v>395</v>
      </c>
      <c r="B134" s="218" t="s">
        <v>497</v>
      </c>
      <c r="C134" s="277"/>
      <c r="D134" s="278" t="s">
        <v>22</v>
      </c>
      <c r="E134" s="279" t="s">
        <v>177</v>
      </c>
      <c r="F134" s="278"/>
      <c r="G134" s="277" t="s">
        <v>24</v>
      </c>
      <c r="H134" s="277" t="s">
        <v>498</v>
      </c>
      <c r="I134" s="278" t="s">
        <v>47</v>
      </c>
      <c r="J134" s="278">
        <v>0.95</v>
      </c>
      <c r="K134" s="277">
        <v>2024</v>
      </c>
      <c r="L134" s="262"/>
      <c r="M134" s="223"/>
      <c r="N134" s="806">
        <v>2</v>
      </c>
      <c r="O134" s="802"/>
      <c r="P134" s="814"/>
      <c r="Q134" s="816"/>
      <c r="R134" s="818">
        <v>0.1</v>
      </c>
      <c r="S134" s="2"/>
      <c r="T134" s="2"/>
      <c r="U134" s="2"/>
      <c r="V134" s="2"/>
      <c r="W134" s="2"/>
      <c r="X134" s="2"/>
      <c r="Y134" s="2"/>
    </row>
    <row r="135" spans="1:25" ht="15.75" customHeight="1" thickBot="1" x14ac:dyDescent="0.35">
      <c r="A135" s="200" t="s">
        <v>395</v>
      </c>
      <c r="B135" s="220" t="s">
        <v>497</v>
      </c>
      <c r="C135" s="284"/>
      <c r="D135" s="285" t="s">
        <v>22</v>
      </c>
      <c r="E135" s="286" t="s">
        <v>177</v>
      </c>
      <c r="F135" s="285"/>
      <c r="G135" s="284" t="s">
        <v>24</v>
      </c>
      <c r="H135" s="284"/>
      <c r="I135" s="285" t="s">
        <v>47</v>
      </c>
      <c r="J135" s="285"/>
      <c r="K135" s="284">
        <v>2024</v>
      </c>
      <c r="L135" s="265"/>
      <c r="M135" s="222"/>
      <c r="N135" s="806"/>
      <c r="O135" s="802"/>
      <c r="P135" s="815"/>
      <c r="Q135" s="817"/>
      <c r="R135" s="818"/>
      <c r="S135" s="2"/>
      <c r="T135" s="2"/>
      <c r="U135" s="2"/>
      <c r="V135" s="2"/>
      <c r="W135" s="2"/>
      <c r="X135" s="2"/>
      <c r="Y135" s="2"/>
    </row>
    <row r="136" spans="1:25" ht="15.75" customHeight="1" thickBot="1" x14ac:dyDescent="0.35">
      <c r="A136" s="198" t="s">
        <v>395</v>
      </c>
      <c r="B136" s="218" t="s">
        <v>499</v>
      </c>
      <c r="C136" s="277"/>
      <c r="D136" s="278" t="s">
        <v>22</v>
      </c>
      <c r="E136" s="279" t="s">
        <v>177</v>
      </c>
      <c r="F136" s="278"/>
      <c r="G136" s="277" t="s">
        <v>24</v>
      </c>
      <c r="H136" s="277" t="s">
        <v>485</v>
      </c>
      <c r="I136" s="278" t="s">
        <v>47</v>
      </c>
      <c r="J136" s="278">
        <v>0.55000000000000004</v>
      </c>
      <c r="K136" s="277">
        <v>2024</v>
      </c>
      <c r="L136" s="262"/>
      <c r="M136" s="223"/>
      <c r="N136" s="806">
        <v>2</v>
      </c>
      <c r="O136" s="802"/>
      <c r="P136" s="814"/>
      <c r="Q136" s="816"/>
      <c r="R136" s="818">
        <v>0.1</v>
      </c>
      <c r="S136" s="2"/>
      <c r="T136" s="2"/>
      <c r="U136" s="2"/>
      <c r="V136" s="2"/>
      <c r="W136" s="2"/>
      <c r="X136" s="2"/>
      <c r="Y136" s="2"/>
    </row>
    <row r="137" spans="1:25" ht="15.75" customHeight="1" thickBot="1" x14ac:dyDescent="0.35">
      <c r="A137" s="200" t="s">
        <v>395</v>
      </c>
      <c r="B137" s="220" t="s">
        <v>499</v>
      </c>
      <c r="C137" s="284"/>
      <c r="D137" s="285" t="s">
        <v>22</v>
      </c>
      <c r="E137" s="286" t="s">
        <v>177</v>
      </c>
      <c r="F137" s="285"/>
      <c r="G137" s="284" t="s">
        <v>24</v>
      </c>
      <c r="H137" s="284" t="s">
        <v>486</v>
      </c>
      <c r="I137" s="285" t="s">
        <v>47</v>
      </c>
      <c r="J137" s="285">
        <v>0.55000000000000004</v>
      </c>
      <c r="K137" s="284">
        <v>2024</v>
      </c>
      <c r="L137" s="265"/>
      <c r="M137" s="222"/>
      <c r="N137" s="806"/>
      <c r="O137" s="802"/>
      <c r="P137" s="815"/>
      <c r="Q137" s="817"/>
      <c r="R137" s="818"/>
      <c r="S137" s="2"/>
      <c r="T137" s="2"/>
      <c r="U137" s="2"/>
      <c r="V137" s="2"/>
      <c r="W137" s="2"/>
      <c r="X137" s="2"/>
      <c r="Y137" s="2"/>
    </row>
    <row r="138" spans="1:25" ht="15.75" customHeight="1" thickBot="1" x14ac:dyDescent="0.35">
      <c r="A138" s="198" t="s">
        <v>395</v>
      </c>
      <c r="B138" s="218" t="s">
        <v>500</v>
      </c>
      <c r="C138" s="277"/>
      <c r="D138" s="278" t="s">
        <v>437</v>
      </c>
      <c r="E138" s="279" t="s">
        <v>177</v>
      </c>
      <c r="F138" s="278"/>
      <c r="G138" s="277" t="s">
        <v>24</v>
      </c>
      <c r="H138" s="277" t="s">
        <v>501</v>
      </c>
      <c r="I138" s="278" t="s">
        <v>47</v>
      </c>
      <c r="J138" s="278">
        <v>2</v>
      </c>
      <c r="K138" s="277">
        <v>2023</v>
      </c>
      <c r="L138" s="262"/>
      <c r="M138" s="223"/>
      <c r="N138" s="806">
        <v>1</v>
      </c>
      <c r="O138" s="802"/>
      <c r="P138" s="810"/>
      <c r="Q138" s="812"/>
      <c r="R138" s="833">
        <v>0.1</v>
      </c>
      <c r="S138" s="2"/>
      <c r="T138" s="2"/>
      <c r="U138" s="2"/>
      <c r="V138" s="2"/>
      <c r="W138" s="2"/>
      <c r="X138" s="2"/>
      <c r="Y138" s="2"/>
    </row>
    <row r="139" spans="1:25" ht="15.75" customHeight="1" x14ac:dyDescent="0.3">
      <c r="A139" s="199" t="s">
        <v>395</v>
      </c>
      <c r="B139" s="219" t="s">
        <v>500</v>
      </c>
      <c r="C139" s="280"/>
      <c r="D139" s="281" t="s">
        <v>437</v>
      </c>
      <c r="E139" s="282" t="s">
        <v>177</v>
      </c>
      <c r="F139" s="281"/>
      <c r="G139" s="280" t="s">
        <v>24</v>
      </c>
      <c r="H139" s="280" t="s">
        <v>501</v>
      </c>
      <c r="I139" s="281" t="s">
        <v>47</v>
      </c>
      <c r="J139" s="281">
        <v>2</v>
      </c>
      <c r="K139" s="280">
        <v>2023</v>
      </c>
      <c r="L139" s="283"/>
      <c r="M139" s="225"/>
      <c r="N139" s="829"/>
      <c r="O139" s="830"/>
      <c r="P139" s="831"/>
      <c r="Q139" s="832"/>
      <c r="R139" s="834"/>
      <c r="S139" s="2"/>
      <c r="T139" s="2"/>
      <c r="U139" s="2"/>
      <c r="V139" s="2"/>
      <c r="W139" s="2"/>
      <c r="X139" s="2"/>
      <c r="Y139" s="2"/>
    </row>
    <row r="140" spans="1:25" ht="15.75" customHeight="1" thickBot="1" x14ac:dyDescent="0.35">
      <c r="A140" s="599" t="s">
        <v>395</v>
      </c>
      <c r="B140" s="600" t="s">
        <v>502</v>
      </c>
      <c r="C140" s="601" t="s">
        <v>503</v>
      </c>
      <c r="D140" s="602" t="s">
        <v>70</v>
      </c>
      <c r="E140" s="603" t="s">
        <v>177</v>
      </c>
      <c r="F140" s="602"/>
      <c r="G140" s="601" t="s">
        <v>24</v>
      </c>
      <c r="H140" s="601" t="s">
        <v>504</v>
      </c>
      <c r="I140" s="602" t="s">
        <v>47</v>
      </c>
      <c r="J140" s="602">
        <v>2</v>
      </c>
      <c r="K140" s="601">
        <v>2023</v>
      </c>
      <c r="L140" s="265"/>
      <c r="M140" s="227"/>
      <c r="N140" s="265"/>
      <c r="O140" s="287" t="s">
        <v>39</v>
      </c>
      <c r="P140" s="811"/>
      <c r="Q140" s="813"/>
      <c r="R140" s="835"/>
      <c r="S140" s="2"/>
      <c r="T140" s="2"/>
      <c r="U140" s="2"/>
      <c r="V140" s="2"/>
      <c r="W140" s="2"/>
      <c r="X140" s="2"/>
      <c r="Y140" s="2"/>
    </row>
    <row r="141" spans="1:25" ht="35.4" customHeight="1" thickBot="1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128"/>
      <c r="M141" s="2"/>
      <c r="N141" s="2"/>
      <c r="O141" s="186" t="s">
        <v>169</v>
      </c>
      <c r="P141" s="187">
        <f>SUM(P7:P140)</f>
        <v>0</v>
      </c>
      <c r="Q141" s="187">
        <f>SUM(Q7:Q140)</f>
        <v>0</v>
      </c>
      <c r="R141" s="2"/>
      <c r="S141" s="2"/>
      <c r="T141" s="2"/>
      <c r="U141" s="2"/>
      <c r="V141" s="2"/>
      <c r="W141" s="2"/>
      <c r="X141" s="2"/>
      <c r="Y141" s="2"/>
    </row>
    <row r="142" spans="1:25" ht="15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5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5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5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5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5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5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5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5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5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5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5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5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5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5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5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5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5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5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5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5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5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5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5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5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5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5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5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5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5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5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5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5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5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5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5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5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5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5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5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5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5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5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5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5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5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5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5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5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5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5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5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5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5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5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5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5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5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5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5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5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5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5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5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5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5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5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5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5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5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5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5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5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5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5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5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5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5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5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5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5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5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5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5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5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5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5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5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5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5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5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5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5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5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5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5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5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5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5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5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5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5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5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5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5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5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5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5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5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5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5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5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5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5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5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5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5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5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5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5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5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5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5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5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5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5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5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5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5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5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5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5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5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5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5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5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5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5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5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5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5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5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5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5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5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5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5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5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5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5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5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5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5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5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5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5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5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5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5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5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5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5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5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5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5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5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5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5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5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5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5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5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5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5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5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5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5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5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5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5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5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5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5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5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5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5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5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5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5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5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5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5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5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5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5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5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5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5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5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5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5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5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5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5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5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5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5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5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5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5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5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5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5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5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5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5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5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5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5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5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5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5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5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5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5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5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5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5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5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5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5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5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5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5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5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5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5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5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5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5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5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5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5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5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5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5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5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5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5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5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5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5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5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5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5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5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5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5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5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5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5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5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5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5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5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5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5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5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5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5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5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5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5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5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5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5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5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5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5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5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5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5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5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5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5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5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5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5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5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5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5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5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5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5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5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5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5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5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5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5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5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5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5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5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5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5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5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5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5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5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5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5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5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5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5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5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5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5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5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5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5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5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5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5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5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5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5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5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5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5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5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5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5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5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5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5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5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5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5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5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5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5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5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5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5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5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5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5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5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5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5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5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5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5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5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5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5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5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5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5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5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5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5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5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5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5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5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5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5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5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5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5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5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5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5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5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5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5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5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5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5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5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5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5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5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5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5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5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5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5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5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5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5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5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5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5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5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5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5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5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5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5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5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5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5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5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5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5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5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5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5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5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5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5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5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5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5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5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5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5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5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5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5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5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5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5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5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5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5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5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5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5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5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5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5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5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5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5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5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5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5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5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5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5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5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5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5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5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5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5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5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5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5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5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5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5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5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5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5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5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5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5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5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5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5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5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5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5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5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5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5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5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5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5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5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5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5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5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5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5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5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5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5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5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5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5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5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5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5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5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5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5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5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5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5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5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5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5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5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5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5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5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5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5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5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5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5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5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5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5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5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5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5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5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5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5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5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5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5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5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5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5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5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5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5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5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5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5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5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5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5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5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5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5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5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5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5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5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5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5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5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5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5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5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5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5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5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5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5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5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5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5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5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5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5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5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5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5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5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5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5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5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5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5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5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5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5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5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5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5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5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5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5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5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5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5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5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5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5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5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5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5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5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5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5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5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5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5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5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5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5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5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5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5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5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5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5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5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5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5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5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5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5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5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5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5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5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5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5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5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5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5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5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5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5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5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5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5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5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5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5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5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5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5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5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5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5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5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5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5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5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5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5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5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5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5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5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5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5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5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5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5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5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5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5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5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5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5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5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5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5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5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5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5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5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5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5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5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5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5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5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5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5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5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5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5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5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5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5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5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5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5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5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5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5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5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5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5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5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5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5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5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5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5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5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5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5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5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5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5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5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5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5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5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5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5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5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5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5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5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5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5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5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5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5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5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5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5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5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5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5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5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5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5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5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5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5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5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5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5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5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5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5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5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5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5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5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5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5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5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5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5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5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5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5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5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5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5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5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5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5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5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5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5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5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5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5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5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5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5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5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5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5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5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5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5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5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5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5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5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5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5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5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5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5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5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5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5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5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5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5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5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5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5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5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5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5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5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5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5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5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5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5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5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5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5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5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5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5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5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5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5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5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5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5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5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5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5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5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5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5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5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5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5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5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5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5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5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5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5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5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5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5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5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5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5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5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5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5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5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5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5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5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5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5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5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5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5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5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5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5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5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5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5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5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5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5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5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5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5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5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5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5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5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5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5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5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5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5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5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5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5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5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5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5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5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5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5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5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5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5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5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5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5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5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5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5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5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5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5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5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5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5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5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5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5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5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5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5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5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5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5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5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5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5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5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5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5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5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5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5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5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5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5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5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5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5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5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5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5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5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5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5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5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5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5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5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5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5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5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5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5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5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5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5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5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5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5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5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5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5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5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5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5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5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5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5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5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5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5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5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5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5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5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5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5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5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5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5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5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5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5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5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5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5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5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5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5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5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5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5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5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5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5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5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5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5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5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5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5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5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5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5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5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5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5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5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5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5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5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5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5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5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5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5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5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5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5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5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5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5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5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5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5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5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5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5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5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5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5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5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5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5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5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5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5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5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5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5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5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5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5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5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5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5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5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5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5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5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5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5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5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5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5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5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5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5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5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5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5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5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5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5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5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5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5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5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5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5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5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5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5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5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5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5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5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5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5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5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5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5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5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5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5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5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5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5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5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5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5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5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5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5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5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5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5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5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5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5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5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5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5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5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5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5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5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5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5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5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5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5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5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5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5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5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5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5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5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5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5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5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5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5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5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5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5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5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5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5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5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5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5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5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5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5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5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5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5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5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5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5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5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5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5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5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5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5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5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5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5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5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5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5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5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5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5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5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5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5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5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5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5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5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5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5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5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5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5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5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5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5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5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5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5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5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5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5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5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5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5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5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5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5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5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5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5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5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5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5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5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5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5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5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5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5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5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5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5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5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5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5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5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5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5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5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5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5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5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5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5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5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5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5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5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5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5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5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5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5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5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5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5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5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5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5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5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5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5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5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5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5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5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5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5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5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5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5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5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5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5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5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5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5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5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5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5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5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5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5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5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5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5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5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5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5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5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5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5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5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5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5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5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5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5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5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5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5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5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5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5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5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5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5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5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5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5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5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5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5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5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5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5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5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5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5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5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5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5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5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5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5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5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5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5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5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5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5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5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5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5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5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5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5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5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5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5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5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5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5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5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5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5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5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5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5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5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5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5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5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5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5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5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5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5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5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5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5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5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5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5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5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5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5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5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5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5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5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5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5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5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5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5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5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5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5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5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5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5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5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5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5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5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5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5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5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5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5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5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5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5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5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5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5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5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5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5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5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5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5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5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5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5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5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5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5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5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5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5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5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5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5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5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5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5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5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5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5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5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5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5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5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5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5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5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5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5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5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5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5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5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5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5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5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5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5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5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5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5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5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5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5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5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5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5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5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5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5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5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5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5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5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5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5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5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5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5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5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5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5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5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5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5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5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5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5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5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5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5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5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5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5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5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5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5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5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5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5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5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5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5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5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5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5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5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5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5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5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5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5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5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5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5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5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5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5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5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5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5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5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5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5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5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5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5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5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5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5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5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5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5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5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5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5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5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5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5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5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5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5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5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5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5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5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5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5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5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5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5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5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5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5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5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5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5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5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5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5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5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5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5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5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5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5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5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5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5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5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5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5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5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5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5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5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5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5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5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5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5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5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5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5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5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5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5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5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5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5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5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5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5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5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5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5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5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5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5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5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5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5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5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5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5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5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5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5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5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5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5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5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5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5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5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5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5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5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5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5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5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5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5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5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5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5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5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5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5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5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5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5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5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5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5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5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5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5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5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5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5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5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5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5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5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5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5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5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5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5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5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5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5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5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5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5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5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5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5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5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15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5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15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5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15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5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15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5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15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5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15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5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15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5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15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5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15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5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15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5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15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5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15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5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15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5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15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5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15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5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15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5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15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5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15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5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15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5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15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5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15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5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15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5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15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5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15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5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15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5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15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5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15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5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15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5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15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5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15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5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15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5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15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5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15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5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15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5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15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5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15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5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15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5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15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5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15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5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15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5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15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5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15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5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15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5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15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5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15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5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15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5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15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5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15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5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15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5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15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5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15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5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15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5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15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5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15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5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15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5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ht="15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5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ht="15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5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ht="15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5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ht="15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5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ht="15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5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ht="15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5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ht="15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5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ht="15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5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ht="15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5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ht="15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5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spans="1:25" ht="15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5"/>
      <c r="P991" s="2"/>
      <c r="Q991" s="2"/>
      <c r="R991" s="2"/>
      <c r="S991" s="2"/>
      <c r="T991" s="2"/>
      <c r="U991" s="2"/>
      <c r="V991" s="2"/>
      <c r="W991" s="2"/>
      <c r="X991" s="2"/>
      <c r="Y991" s="2"/>
    </row>
  </sheetData>
  <mergeCells count="237">
    <mergeCell ref="M21:M22"/>
    <mergeCell ref="N21:N22"/>
    <mergeCell ref="P21:P22"/>
    <mergeCell ref="Q21:Q22"/>
    <mergeCell ref="R21:R22"/>
    <mergeCell ref="N23:N24"/>
    <mergeCell ref="R23:R24"/>
    <mergeCell ref="Q27:Q28"/>
    <mergeCell ref="A1:R1"/>
    <mergeCell ref="A3:R4"/>
    <mergeCell ref="M7:M8"/>
    <mergeCell ref="N7:N8"/>
    <mergeCell ref="P7:P8"/>
    <mergeCell ref="Q7:Q8"/>
    <mergeCell ref="R7:R8"/>
    <mergeCell ref="M9:M10"/>
    <mergeCell ref="N9:N10"/>
    <mergeCell ref="P9:P10"/>
    <mergeCell ref="Q9:Q10"/>
    <mergeCell ref="R9:R10"/>
    <mergeCell ref="M11:M12"/>
    <mergeCell ref="P11:P12"/>
    <mergeCell ref="Q11:Q12"/>
    <mergeCell ref="R11:R12"/>
    <mergeCell ref="M14:M15"/>
    <mergeCell ref="N14:N15"/>
    <mergeCell ref="P14:P15"/>
    <mergeCell ref="Q14:Q15"/>
    <mergeCell ref="R14:R15"/>
    <mergeCell ref="M16:M17"/>
    <mergeCell ref="N16:N17"/>
    <mergeCell ref="P16:P17"/>
    <mergeCell ref="M19:M20"/>
    <mergeCell ref="N19:N20"/>
    <mergeCell ref="P19:P20"/>
    <mergeCell ref="Q19:Q20"/>
    <mergeCell ref="R19:R20"/>
    <mergeCell ref="Q16:Q17"/>
    <mergeCell ref="R16:R17"/>
    <mergeCell ref="R27:R28"/>
    <mergeCell ref="O29:O30"/>
    <mergeCell ref="O31:O32"/>
    <mergeCell ref="Q80:Q81"/>
    <mergeCell ref="M65:M66"/>
    <mergeCell ref="M67:M68"/>
    <mergeCell ref="N67:N68"/>
    <mergeCell ref="P67:P68"/>
    <mergeCell ref="Q67:Q68"/>
    <mergeCell ref="M80:M81"/>
    <mergeCell ref="N80:N81"/>
    <mergeCell ref="P80:P81"/>
    <mergeCell ref="M51:M52"/>
    <mergeCell ref="N51:N52"/>
    <mergeCell ref="P51:P52"/>
    <mergeCell ref="M61:M62"/>
    <mergeCell ref="N61:N62"/>
    <mergeCell ref="P61:P62"/>
    <mergeCell ref="Q61:Q62"/>
    <mergeCell ref="O80:O81"/>
    <mergeCell ref="P29:P30"/>
    <mergeCell ref="N31:N32"/>
    <mergeCell ref="P31:P32"/>
    <mergeCell ref="R25:R26"/>
    <mergeCell ref="M27:M28"/>
    <mergeCell ref="N27:N28"/>
    <mergeCell ref="P27:P28"/>
    <mergeCell ref="O27:O28"/>
    <mergeCell ref="P23:P24"/>
    <mergeCell ref="Q23:Q24"/>
    <mergeCell ref="P84:P86"/>
    <mergeCell ref="Q84:Q86"/>
    <mergeCell ref="R84:R86"/>
    <mergeCell ref="M31:M32"/>
    <mergeCell ref="M39:M41"/>
    <mergeCell ref="N39:N41"/>
    <mergeCell ref="P39:P41"/>
    <mergeCell ref="Q39:Q41"/>
    <mergeCell ref="M23:M24"/>
    <mergeCell ref="M25:M26"/>
    <mergeCell ref="N25:N26"/>
    <mergeCell ref="P25:P26"/>
    <mergeCell ref="Q25:Q26"/>
    <mergeCell ref="Q29:Q30"/>
    <mergeCell ref="R29:R30"/>
    <mergeCell ref="M29:M30"/>
    <mergeCell ref="N29:N30"/>
    <mergeCell ref="R87:R88"/>
    <mergeCell ref="M87:M88"/>
    <mergeCell ref="Q31:Q32"/>
    <mergeCell ref="R31:R32"/>
    <mergeCell ref="R80:R81"/>
    <mergeCell ref="R67:R68"/>
    <mergeCell ref="R61:R62"/>
    <mergeCell ref="P65:P66"/>
    <mergeCell ref="Q65:Q66"/>
    <mergeCell ref="M63:M64"/>
    <mergeCell ref="N63:N64"/>
    <mergeCell ref="P63:P64"/>
    <mergeCell ref="Q63:Q64"/>
    <mergeCell ref="R63:R64"/>
    <mergeCell ref="N65:N66"/>
    <mergeCell ref="R65:R66"/>
    <mergeCell ref="Q51:Q52"/>
    <mergeCell ref="R51:R52"/>
    <mergeCell ref="O39:O41"/>
    <mergeCell ref="R39:R41"/>
    <mergeCell ref="O82:O83"/>
    <mergeCell ref="O84:O86"/>
    <mergeCell ref="O87:O88"/>
    <mergeCell ref="M111:M112"/>
    <mergeCell ref="M113:M115"/>
    <mergeCell ref="N113:N115"/>
    <mergeCell ref="P113:P115"/>
    <mergeCell ref="Q113:Q115"/>
    <mergeCell ref="R113:R115"/>
    <mergeCell ref="M116:M118"/>
    <mergeCell ref="M82:M83"/>
    <mergeCell ref="N82:N83"/>
    <mergeCell ref="P82:P83"/>
    <mergeCell ref="Q82:Q83"/>
    <mergeCell ref="R82:R83"/>
    <mergeCell ref="P111:P112"/>
    <mergeCell ref="Q111:Q112"/>
    <mergeCell ref="M109:M110"/>
    <mergeCell ref="N109:N110"/>
    <mergeCell ref="P109:P110"/>
    <mergeCell ref="Q109:Q110"/>
    <mergeCell ref="R109:R110"/>
    <mergeCell ref="N111:N112"/>
    <mergeCell ref="R111:R112"/>
    <mergeCell ref="P87:P88"/>
    <mergeCell ref="Q87:Q88"/>
    <mergeCell ref="M84:M86"/>
    <mergeCell ref="M90:M92"/>
    <mergeCell ref="N90:N92"/>
    <mergeCell ref="P90:P92"/>
    <mergeCell ref="Q90:Q92"/>
    <mergeCell ref="R90:R92"/>
    <mergeCell ref="M93:M95"/>
    <mergeCell ref="N93:N95"/>
    <mergeCell ref="P93:P95"/>
    <mergeCell ref="M96:M98"/>
    <mergeCell ref="N96:N98"/>
    <mergeCell ref="P96:P98"/>
    <mergeCell ref="P116:P118"/>
    <mergeCell ref="P121:P122"/>
    <mergeCell ref="O105:O108"/>
    <mergeCell ref="Q103:Q104"/>
    <mergeCell ref="Q105:Q108"/>
    <mergeCell ref="R105:R108"/>
    <mergeCell ref="Q93:Q95"/>
    <mergeCell ref="R93:R95"/>
    <mergeCell ref="Q96:Q98"/>
    <mergeCell ref="R96:R98"/>
    <mergeCell ref="Q100:Q102"/>
    <mergeCell ref="R100:R102"/>
    <mergeCell ref="R103:R104"/>
    <mergeCell ref="Q116:Q118"/>
    <mergeCell ref="R116:R118"/>
    <mergeCell ref="Q121:Q122"/>
    <mergeCell ref="R121:R122"/>
    <mergeCell ref="P119:P120"/>
    <mergeCell ref="Q119:Q120"/>
    <mergeCell ref="R119:R120"/>
    <mergeCell ref="O93:O95"/>
    <mergeCell ref="O96:O98"/>
    <mergeCell ref="M100:M102"/>
    <mergeCell ref="M103:M104"/>
    <mergeCell ref="N103:N104"/>
    <mergeCell ref="P103:P104"/>
    <mergeCell ref="M105:M108"/>
    <mergeCell ref="N105:N108"/>
    <mergeCell ref="P105:P108"/>
    <mergeCell ref="N100:N102"/>
    <mergeCell ref="P100:P102"/>
    <mergeCell ref="O100:O102"/>
    <mergeCell ref="O103:O104"/>
    <mergeCell ref="N138:N139"/>
    <mergeCell ref="N136:N137"/>
    <mergeCell ref="N134:N135"/>
    <mergeCell ref="N132:N133"/>
    <mergeCell ref="N129:N131"/>
    <mergeCell ref="O138:O139"/>
    <mergeCell ref="P138:P140"/>
    <mergeCell ref="Q138:Q140"/>
    <mergeCell ref="R138:R140"/>
    <mergeCell ref="R136:R137"/>
    <mergeCell ref="O136:O137"/>
    <mergeCell ref="R123:R124"/>
    <mergeCell ref="P123:P124"/>
    <mergeCell ref="Q123:Q124"/>
    <mergeCell ref="P134:P135"/>
    <mergeCell ref="Q134:Q135"/>
    <mergeCell ref="R134:R135"/>
    <mergeCell ref="P136:P137"/>
    <mergeCell ref="Q136:Q137"/>
    <mergeCell ref="P129:P131"/>
    <mergeCell ref="Q129:Q131"/>
    <mergeCell ref="R129:R131"/>
    <mergeCell ref="P132:P133"/>
    <mergeCell ref="Q132:Q133"/>
    <mergeCell ref="R132:R133"/>
    <mergeCell ref="P125:P126"/>
    <mergeCell ref="Q125:Q126"/>
    <mergeCell ref="R125:R126"/>
    <mergeCell ref="P127:P128"/>
    <mergeCell ref="Q127:Q128"/>
    <mergeCell ref="R127:R128"/>
    <mergeCell ref="O7:O8"/>
    <mergeCell ref="O9:O10"/>
    <mergeCell ref="O11:O12"/>
    <mergeCell ref="O14:O15"/>
    <mergeCell ref="O16:O17"/>
    <mergeCell ref="O19:O20"/>
    <mergeCell ref="O21:O22"/>
    <mergeCell ref="O23:O24"/>
    <mergeCell ref="O25:O26"/>
    <mergeCell ref="N11:N12"/>
    <mergeCell ref="O134:O135"/>
    <mergeCell ref="O90:O92"/>
    <mergeCell ref="O109:O110"/>
    <mergeCell ref="O111:O112"/>
    <mergeCell ref="O113:O115"/>
    <mergeCell ref="O116:O118"/>
    <mergeCell ref="N127:N128"/>
    <mergeCell ref="N125:N126"/>
    <mergeCell ref="N123:N124"/>
    <mergeCell ref="N121:N122"/>
    <mergeCell ref="O121:O122"/>
    <mergeCell ref="O123:O124"/>
    <mergeCell ref="O125:O126"/>
    <mergeCell ref="N116:N118"/>
    <mergeCell ref="N84:N86"/>
    <mergeCell ref="O127:O128"/>
    <mergeCell ref="O129:O131"/>
    <mergeCell ref="O132:O133"/>
    <mergeCell ref="N87:N88"/>
  </mergeCells>
  <pageMargins left="0.7" right="0.7" top="0.75" bottom="0.75" header="0" footer="0"/>
  <pageSetup paperSize="9" scale="35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02"/>
  <sheetViews>
    <sheetView view="pageBreakPreview" topLeftCell="A100" zoomScale="60" zoomScaleNormal="50" workbookViewId="0">
      <selection activeCell="K9" sqref="K9"/>
    </sheetView>
  </sheetViews>
  <sheetFormatPr baseColWidth="10" defaultColWidth="12.59765625" defaultRowHeight="15" customHeight="1" x14ac:dyDescent="0.25"/>
  <cols>
    <col min="1" max="1" width="16.69921875" customWidth="1"/>
    <col min="2" max="2" width="20.5" bestFit="1" customWidth="1"/>
    <col min="3" max="3" width="33.19921875" bestFit="1" customWidth="1"/>
    <col min="4" max="4" width="11.59765625" customWidth="1"/>
    <col min="5" max="5" width="31.8984375" bestFit="1" customWidth="1"/>
    <col min="6" max="6" width="20.3984375" customWidth="1"/>
    <col min="7" max="7" width="20.19921875" bestFit="1" customWidth="1"/>
    <col min="8" max="8" width="16.69921875" customWidth="1"/>
    <col min="9" max="9" width="16.19921875" customWidth="1"/>
    <col min="10" max="10" width="11.8984375" customWidth="1"/>
    <col min="11" max="12" width="14" customWidth="1"/>
    <col min="13" max="15" width="18.09765625" customWidth="1"/>
    <col min="16" max="21" width="9.3984375" customWidth="1"/>
  </cols>
  <sheetData>
    <row r="1" spans="1:21" ht="84" customHeight="1" x14ac:dyDescent="0.3">
      <c r="A1" s="690" t="s">
        <v>735</v>
      </c>
      <c r="B1" s="690"/>
      <c r="C1" s="690"/>
      <c r="D1" s="690"/>
      <c r="E1" s="690"/>
      <c r="F1" s="690"/>
      <c r="G1" s="690"/>
      <c r="H1" s="690"/>
      <c r="I1" s="690"/>
      <c r="J1" s="690"/>
      <c r="K1" s="690"/>
      <c r="L1" s="690"/>
      <c r="M1" s="690"/>
      <c r="N1" s="690"/>
      <c r="O1" s="690"/>
      <c r="P1" s="2"/>
      <c r="Q1" s="2"/>
      <c r="R1" s="2"/>
      <c r="S1" s="2"/>
      <c r="T1" s="2"/>
      <c r="U1" s="2"/>
    </row>
    <row r="2" spans="1:21" ht="14.4" x14ac:dyDescent="0.3">
      <c r="A2" s="3"/>
      <c r="B2" s="58"/>
      <c r="C2" s="58"/>
      <c r="D2" s="59"/>
      <c r="E2" s="58"/>
      <c r="F2" s="58"/>
      <c r="G2" s="58"/>
      <c r="H2" s="123"/>
      <c r="I2" s="123"/>
      <c r="J2" s="59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4.4" x14ac:dyDescent="0.3">
      <c r="A3" s="58"/>
      <c r="B3" s="58"/>
      <c r="C3" s="58"/>
      <c r="D3" s="59"/>
      <c r="E3" s="58"/>
      <c r="F3" s="58"/>
      <c r="G3" s="58"/>
      <c r="H3" s="123"/>
      <c r="I3" s="123"/>
      <c r="J3" s="59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4.4" x14ac:dyDescent="0.3">
      <c r="A4" s="58"/>
      <c r="B4" s="58"/>
      <c r="C4" s="58"/>
      <c r="D4" s="59"/>
      <c r="E4" s="58"/>
      <c r="F4" s="58"/>
      <c r="G4" s="58"/>
      <c r="H4" s="123"/>
      <c r="I4" s="123"/>
      <c r="J4" s="59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14.4" x14ac:dyDescent="0.3">
      <c r="A5" s="715" t="s">
        <v>736</v>
      </c>
      <c r="B5" s="716"/>
      <c r="C5" s="716"/>
      <c r="D5" s="716"/>
      <c r="E5" s="716"/>
      <c r="F5" s="716"/>
      <c r="G5" s="716"/>
      <c r="H5" s="716"/>
      <c r="I5" s="716"/>
      <c r="J5" s="716"/>
      <c r="K5" s="716"/>
      <c r="L5" s="716"/>
      <c r="M5" s="716"/>
      <c r="N5" s="716"/>
      <c r="O5" s="717"/>
      <c r="P5" s="2"/>
      <c r="Q5" s="2"/>
      <c r="R5" s="2"/>
      <c r="S5" s="2"/>
      <c r="T5" s="2"/>
      <c r="U5" s="2"/>
    </row>
    <row r="6" spans="1:21" ht="14.4" x14ac:dyDescent="0.3">
      <c r="A6" s="718"/>
      <c r="B6" s="716"/>
      <c r="C6" s="716"/>
      <c r="D6" s="716"/>
      <c r="E6" s="716"/>
      <c r="F6" s="716"/>
      <c r="G6" s="716"/>
      <c r="H6" s="716"/>
      <c r="I6" s="716"/>
      <c r="J6" s="716"/>
      <c r="K6" s="716"/>
      <c r="L6" s="716"/>
      <c r="M6" s="716"/>
      <c r="N6" s="716"/>
      <c r="O6" s="717"/>
      <c r="P6" s="2"/>
      <c r="Q6" s="2"/>
      <c r="R6" s="2"/>
      <c r="S6" s="2"/>
      <c r="T6" s="2"/>
      <c r="U6" s="2"/>
    </row>
    <row r="7" spans="1:21" ht="14.4" x14ac:dyDescent="0.3">
      <c r="A7" s="718"/>
      <c r="B7" s="716"/>
      <c r="C7" s="716"/>
      <c r="D7" s="716"/>
      <c r="E7" s="716"/>
      <c r="F7" s="716"/>
      <c r="G7" s="716"/>
      <c r="H7" s="716"/>
      <c r="I7" s="716"/>
      <c r="J7" s="716"/>
      <c r="K7" s="716"/>
      <c r="L7" s="716"/>
      <c r="M7" s="716"/>
      <c r="N7" s="716"/>
      <c r="O7" s="717"/>
      <c r="P7" s="2"/>
      <c r="Q7" s="2"/>
      <c r="R7" s="2"/>
      <c r="S7" s="2"/>
      <c r="T7" s="2"/>
      <c r="U7" s="2"/>
    </row>
    <row r="8" spans="1:21" ht="14.4" x14ac:dyDescent="0.3">
      <c r="A8" s="58"/>
      <c r="B8" s="58"/>
      <c r="C8" s="58"/>
      <c r="D8" s="59"/>
      <c r="E8" s="58"/>
      <c r="F8" s="58"/>
      <c r="G8" s="58"/>
      <c r="H8" s="123"/>
      <c r="I8" s="123"/>
      <c r="J8" s="59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59.4" customHeight="1" x14ac:dyDescent="0.3">
      <c r="A9" s="88" t="s">
        <v>2</v>
      </c>
      <c r="B9" s="88" t="s">
        <v>3</v>
      </c>
      <c r="C9" s="88" t="s">
        <v>4</v>
      </c>
      <c r="D9" s="89" t="s">
        <v>5</v>
      </c>
      <c r="E9" s="89" t="s">
        <v>6</v>
      </c>
      <c r="F9" s="89" t="s">
        <v>7</v>
      </c>
      <c r="G9" s="89" t="s">
        <v>8</v>
      </c>
      <c r="H9" s="89" t="s">
        <v>9</v>
      </c>
      <c r="I9" s="89" t="s">
        <v>10</v>
      </c>
      <c r="J9" s="51" t="s">
        <v>12</v>
      </c>
      <c r="K9" s="51" t="s">
        <v>15</v>
      </c>
      <c r="L9" s="51" t="s">
        <v>14</v>
      </c>
      <c r="M9" s="50" t="s">
        <v>16</v>
      </c>
      <c r="N9" s="50" t="s">
        <v>17</v>
      </c>
      <c r="O9" s="50" t="s">
        <v>18</v>
      </c>
      <c r="P9" s="2"/>
      <c r="Q9" s="2"/>
      <c r="R9" s="2"/>
      <c r="S9" s="2"/>
      <c r="T9" s="2"/>
      <c r="U9" s="2"/>
    </row>
    <row r="10" spans="1:21" ht="24.75" customHeight="1" x14ac:dyDescent="0.3">
      <c r="A10" s="114" t="s">
        <v>737</v>
      </c>
      <c r="B10" s="787" t="s">
        <v>738</v>
      </c>
      <c r="C10" s="114" t="s">
        <v>458</v>
      </c>
      <c r="D10" s="116" t="s">
        <v>70</v>
      </c>
      <c r="E10" s="114" t="s">
        <v>739</v>
      </c>
      <c r="F10" s="114" t="s">
        <v>740</v>
      </c>
      <c r="G10" s="114" t="s">
        <v>741</v>
      </c>
      <c r="H10" s="125" t="s">
        <v>26</v>
      </c>
      <c r="I10" s="125" t="s">
        <v>742</v>
      </c>
      <c r="J10" s="115">
        <v>2005</v>
      </c>
      <c r="K10" s="888"/>
      <c r="L10" s="869">
        <v>1</v>
      </c>
      <c r="M10" s="784"/>
      <c r="N10" s="784"/>
      <c r="O10" s="866">
        <v>0.1</v>
      </c>
      <c r="P10" s="2"/>
      <c r="Q10" s="2"/>
      <c r="R10" s="2"/>
      <c r="S10" s="2"/>
      <c r="T10" s="2"/>
      <c r="U10" s="2"/>
    </row>
    <row r="11" spans="1:21" ht="15.75" customHeight="1" x14ac:dyDescent="0.3">
      <c r="A11" s="118"/>
      <c r="B11" s="788"/>
      <c r="C11" s="118"/>
      <c r="D11" s="120"/>
      <c r="E11" s="118"/>
      <c r="F11" s="118"/>
      <c r="G11" s="118" t="s">
        <v>743</v>
      </c>
      <c r="H11" s="126"/>
      <c r="I11" s="126"/>
      <c r="J11" s="119"/>
      <c r="K11" s="868"/>
      <c r="L11" s="869"/>
      <c r="M11" s="786"/>
      <c r="N11" s="786"/>
      <c r="O11" s="776"/>
      <c r="P11" s="2"/>
      <c r="Q11" s="2"/>
      <c r="R11" s="2"/>
      <c r="S11" s="2"/>
      <c r="T11" s="2"/>
      <c r="U11" s="2"/>
    </row>
    <row r="12" spans="1:21" ht="15.75" customHeight="1" x14ac:dyDescent="0.3">
      <c r="A12" s="114" t="s">
        <v>737</v>
      </c>
      <c r="B12" s="787" t="s">
        <v>738</v>
      </c>
      <c r="C12" s="114" t="s">
        <v>458</v>
      </c>
      <c r="D12" s="116" t="s">
        <v>70</v>
      </c>
      <c r="E12" s="114" t="s">
        <v>739</v>
      </c>
      <c r="F12" s="114" t="s">
        <v>740</v>
      </c>
      <c r="G12" s="114" t="s">
        <v>744</v>
      </c>
      <c r="H12" s="125" t="s">
        <v>26</v>
      </c>
      <c r="I12" s="125" t="s">
        <v>745</v>
      </c>
      <c r="J12" s="115">
        <v>2014</v>
      </c>
      <c r="K12" s="867"/>
      <c r="L12" s="869" t="s">
        <v>181</v>
      </c>
      <c r="M12" s="784"/>
      <c r="N12" s="784"/>
      <c r="O12" s="866">
        <v>0.1</v>
      </c>
      <c r="P12" s="2"/>
      <c r="Q12" s="2"/>
      <c r="R12" s="2"/>
      <c r="S12" s="2"/>
      <c r="T12" s="2"/>
      <c r="U12" s="2"/>
    </row>
    <row r="13" spans="1:21" ht="15.75" customHeight="1" x14ac:dyDescent="0.3">
      <c r="A13" s="118"/>
      <c r="B13" s="788"/>
      <c r="C13" s="118"/>
      <c r="D13" s="120"/>
      <c r="E13" s="118"/>
      <c r="F13" s="118"/>
      <c r="G13" s="118" t="s">
        <v>746</v>
      </c>
      <c r="H13" s="126"/>
      <c r="I13" s="126"/>
      <c r="J13" s="119"/>
      <c r="K13" s="868"/>
      <c r="L13" s="869"/>
      <c r="M13" s="786"/>
      <c r="N13" s="786"/>
      <c r="O13" s="776"/>
      <c r="P13" s="2"/>
      <c r="Q13" s="2"/>
      <c r="R13" s="2"/>
      <c r="S13" s="2"/>
      <c r="T13" s="2"/>
      <c r="U13" s="2"/>
    </row>
    <row r="14" spans="1:21" ht="15.75" customHeight="1" x14ac:dyDescent="0.3">
      <c r="A14" s="114" t="s">
        <v>737</v>
      </c>
      <c r="B14" s="787" t="s">
        <v>738</v>
      </c>
      <c r="C14" s="114" t="s">
        <v>747</v>
      </c>
      <c r="D14" s="116" t="s">
        <v>70</v>
      </c>
      <c r="E14" s="114" t="s">
        <v>739</v>
      </c>
      <c r="F14" s="114" t="s">
        <v>24</v>
      </c>
      <c r="G14" s="114" t="s">
        <v>748</v>
      </c>
      <c r="H14" s="125" t="s">
        <v>26</v>
      </c>
      <c r="I14" s="125" t="s">
        <v>749</v>
      </c>
      <c r="J14" s="115">
        <v>2019</v>
      </c>
      <c r="K14" s="867"/>
      <c r="L14" s="869" t="s">
        <v>181</v>
      </c>
      <c r="M14" s="784"/>
      <c r="N14" s="784"/>
      <c r="O14" s="866">
        <v>0.1</v>
      </c>
      <c r="P14" s="2"/>
      <c r="Q14" s="2"/>
      <c r="R14" s="2"/>
      <c r="S14" s="2"/>
      <c r="T14" s="2"/>
      <c r="U14" s="2"/>
    </row>
    <row r="15" spans="1:21" ht="22.95" customHeight="1" x14ac:dyDescent="0.3">
      <c r="A15" s="118"/>
      <c r="B15" s="788"/>
      <c r="C15" s="118"/>
      <c r="D15" s="120"/>
      <c r="E15" s="118"/>
      <c r="F15" s="118"/>
      <c r="G15" s="118" t="s">
        <v>750</v>
      </c>
      <c r="H15" s="126"/>
      <c r="I15" s="126"/>
      <c r="J15" s="119"/>
      <c r="K15" s="868"/>
      <c r="L15" s="869"/>
      <c r="M15" s="786"/>
      <c r="N15" s="786"/>
      <c r="O15" s="776"/>
      <c r="P15" s="2"/>
      <c r="Q15" s="2"/>
      <c r="R15" s="2"/>
      <c r="S15" s="2"/>
      <c r="T15" s="2"/>
      <c r="U15" s="2"/>
    </row>
    <row r="16" spans="1:21" ht="15.75" customHeight="1" x14ac:dyDescent="0.3">
      <c r="A16" s="114" t="s">
        <v>737</v>
      </c>
      <c r="B16" s="787" t="s">
        <v>738</v>
      </c>
      <c r="C16" s="114" t="s">
        <v>751</v>
      </c>
      <c r="D16" s="116" t="s">
        <v>70</v>
      </c>
      <c r="E16" s="114" t="s">
        <v>739</v>
      </c>
      <c r="F16" s="114" t="s">
        <v>24</v>
      </c>
      <c r="G16" s="114" t="s">
        <v>752</v>
      </c>
      <c r="H16" s="125" t="s">
        <v>26</v>
      </c>
      <c r="I16" s="125" t="s">
        <v>753</v>
      </c>
      <c r="J16" s="115">
        <v>2013</v>
      </c>
      <c r="K16" s="867"/>
      <c r="L16" s="869" t="s">
        <v>181</v>
      </c>
      <c r="M16" s="784"/>
      <c r="N16" s="784"/>
      <c r="O16" s="866">
        <v>0.1</v>
      </c>
      <c r="P16" s="2"/>
      <c r="Q16" s="2"/>
      <c r="R16" s="2"/>
      <c r="S16" s="2"/>
      <c r="T16" s="2"/>
      <c r="U16" s="2"/>
    </row>
    <row r="17" spans="1:21" ht="15.75" customHeight="1" x14ac:dyDescent="0.25">
      <c r="A17" s="118"/>
      <c r="B17" s="788"/>
      <c r="C17" s="118"/>
      <c r="D17" s="120"/>
      <c r="E17" s="118"/>
      <c r="F17" s="118"/>
      <c r="G17" s="118" t="s">
        <v>754</v>
      </c>
      <c r="H17" s="126"/>
      <c r="I17" s="126"/>
      <c r="J17" s="119"/>
      <c r="K17" s="868"/>
      <c r="L17" s="869"/>
      <c r="M17" s="786"/>
      <c r="N17" s="786"/>
      <c r="O17" s="776"/>
      <c r="P17" s="5"/>
      <c r="Q17" s="5"/>
      <c r="R17" s="5"/>
      <c r="S17" s="5"/>
      <c r="T17" s="5"/>
      <c r="U17" s="5"/>
    </row>
    <row r="18" spans="1:21" ht="15.75" customHeight="1" x14ac:dyDescent="0.25">
      <c r="A18" s="114" t="s">
        <v>737</v>
      </c>
      <c r="B18" s="787" t="s">
        <v>738</v>
      </c>
      <c r="C18" s="114" t="s">
        <v>751</v>
      </c>
      <c r="D18" s="116" t="s">
        <v>70</v>
      </c>
      <c r="E18" s="114" t="s">
        <v>739</v>
      </c>
      <c r="F18" s="114" t="s">
        <v>24</v>
      </c>
      <c r="G18" s="114" t="s">
        <v>752</v>
      </c>
      <c r="H18" s="125" t="s">
        <v>26</v>
      </c>
      <c r="I18" s="125" t="s">
        <v>753</v>
      </c>
      <c r="J18" s="115">
        <v>2013</v>
      </c>
      <c r="K18" s="867"/>
      <c r="L18" s="869" t="s">
        <v>181</v>
      </c>
      <c r="M18" s="784"/>
      <c r="N18" s="784"/>
      <c r="O18" s="866">
        <v>0.1</v>
      </c>
      <c r="P18" s="5"/>
      <c r="Q18" s="5"/>
      <c r="R18" s="5"/>
      <c r="S18" s="5"/>
      <c r="T18" s="5"/>
      <c r="U18" s="5"/>
    </row>
    <row r="19" spans="1:21" ht="15.75" customHeight="1" x14ac:dyDescent="0.25">
      <c r="A19" s="118"/>
      <c r="B19" s="788"/>
      <c r="C19" s="118"/>
      <c r="D19" s="120"/>
      <c r="E19" s="118"/>
      <c r="F19" s="118"/>
      <c r="G19" s="118" t="s">
        <v>754</v>
      </c>
      <c r="H19" s="126"/>
      <c r="I19" s="126"/>
      <c r="J19" s="119"/>
      <c r="K19" s="868"/>
      <c r="L19" s="869"/>
      <c r="M19" s="786"/>
      <c r="N19" s="786"/>
      <c r="O19" s="776"/>
      <c r="P19" s="5"/>
      <c r="Q19" s="5"/>
      <c r="R19" s="5"/>
      <c r="S19" s="5"/>
      <c r="T19" s="5"/>
      <c r="U19" s="5"/>
    </row>
    <row r="20" spans="1:21" ht="15.75" customHeight="1" x14ac:dyDescent="0.25">
      <c r="A20" s="114" t="s">
        <v>737</v>
      </c>
      <c r="B20" s="787" t="s">
        <v>738</v>
      </c>
      <c r="C20" s="114" t="s">
        <v>751</v>
      </c>
      <c r="D20" s="116" t="s">
        <v>70</v>
      </c>
      <c r="E20" s="114" t="s">
        <v>739</v>
      </c>
      <c r="F20" s="114" t="s">
        <v>24</v>
      </c>
      <c r="G20" s="114" t="s">
        <v>752</v>
      </c>
      <c r="H20" s="125" t="s">
        <v>26</v>
      </c>
      <c r="I20" s="125" t="s">
        <v>753</v>
      </c>
      <c r="J20" s="115">
        <v>2013</v>
      </c>
      <c r="K20" s="867"/>
      <c r="L20" s="869" t="s">
        <v>181</v>
      </c>
      <c r="M20" s="784"/>
      <c r="N20" s="784"/>
      <c r="O20" s="866">
        <v>0.1</v>
      </c>
      <c r="P20" s="5"/>
      <c r="Q20" s="5"/>
      <c r="R20" s="5"/>
      <c r="S20" s="5"/>
      <c r="T20" s="5"/>
      <c r="U20" s="5"/>
    </row>
    <row r="21" spans="1:21" ht="15.75" customHeight="1" x14ac:dyDescent="0.25">
      <c r="A21" s="118"/>
      <c r="B21" s="788"/>
      <c r="C21" s="118"/>
      <c r="D21" s="120"/>
      <c r="E21" s="118"/>
      <c r="F21" s="118"/>
      <c r="G21" s="118" t="s">
        <v>754</v>
      </c>
      <c r="H21" s="126"/>
      <c r="I21" s="126"/>
      <c r="J21" s="119"/>
      <c r="K21" s="868"/>
      <c r="L21" s="869"/>
      <c r="M21" s="786"/>
      <c r="N21" s="786"/>
      <c r="O21" s="776"/>
      <c r="P21" s="5"/>
      <c r="Q21" s="5"/>
      <c r="R21" s="5"/>
      <c r="S21" s="5"/>
      <c r="T21" s="5"/>
      <c r="U21" s="5"/>
    </row>
    <row r="22" spans="1:21" ht="25.95" customHeight="1" x14ac:dyDescent="0.25">
      <c r="A22" s="117" t="s">
        <v>737</v>
      </c>
      <c r="B22" s="117" t="s">
        <v>755</v>
      </c>
      <c r="C22" s="117" t="s">
        <v>756</v>
      </c>
      <c r="D22" s="122" t="s">
        <v>70</v>
      </c>
      <c r="E22" s="117" t="s">
        <v>739</v>
      </c>
      <c r="F22" s="117" t="s">
        <v>24</v>
      </c>
      <c r="G22" s="117" t="s">
        <v>757</v>
      </c>
      <c r="H22" s="124" t="s">
        <v>47</v>
      </c>
      <c r="I22" s="124" t="s">
        <v>758</v>
      </c>
      <c r="J22" s="136">
        <v>2025</v>
      </c>
      <c r="K22" s="137"/>
      <c r="L22" s="134" t="s">
        <v>181</v>
      </c>
      <c r="M22" s="363"/>
      <c r="N22" s="363"/>
      <c r="O22" s="132">
        <v>0.2</v>
      </c>
      <c r="P22" s="5"/>
      <c r="Q22" s="5"/>
      <c r="R22" s="5"/>
      <c r="S22" s="5"/>
      <c r="T22" s="5"/>
      <c r="U22" s="5"/>
    </row>
    <row r="23" spans="1:21" ht="35.4" customHeight="1" x14ac:dyDescent="0.25">
      <c r="A23" s="114" t="s">
        <v>737</v>
      </c>
      <c r="B23" s="114" t="s">
        <v>755</v>
      </c>
      <c r="C23" s="114" t="s">
        <v>45</v>
      </c>
      <c r="D23" s="116" t="s">
        <v>759</v>
      </c>
      <c r="E23" s="114" t="s">
        <v>739</v>
      </c>
      <c r="F23" s="114" t="s">
        <v>24</v>
      </c>
      <c r="G23" s="118" t="s">
        <v>760</v>
      </c>
      <c r="H23" s="126" t="s">
        <v>47</v>
      </c>
      <c r="I23" s="126" t="s">
        <v>761</v>
      </c>
      <c r="J23" s="115">
        <v>2022</v>
      </c>
      <c r="K23" s="137"/>
      <c r="L23" s="134" t="s">
        <v>28</v>
      </c>
      <c r="M23" s="363"/>
      <c r="N23" s="363"/>
      <c r="O23" s="132">
        <v>0.2</v>
      </c>
      <c r="P23" s="5"/>
      <c r="Q23" s="5"/>
      <c r="R23" s="5"/>
      <c r="S23" s="5"/>
      <c r="T23" s="5"/>
      <c r="U23" s="5"/>
    </row>
    <row r="24" spans="1:21" ht="15.75" customHeight="1" x14ac:dyDescent="0.25">
      <c r="A24" s="114" t="s">
        <v>737</v>
      </c>
      <c r="B24" s="114" t="s">
        <v>755</v>
      </c>
      <c r="C24" s="114" t="s">
        <v>762</v>
      </c>
      <c r="D24" s="116" t="s">
        <v>759</v>
      </c>
      <c r="E24" s="114" t="s">
        <v>739</v>
      </c>
      <c r="F24" s="886" t="s">
        <v>763</v>
      </c>
      <c r="G24" s="114" t="s">
        <v>764</v>
      </c>
      <c r="H24" s="883" t="s">
        <v>26</v>
      </c>
      <c r="I24" s="883">
        <v>6.49</v>
      </c>
      <c r="J24" s="787">
        <v>2015</v>
      </c>
      <c r="K24" s="871"/>
      <c r="L24" s="874" t="s">
        <v>28</v>
      </c>
      <c r="M24" s="877"/>
      <c r="N24" s="877"/>
      <c r="O24" s="880">
        <v>0.2</v>
      </c>
      <c r="P24" s="5"/>
      <c r="Q24" s="5"/>
      <c r="R24" s="5"/>
      <c r="S24" s="5"/>
      <c r="T24" s="5"/>
      <c r="U24" s="5"/>
    </row>
    <row r="25" spans="1:21" ht="15.75" customHeight="1" x14ac:dyDescent="0.25">
      <c r="A25" s="139"/>
      <c r="B25" s="139"/>
      <c r="C25" s="118"/>
      <c r="D25" s="120"/>
      <c r="E25" s="139"/>
      <c r="F25" s="889"/>
      <c r="G25" s="139" t="s">
        <v>765</v>
      </c>
      <c r="H25" s="884"/>
      <c r="I25" s="884"/>
      <c r="J25" s="794"/>
      <c r="K25" s="872"/>
      <c r="L25" s="875"/>
      <c r="M25" s="878"/>
      <c r="N25" s="878"/>
      <c r="O25" s="881"/>
      <c r="P25" s="5"/>
      <c r="Q25" s="5"/>
      <c r="R25" s="5"/>
      <c r="S25" s="5"/>
      <c r="T25" s="5"/>
      <c r="U25" s="5"/>
    </row>
    <row r="26" spans="1:21" ht="15.75" customHeight="1" x14ac:dyDescent="0.25">
      <c r="A26" s="118"/>
      <c r="B26" s="118"/>
      <c r="C26" s="117" t="s">
        <v>766</v>
      </c>
      <c r="D26" s="122" t="s">
        <v>759</v>
      </c>
      <c r="E26" s="118"/>
      <c r="F26" s="887"/>
      <c r="G26" s="118" t="s">
        <v>767</v>
      </c>
      <c r="H26" s="885"/>
      <c r="I26" s="885"/>
      <c r="J26" s="788"/>
      <c r="K26" s="873"/>
      <c r="L26" s="876"/>
      <c r="M26" s="879"/>
      <c r="N26" s="879"/>
      <c r="O26" s="882"/>
      <c r="P26" s="5"/>
      <c r="Q26" s="5"/>
      <c r="R26" s="5"/>
      <c r="S26" s="5"/>
      <c r="T26" s="5"/>
      <c r="U26" s="5"/>
    </row>
    <row r="27" spans="1:21" ht="15.75" customHeight="1" x14ac:dyDescent="0.25">
      <c r="A27" s="886" t="s">
        <v>737</v>
      </c>
      <c r="B27" s="886" t="s">
        <v>755</v>
      </c>
      <c r="C27" s="787" t="s">
        <v>768</v>
      </c>
      <c r="D27" s="789" t="s">
        <v>70</v>
      </c>
      <c r="E27" s="114" t="s">
        <v>739</v>
      </c>
      <c r="F27" s="114" t="s">
        <v>763</v>
      </c>
      <c r="G27" s="114" t="s">
        <v>769</v>
      </c>
      <c r="H27" s="125" t="s">
        <v>26</v>
      </c>
      <c r="I27" s="125" t="s">
        <v>770</v>
      </c>
      <c r="J27" s="115">
        <v>2015</v>
      </c>
      <c r="K27" s="867"/>
      <c r="L27" s="869" t="s">
        <v>181</v>
      </c>
      <c r="M27" s="784"/>
      <c r="N27" s="784"/>
      <c r="O27" s="866">
        <v>0.2</v>
      </c>
      <c r="P27" s="5"/>
      <c r="Q27" s="5"/>
      <c r="R27" s="5"/>
      <c r="S27" s="5"/>
      <c r="T27" s="5"/>
      <c r="U27" s="5"/>
    </row>
    <row r="28" spans="1:21" ht="15.75" customHeight="1" x14ac:dyDescent="0.25">
      <c r="A28" s="887"/>
      <c r="B28" s="887"/>
      <c r="C28" s="788"/>
      <c r="D28" s="790"/>
      <c r="E28" s="118"/>
      <c r="F28" s="118"/>
      <c r="G28" s="118" t="s">
        <v>771</v>
      </c>
      <c r="H28" s="126"/>
      <c r="I28" s="126"/>
      <c r="J28" s="119"/>
      <c r="K28" s="868"/>
      <c r="L28" s="869"/>
      <c r="M28" s="786"/>
      <c r="N28" s="786"/>
      <c r="O28" s="776"/>
      <c r="P28" s="5"/>
      <c r="Q28" s="5"/>
      <c r="R28" s="5"/>
      <c r="S28" s="5"/>
      <c r="T28" s="5"/>
      <c r="U28" s="5"/>
    </row>
    <row r="29" spans="1:21" ht="15.75" customHeight="1" x14ac:dyDescent="0.25">
      <c r="A29" s="114" t="s">
        <v>737</v>
      </c>
      <c r="B29" s="114" t="s">
        <v>755</v>
      </c>
      <c r="C29" s="114" t="s">
        <v>772</v>
      </c>
      <c r="D29" s="116" t="s">
        <v>759</v>
      </c>
      <c r="E29" s="114" t="s">
        <v>739</v>
      </c>
      <c r="F29" s="114" t="s">
        <v>24</v>
      </c>
      <c r="G29" s="114" t="s">
        <v>773</v>
      </c>
      <c r="H29" s="125" t="s">
        <v>26</v>
      </c>
      <c r="I29" s="125" t="s">
        <v>774</v>
      </c>
      <c r="J29" s="115">
        <v>2015</v>
      </c>
      <c r="K29" s="867"/>
      <c r="L29" s="869" t="s">
        <v>28</v>
      </c>
      <c r="M29" s="784"/>
      <c r="N29" s="784"/>
      <c r="O29" s="866">
        <v>0.2</v>
      </c>
      <c r="P29" s="5"/>
      <c r="Q29" s="5"/>
      <c r="R29" s="5"/>
      <c r="S29" s="5"/>
      <c r="T29" s="5"/>
      <c r="U29" s="5"/>
    </row>
    <row r="30" spans="1:21" ht="15.75" customHeight="1" x14ac:dyDescent="0.25">
      <c r="A30" s="118"/>
      <c r="B30" s="118"/>
      <c r="C30" s="118"/>
      <c r="D30" s="120"/>
      <c r="E30" s="118"/>
      <c r="F30" s="118"/>
      <c r="G30" s="118" t="s">
        <v>775</v>
      </c>
      <c r="H30" s="126"/>
      <c r="I30" s="126"/>
      <c r="J30" s="119"/>
      <c r="K30" s="868"/>
      <c r="L30" s="869"/>
      <c r="M30" s="786"/>
      <c r="N30" s="786"/>
      <c r="O30" s="776"/>
      <c r="P30" s="5"/>
      <c r="Q30" s="5"/>
      <c r="R30" s="5"/>
      <c r="S30" s="5"/>
      <c r="T30" s="5"/>
      <c r="U30" s="5"/>
    </row>
    <row r="31" spans="1:21" ht="15.75" customHeight="1" x14ac:dyDescent="0.25">
      <c r="A31" s="114" t="s">
        <v>737</v>
      </c>
      <c r="B31" s="114" t="s">
        <v>755</v>
      </c>
      <c r="C31" s="114" t="s">
        <v>776</v>
      </c>
      <c r="D31" s="116" t="s">
        <v>759</v>
      </c>
      <c r="E31" s="114" t="s">
        <v>739</v>
      </c>
      <c r="F31" s="114" t="s">
        <v>24</v>
      </c>
      <c r="G31" s="114" t="s">
        <v>777</v>
      </c>
      <c r="H31" s="125" t="s">
        <v>26</v>
      </c>
      <c r="I31" s="125"/>
      <c r="J31" s="115">
        <v>2019</v>
      </c>
      <c r="K31" s="867"/>
      <c r="L31" s="869" t="s">
        <v>28</v>
      </c>
      <c r="M31" s="784"/>
      <c r="N31" s="784"/>
      <c r="O31" s="866">
        <v>0.2</v>
      </c>
      <c r="P31" s="5"/>
      <c r="Q31" s="5"/>
      <c r="R31" s="5"/>
      <c r="S31" s="5"/>
      <c r="T31" s="5"/>
      <c r="U31" s="5"/>
    </row>
    <row r="32" spans="1:21" ht="15.75" customHeight="1" x14ac:dyDescent="0.25">
      <c r="A32" s="118"/>
      <c r="B32" s="118"/>
      <c r="C32" s="118"/>
      <c r="D32" s="120"/>
      <c r="E32" s="118"/>
      <c r="F32" s="118"/>
      <c r="G32" s="118" t="s">
        <v>778</v>
      </c>
      <c r="H32" s="126"/>
      <c r="I32" s="126"/>
      <c r="J32" s="119"/>
      <c r="K32" s="868"/>
      <c r="L32" s="869"/>
      <c r="M32" s="786"/>
      <c r="N32" s="786"/>
      <c r="O32" s="776"/>
      <c r="P32" s="5"/>
      <c r="Q32" s="5"/>
      <c r="R32" s="5"/>
      <c r="S32" s="5"/>
      <c r="T32" s="5"/>
      <c r="U32" s="5"/>
    </row>
    <row r="33" spans="1:21" ht="15.75" customHeight="1" x14ac:dyDescent="0.25">
      <c r="A33" s="114" t="s">
        <v>737</v>
      </c>
      <c r="B33" s="114" t="s">
        <v>779</v>
      </c>
      <c r="C33" s="114" t="s">
        <v>780</v>
      </c>
      <c r="D33" s="116" t="s">
        <v>70</v>
      </c>
      <c r="E33" s="114" t="s">
        <v>739</v>
      </c>
      <c r="F33" s="114" t="s">
        <v>24</v>
      </c>
      <c r="G33" s="114" t="s">
        <v>781</v>
      </c>
      <c r="H33" s="125" t="s">
        <v>26</v>
      </c>
      <c r="I33" s="125" t="s">
        <v>753</v>
      </c>
      <c r="J33" s="115">
        <v>2017</v>
      </c>
      <c r="K33" s="867"/>
      <c r="L33" s="869" t="s">
        <v>181</v>
      </c>
      <c r="M33" s="784"/>
      <c r="N33" s="784"/>
      <c r="O33" s="866">
        <v>0.1</v>
      </c>
      <c r="P33" s="5"/>
      <c r="Q33" s="5"/>
      <c r="R33" s="5"/>
      <c r="S33" s="5"/>
      <c r="T33" s="5"/>
      <c r="U33" s="5"/>
    </row>
    <row r="34" spans="1:21" ht="15.75" customHeight="1" x14ac:dyDescent="0.25">
      <c r="A34" s="118"/>
      <c r="B34" s="118"/>
      <c r="C34" s="118"/>
      <c r="D34" s="120"/>
      <c r="E34" s="118"/>
      <c r="F34" s="118"/>
      <c r="G34" s="118" t="s">
        <v>782</v>
      </c>
      <c r="H34" s="126"/>
      <c r="I34" s="126"/>
      <c r="J34" s="119"/>
      <c r="K34" s="868"/>
      <c r="L34" s="869"/>
      <c r="M34" s="786"/>
      <c r="N34" s="786"/>
      <c r="O34" s="776"/>
      <c r="P34" s="5"/>
      <c r="Q34" s="5"/>
      <c r="R34" s="5"/>
      <c r="S34" s="5"/>
      <c r="T34" s="5"/>
      <c r="U34" s="5"/>
    </row>
    <row r="35" spans="1:21" ht="15.75" customHeight="1" x14ac:dyDescent="0.25">
      <c r="A35" s="114" t="s">
        <v>737</v>
      </c>
      <c r="B35" s="114" t="s">
        <v>779</v>
      </c>
      <c r="C35" s="114" t="s">
        <v>783</v>
      </c>
      <c r="D35" s="116" t="s">
        <v>70</v>
      </c>
      <c r="E35" s="114" t="s">
        <v>739</v>
      </c>
      <c r="F35" s="114" t="s">
        <v>24</v>
      </c>
      <c r="G35" s="114" t="s">
        <v>781</v>
      </c>
      <c r="H35" s="125" t="s">
        <v>26</v>
      </c>
      <c r="I35" s="125" t="s">
        <v>753</v>
      </c>
      <c r="J35" s="115">
        <v>2017</v>
      </c>
      <c r="K35" s="867"/>
      <c r="L35" s="869" t="s">
        <v>181</v>
      </c>
      <c r="M35" s="784"/>
      <c r="N35" s="784"/>
      <c r="O35" s="866">
        <v>0.1</v>
      </c>
      <c r="P35" s="5"/>
      <c r="Q35" s="5"/>
      <c r="R35" s="5"/>
      <c r="S35" s="5"/>
      <c r="T35" s="5"/>
      <c r="U35" s="5"/>
    </row>
    <row r="36" spans="1:21" ht="15.75" customHeight="1" x14ac:dyDescent="0.25">
      <c r="A36" s="118"/>
      <c r="B36" s="118"/>
      <c r="C36" s="118"/>
      <c r="D36" s="120"/>
      <c r="E36" s="118"/>
      <c r="F36" s="118"/>
      <c r="G36" s="118" t="s">
        <v>784</v>
      </c>
      <c r="H36" s="126"/>
      <c r="I36" s="126"/>
      <c r="J36" s="119"/>
      <c r="K36" s="868"/>
      <c r="L36" s="869"/>
      <c r="M36" s="786"/>
      <c r="N36" s="786"/>
      <c r="O36" s="776"/>
      <c r="P36" s="5"/>
      <c r="Q36" s="5"/>
      <c r="R36" s="5"/>
      <c r="S36" s="5"/>
      <c r="T36" s="5"/>
      <c r="U36" s="5"/>
    </row>
    <row r="37" spans="1:21" ht="15.75" customHeight="1" x14ac:dyDescent="0.25">
      <c r="A37" s="114" t="s">
        <v>737</v>
      </c>
      <c r="B37" s="114" t="s">
        <v>779</v>
      </c>
      <c r="C37" s="114" t="s">
        <v>785</v>
      </c>
      <c r="D37" s="116" t="s">
        <v>70</v>
      </c>
      <c r="E37" s="114" t="s">
        <v>739</v>
      </c>
      <c r="F37" s="114" t="s">
        <v>24</v>
      </c>
      <c r="G37" s="114" t="s">
        <v>786</v>
      </c>
      <c r="H37" s="125" t="s">
        <v>26</v>
      </c>
      <c r="I37" s="125" t="s">
        <v>787</v>
      </c>
      <c r="J37" s="115">
        <v>2016</v>
      </c>
      <c r="K37" s="867"/>
      <c r="L37" s="869" t="s">
        <v>181</v>
      </c>
      <c r="M37" s="784"/>
      <c r="N37" s="784"/>
      <c r="O37" s="866">
        <v>0.1</v>
      </c>
      <c r="P37" s="5"/>
      <c r="Q37" s="5"/>
      <c r="R37" s="5"/>
      <c r="S37" s="5"/>
      <c r="T37" s="5"/>
      <c r="U37" s="5"/>
    </row>
    <row r="38" spans="1:21" ht="15.75" customHeight="1" x14ac:dyDescent="0.25">
      <c r="A38" s="118"/>
      <c r="B38" s="118"/>
      <c r="C38" s="118"/>
      <c r="D38" s="120"/>
      <c r="E38" s="118"/>
      <c r="F38" s="118"/>
      <c r="G38" s="118" t="s">
        <v>788</v>
      </c>
      <c r="H38" s="126"/>
      <c r="I38" s="126"/>
      <c r="J38" s="119"/>
      <c r="K38" s="868"/>
      <c r="L38" s="869"/>
      <c r="M38" s="786"/>
      <c r="N38" s="786"/>
      <c r="O38" s="776"/>
      <c r="P38" s="5"/>
      <c r="Q38" s="5"/>
      <c r="R38" s="5"/>
      <c r="S38" s="5"/>
      <c r="T38" s="5"/>
      <c r="U38" s="5"/>
    </row>
    <row r="39" spans="1:21" ht="15.75" customHeight="1" x14ac:dyDescent="0.25">
      <c r="A39" s="114" t="s">
        <v>737</v>
      </c>
      <c r="B39" s="114" t="s">
        <v>789</v>
      </c>
      <c r="C39" s="114" t="s">
        <v>790</v>
      </c>
      <c r="D39" s="116" t="s">
        <v>70</v>
      </c>
      <c r="E39" s="114" t="s">
        <v>739</v>
      </c>
      <c r="F39" s="114" t="s">
        <v>144</v>
      </c>
      <c r="G39" s="114" t="s">
        <v>791</v>
      </c>
      <c r="H39" s="125" t="s">
        <v>606</v>
      </c>
      <c r="I39" s="125" t="s">
        <v>792</v>
      </c>
      <c r="J39" s="115">
        <v>2004</v>
      </c>
      <c r="K39" s="867"/>
      <c r="L39" s="869" t="s">
        <v>181</v>
      </c>
      <c r="M39" s="784"/>
      <c r="N39" s="784"/>
      <c r="O39" s="866">
        <v>0.1</v>
      </c>
      <c r="P39" s="5"/>
      <c r="Q39" s="5"/>
      <c r="R39" s="5"/>
      <c r="S39" s="5"/>
      <c r="T39" s="5"/>
      <c r="U39" s="5"/>
    </row>
    <row r="40" spans="1:21" ht="15.75" customHeight="1" x14ac:dyDescent="0.25">
      <c r="A40" s="139"/>
      <c r="B40" s="139"/>
      <c r="C40" s="139"/>
      <c r="D40" s="140"/>
      <c r="E40" s="118"/>
      <c r="F40" s="118"/>
      <c r="G40" s="118" t="s">
        <v>793</v>
      </c>
      <c r="H40" s="126"/>
      <c r="I40" s="126"/>
      <c r="J40" s="119"/>
      <c r="K40" s="868"/>
      <c r="L40" s="869"/>
      <c r="M40" s="786"/>
      <c r="N40" s="786"/>
      <c r="O40" s="776"/>
      <c r="P40" s="5"/>
      <c r="Q40" s="5"/>
      <c r="R40" s="5"/>
      <c r="S40" s="5"/>
      <c r="T40" s="5"/>
      <c r="U40" s="5"/>
    </row>
    <row r="41" spans="1:21" ht="15.75" customHeight="1" x14ac:dyDescent="0.25">
      <c r="A41" s="139" t="s">
        <v>737</v>
      </c>
      <c r="B41" s="139" t="s">
        <v>789</v>
      </c>
      <c r="C41" s="139" t="s">
        <v>794</v>
      </c>
      <c r="D41" s="140" t="s">
        <v>759</v>
      </c>
      <c r="E41" s="114" t="s">
        <v>739</v>
      </c>
      <c r="F41" s="114" t="s">
        <v>24</v>
      </c>
      <c r="G41" s="139" t="s">
        <v>795</v>
      </c>
      <c r="H41" s="125" t="s">
        <v>26</v>
      </c>
      <c r="I41" s="125"/>
      <c r="J41" s="115">
        <v>2011</v>
      </c>
      <c r="K41" s="867"/>
      <c r="L41" s="869" t="s">
        <v>28</v>
      </c>
      <c r="M41" s="784"/>
      <c r="N41" s="784"/>
      <c r="O41" s="866">
        <v>0.1</v>
      </c>
      <c r="P41" s="5"/>
      <c r="Q41" s="5"/>
      <c r="R41" s="5"/>
      <c r="S41" s="5"/>
      <c r="T41" s="5"/>
      <c r="U41" s="5"/>
    </row>
    <row r="42" spans="1:21" ht="15.75" customHeight="1" x14ac:dyDescent="0.25">
      <c r="A42" s="118"/>
      <c r="B42" s="118"/>
      <c r="C42" s="118"/>
      <c r="D42" s="120"/>
      <c r="E42" s="118"/>
      <c r="F42" s="118"/>
      <c r="G42" s="118" t="s">
        <v>796</v>
      </c>
      <c r="H42" s="126"/>
      <c r="I42" s="126"/>
      <c r="J42" s="119"/>
      <c r="K42" s="868"/>
      <c r="L42" s="869"/>
      <c r="M42" s="786"/>
      <c r="N42" s="786"/>
      <c r="O42" s="870"/>
      <c r="P42" s="5"/>
      <c r="Q42" s="5"/>
      <c r="R42" s="5"/>
      <c r="S42" s="5"/>
      <c r="T42" s="5"/>
      <c r="U42" s="5"/>
    </row>
    <row r="43" spans="1:21" ht="15.75" customHeight="1" x14ac:dyDescent="0.25">
      <c r="A43" s="114" t="s">
        <v>737</v>
      </c>
      <c r="B43" s="114" t="s">
        <v>789</v>
      </c>
      <c r="C43" s="114" t="s">
        <v>794</v>
      </c>
      <c r="D43" s="116" t="s">
        <v>759</v>
      </c>
      <c r="E43" s="114" t="s">
        <v>739</v>
      </c>
      <c r="F43" s="114" t="s">
        <v>24</v>
      </c>
      <c r="G43" s="114" t="s">
        <v>797</v>
      </c>
      <c r="H43" s="125" t="s">
        <v>26</v>
      </c>
      <c r="I43" s="125"/>
      <c r="J43" s="115">
        <v>2012</v>
      </c>
      <c r="K43" s="867"/>
      <c r="L43" s="869" t="s">
        <v>181</v>
      </c>
      <c r="M43" s="784"/>
      <c r="N43" s="784"/>
      <c r="O43" s="866">
        <v>0.1</v>
      </c>
      <c r="P43" s="5"/>
      <c r="Q43" s="5"/>
      <c r="R43" s="5"/>
      <c r="S43" s="5"/>
      <c r="T43" s="5"/>
      <c r="U43" s="5"/>
    </row>
    <row r="44" spans="1:21" ht="15.75" customHeight="1" x14ac:dyDescent="0.25">
      <c r="A44" s="118"/>
      <c r="B44" s="118"/>
      <c r="C44" s="118"/>
      <c r="D44" s="120"/>
      <c r="E44" s="118"/>
      <c r="F44" s="118"/>
      <c r="G44" s="118" t="s">
        <v>798</v>
      </c>
      <c r="H44" s="126"/>
      <c r="I44" s="126"/>
      <c r="J44" s="119"/>
      <c r="K44" s="868"/>
      <c r="L44" s="869"/>
      <c r="M44" s="786"/>
      <c r="N44" s="786"/>
      <c r="O44" s="870"/>
      <c r="P44" s="5"/>
      <c r="Q44" s="5"/>
      <c r="R44" s="5"/>
      <c r="S44" s="5"/>
      <c r="T44" s="5"/>
      <c r="U44" s="5"/>
    </row>
    <row r="45" spans="1:21" ht="15.75" customHeight="1" x14ac:dyDescent="0.25">
      <c r="A45" s="114" t="s">
        <v>737</v>
      </c>
      <c r="B45" s="114" t="s">
        <v>799</v>
      </c>
      <c r="C45" s="114" t="s">
        <v>458</v>
      </c>
      <c r="D45" s="116" t="s">
        <v>70</v>
      </c>
      <c r="E45" s="114" t="s">
        <v>739</v>
      </c>
      <c r="F45" s="114" t="s">
        <v>24</v>
      </c>
      <c r="G45" s="114" t="s">
        <v>800</v>
      </c>
      <c r="H45" s="125" t="s">
        <v>26</v>
      </c>
      <c r="I45" s="125" t="s">
        <v>801</v>
      </c>
      <c r="J45" s="115">
        <v>2017</v>
      </c>
      <c r="K45" s="867"/>
      <c r="L45" s="869" t="s">
        <v>181</v>
      </c>
      <c r="M45" s="784"/>
      <c r="N45" s="784"/>
      <c r="O45" s="866">
        <v>0.1</v>
      </c>
      <c r="P45" s="5"/>
      <c r="Q45" s="5"/>
      <c r="R45" s="5"/>
      <c r="S45" s="5"/>
      <c r="T45" s="5"/>
      <c r="U45" s="5"/>
    </row>
    <row r="46" spans="1:21" ht="15.75" customHeight="1" x14ac:dyDescent="0.25">
      <c r="A46" s="118"/>
      <c r="B46" s="118"/>
      <c r="C46" s="118"/>
      <c r="D46" s="120"/>
      <c r="E46" s="118"/>
      <c r="F46" s="118"/>
      <c r="G46" s="118" t="s">
        <v>802</v>
      </c>
      <c r="H46" s="126"/>
      <c r="I46" s="126"/>
      <c r="J46" s="119"/>
      <c r="K46" s="868"/>
      <c r="L46" s="869"/>
      <c r="M46" s="786"/>
      <c r="N46" s="786"/>
      <c r="O46" s="870"/>
      <c r="P46" s="5"/>
      <c r="Q46" s="5"/>
      <c r="R46" s="5"/>
      <c r="S46" s="5"/>
      <c r="T46" s="5"/>
      <c r="U46" s="5"/>
    </row>
    <row r="47" spans="1:21" ht="27.6" customHeight="1" x14ac:dyDescent="0.25">
      <c r="A47" s="117" t="s">
        <v>737</v>
      </c>
      <c r="B47" s="117" t="s">
        <v>799</v>
      </c>
      <c r="C47" s="117" t="s">
        <v>803</v>
      </c>
      <c r="D47" s="122" t="s">
        <v>70</v>
      </c>
      <c r="E47" s="117" t="s">
        <v>739</v>
      </c>
      <c r="F47" s="117" t="s">
        <v>24</v>
      </c>
      <c r="G47" s="117" t="s">
        <v>804</v>
      </c>
      <c r="H47" s="124" t="s">
        <v>26</v>
      </c>
      <c r="I47" s="124"/>
      <c r="J47" s="136">
        <v>2016</v>
      </c>
      <c r="K47" s="137"/>
      <c r="L47" s="134" t="s">
        <v>181</v>
      </c>
      <c r="M47" s="363"/>
      <c r="N47" s="363"/>
      <c r="O47" s="132">
        <v>0.1</v>
      </c>
      <c r="P47" s="5"/>
      <c r="Q47" s="5"/>
      <c r="R47" s="5"/>
      <c r="S47" s="5"/>
      <c r="T47" s="5"/>
      <c r="U47" s="5"/>
    </row>
    <row r="48" spans="1:21" ht="27.6" customHeight="1" x14ac:dyDescent="0.25">
      <c r="A48" s="114" t="s">
        <v>737</v>
      </c>
      <c r="B48" s="114" t="s">
        <v>805</v>
      </c>
      <c r="C48" s="114" t="s">
        <v>806</v>
      </c>
      <c r="D48" s="116" t="s">
        <v>759</v>
      </c>
      <c r="E48" s="114" t="s">
        <v>739</v>
      </c>
      <c r="F48" s="114" t="s">
        <v>24</v>
      </c>
      <c r="G48" s="114" t="s">
        <v>807</v>
      </c>
      <c r="H48" s="125" t="s">
        <v>26</v>
      </c>
      <c r="I48" s="125" t="s">
        <v>787</v>
      </c>
      <c r="J48" s="115">
        <v>2011</v>
      </c>
      <c r="K48" s="867"/>
      <c r="L48" s="869" t="s">
        <v>28</v>
      </c>
      <c r="M48" s="784"/>
      <c r="N48" s="784"/>
      <c r="O48" s="866">
        <v>0.2</v>
      </c>
      <c r="P48" s="5"/>
      <c r="Q48" s="5"/>
      <c r="R48" s="5"/>
      <c r="S48" s="5"/>
      <c r="T48" s="5"/>
      <c r="U48" s="5"/>
    </row>
    <row r="49" spans="1:21" ht="15.75" customHeight="1" x14ac:dyDescent="0.25">
      <c r="A49" s="118"/>
      <c r="B49" s="118"/>
      <c r="C49" s="118"/>
      <c r="D49" s="120"/>
      <c r="E49" s="118"/>
      <c r="F49" s="118"/>
      <c r="G49" s="118" t="s">
        <v>808</v>
      </c>
      <c r="H49" s="126"/>
      <c r="I49" s="126"/>
      <c r="J49" s="119"/>
      <c r="K49" s="868"/>
      <c r="L49" s="869"/>
      <c r="M49" s="786"/>
      <c r="N49" s="786"/>
      <c r="O49" s="776"/>
      <c r="P49" s="5"/>
      <c r="Q49" s="5"/>
      <c r="R49" s="5"/>
      <c r="S49" s="5"/>
      <c r="T49" s="5"/>
      <c r="U49" s="5"/>
    </row>
    <row r="50" spans="1:21" ht="15.75" customHeight="1" x14ac:dyDescent="0.25">
      <c r="A50" s="114" t="s">
        <v>737</v>
      </c>
      <c r="B50" s="114" t="s">
        <v>809</v>
      </c>
      <c r="C50" s="114" t="s">
        <v>458</v>
      </c>
      <c r="D50" s="116" t="s">
        <v>70</v>
      </c>
      <c r="E50" s="114" t="s">
        <v>739</v>
      </c>
      <c r="F50" s="114" t="s">
        <v>740</v>
      </c>
      <c r="G50" s="114" t="s">
        <v>810</v>
      </c>
      <c r="H50" s="125" t="s">
        <v>26</v>
      </c>
      <c r="I50" s="125"/>
      <c r="J50" s="115">
        <v>2012</v>
      </c>
      <c r="K50" s="867"/>
      <c r="L50" s="869" t="s">
        <v>181</v>
      </c>
      <c r="M50" s="784"/>
      <c r="N50" s="784"/>
      <c r="O50" s="866">
        <v>0.1</v>
      </c>
      <c r="P50" s="5"/>
      <c r="Q50" s="5"/>
      <c r="R50" s="5"/>
      <c r="S50" s="5"/>
      <c r="T50" s="5"/>
      <c r="U50" s="5"/>
    </row>
    <row r="51" spans="1:21" ht="15.75" customHeight="1" x14ac:dyDescent="0.25">
      <c r="A51" s="118"/>
      <c r="B51" s="118"/>
      <c r="C51" s="118"/>
      <c r="D51" s="120"/>
      <c r="E51" s="118"/>
      <c r="F51" s="118"/>
      <c r="G51" s="118" t="s">
        <v>811</v>
      </c>
      <c r="H51" s="126"/>
      <c r="I51" s="126"/>
      <c r="J51" s="119"/>
      <c r="K51" s="868"/>
      <c r="L51" s="869"/>
      <c r="M51" s="786"/>
      <c r="N51" s="786"/>
      <c r="O51" s="776"/>
      <c r="P51" s="5"/>
      <c r="Q51" s="5"/>
      <c r="R51" s="5"/>
      <c r="S51" s="5"/>
      <c r="T51" s="5"/>
      <c r="U51" s="5"/>
    </row>
    <row r="52" spans="1:21" ht="15.75" customHeight="1" x14ac:dyDescent="0.25">
      <c r="A52" s="114" t="s">
        <v>737</v>
      </c>
      <c r="B52" s="114" t="s">
        <v>812</v>
      </c>
      <c r="C52" s="114" t="s">
        <v>458</v>
      </c>
      <c r="D52" s="116" t="s">
        <v>70</v>
      </c>
      <c r="E52" s="114" t="s">
        <v>739</v>
      </c>
      <c r="F52" s="114" t="s">
        <v>763</v>
      </c>
      <c r="G52" s="114" t="s">
        <v>813</v>
      </c>
      <c r="H52" s="125" t="s">
        <v>26</v>
      </c>
      <c r="I52" s="125" t="s">
        <v>814</v>
      </c>
      <c r="J52" s="115">
        <v>2013</v>
      </c>
      <c r="K52" s="867"/>
      <c r="L52" s="869" t="s">
        <v>181</v>
      </c>
      <c r="M52" s="784"/>
      <c r="N52" s="784"/>
      <c r="O52" s="866">
        <v>0.1</v>
      </c>
      <c r="P52" s="5"/>
      <c r="Q52" s="5"/>
      <c r="R52" s="5"/>
      <c r="S52" s="5"/>
      <c r="T52" s="5"/>
      <c r="U52" s="5"/>
    </row>
    <row r="53" spans="1:21" ht="15.75" customHeight="1" x14ac:dyDescent="0.25">
      <c r="A53" s="118"/>
      <c r="B53" s="118"/>
      <c r="C53" s="118"/>
      <c r="D53" s="120"/>
      <c r="E53" s="118"/>
      <c r="F53" s="118"/>
      <c r="G53" s="118" t="s">
        <v>815</v>
      </c>
      <c r="H53" s="126"/>
      <c r="I53" s="126"/>
      <c r="J53" s="119"/>
      <c r="K53" s="868"/>
      <c r="L53" s="869"/>
      <c r="M53" s="786"/>
      <c r="N53" s="786"/>
      <c r="O53" s="776"/>
      <c r="P53" s="5"/>
      <c r="Q53" s="5"/>
      <c r="R53" s="5"/>
      <c r="S53" s="5"/>
      <c r="T53" s="5"/>
      <c r="U53" s="5"/>
    </row>
    <row r="54" spans="1:21" ht="76.2" customHeight="1" x14ac:dyDescent="0.25">
      <c r="A54" s="139" t="s">
        <v>737</v>
      </c>
      <c r="B54" s="139" t="s">
        <v>816</v>
      </c>
      <c r="C54" s="139" t="s">
        <v>817</v>
      </c>
      <c r="D54" s="140" t="s">
        <v>759</v>
      </c>
      <c r="E54" s="139" t="s">
        <v>739</v>
      </c>
      <c r="F54" s="139" t="s">
        <v>24</v>
      </c>
      <c r="G54" s="117" t="s">
        <v>818</v>
      </c>
      <c r="H54" s="124" t="s">
        <v>47</v>
      </c>
      <c r="I54" s="124" t="s">
        <v>761</v>
      </c>
      <c r="J54" s="121">
        <v>2024</v>
      </c>
      <c r="K54" s="137"/>
      <c r="L54" s="134" t="s">
        <v>28</v>
      </c>
      <c r="M54" s="363"/>
      <c r="N54" s="363"/>
      <c r="O54" s="132">
        <v>0.2</v>
      </c>
      <c r="P54" s="5"/>
      <c r="Q54" s="5"/>
      <c r="R54" s="5"/>
      <c r="S54" s="5"/>
      <c r="T54" s="5"/>
      <c r="U54" s="5"/>
    </row>
    <row r="55" spans="1:21" ht="28.95" customHeight="1" x14ac:dyDescent="0.25">
      <c r="A55" s="114" t="s">
        <v>737</v>
      </c>
      <c r="B55" s="114" t="s">
        <v>819</v>
      </c>
      <c r="C55" s="114"/>
      <c r="D55" s="116" t="s">
        <v>759</v>
      </c>
      <c r="E55" s="114" t="s">
        <v>820</v>
      </c>
      <c r="F55" s="114" t="s">
        <v>703</v>
      </c>
      <c r="G55" s="114" t="s">
        <v>821</v>
      </c>
      <c r="H55" s="125" t="s">
        <v>822</v>
      </c>
      <c r="I55" s="125"/>
      <c r="J55" s="115">
        <v>2018</v>
      </c>
      <c r="K55" s="138" t="s">
        <v>39</v>
      </c>
      <c r="L55" s="869" t="s">
        <v>28</v>
      </c>
      <c r="M55" s="784"/>
      <c r="N55" s="784"/>
      <c r="O55" s="866">
        <v>0.2</v>
      </c>
      <c r="P55" s="5"/>
      <c r="Q55" s="5"/>
      <c r="R55" s="5"/>
      <c r="S55" s="5"/>
      <c r="T55" s="5"/>
      <c r="U55" s="5"/>
    </row>
    <row r="56" spans="1:21" ht="15.75" customHeight="1" x14ac:dyDescent="0.25">
      <c r="A56" s="118"/>
      <c r="B56" s="118"/>
      <c r="C56" s="118"/>
      <c r="D56" s="120"/>
      <c r="E56" s="118"/>
      <c r="F56" s="118"/>
      <c r="G56" s="118" t="s">
        <v>823</v>
      </c>
      <c r="H56" s="126"/>
      <c r="I56" s="126"/>
      <c r="J56" s="119"/>
      <c r="K56" s="135"/>
      <c r="L56" s="869"/>
      <c r="M56" s="786"/>
      <c r="N56" s="786"/>
      <c r="O56" s="776"/>
      <c r="P56" s="5"/>
      <c r="Q56" s="5"/>
      <c r="R56" s="5"/>
      <c r="S56" s="5"/>
      <c r="T56" s="5"/>
      <c r="U56" s="5"/>
    </row>
    <row r="57" spans="1:21" ht="15.75" customHeight="1" x14ac:dyDescent="0.25">
      <c r="A57" s="114" t="s">
        <v>737</v>
      </c>
      <c r="B57" s="114" t="s">
        <v>819</v>
      </c>
      <c r="C57" s="114"/>
      <c r="D57" s="116" t="s">
        <v>759</v>
      </c>
      <c r="E57" s="114" t="s">
        <v>824</v>
      </c>
      <c r="F57" s="114" t="s">
        <v>703</v>
      </c>
      <c r="G57" s="114" t="s">
        <v>825</v>
      </c>
      <c r="H57" s="125" t="s">
        <v>826</v>
      </c>
      <c r="I57" s="125"/>
      <c r="J57" s="115">
        <v>2010</v>
      </c>
      <c r="K57" s="138" t="s">
        <v>39</v>
      </c>
      <c r="L57" s="869" t="s">
        <v>28</v>
      </c>
      <c r="M57" s="784"/>
      <c r="N57" s="784"/>
      <c r="O57" s="866">
        <v>0.2</v>
      </c>
      <c r="P57" s="5"/>
      <c r="Q57" s="5"/>
      <c r="R57" s="5"/>
      <c r="S57" s="5"/>
      <c r="T57" s="5"/>
      <c r="U57" s="5"/>
    </row>
    <row r="58" spans="1:21" ht="15.75" customHeight="1" x14ac:dyDescent="0.25">
      <c r="A58" s="118"/>
      <c r="B58" s="118"/>
      <c r="C58" s="118"/>
      <c r="D58" s="120"/>
      <c r="E58" s="118"/>
      <c r="F58" s="118"/>
      <c r="G58" s="118" t="s">
        <v>827</v>
      </c>
      <c r="H58" s="126"/>
      <c r="I58" s="126"/>
      <c r="J58" s="119">
        <v>2011</v>
      </c>
      <c r="K58" s="135"/>
      <c r="L58" s="869"/>
      <c r="M58" s="786"/>
      <c r="N58" s="786"/>
      <c r="O58" s="776"/>
      <c r="P58" s="5"/>
      <c r="Q58" s="5"/>
      <c r="R58" s="5"/>
      <c r="S58" s="5"/>
      <c r="T58" s="5"/>
      <c r="U58" s="5"/>
    </row>
    <row r="59" spans="1:21" ht="15.75" customHeight="1" x14ac:dyDescent="0.25">
      <c r="A59" s="114" t="s">
        <v>737</v>
      </c>
      <c r="B59" s="114" t="s">
        <v>819</v>
      </c>
      <c r="C59" s="114"/>
      <c r="D59" s="116" t="s">
        <v>759</v>
      </c>
      <c r="E59" s="114" t="s">
        <v>828</v>
      </c>
      <c r="F59" s="114" t="s">
        <v>703</v>
      </c>
      <c r="G59" s="114" t="s">
        <v>825</v>
      </c>
      <c r="H59" s="125" t="s">
        <v>826</v>
      </c>
      <c r="I59" s="125"/>
      <c r="J59" s="115">
        <v>2010</v>
      </c>
      <c r="K59" s="867"/>
      <c r="L59" s="869" t="s">
        <v>28</v>
      </c>
      <c r="M59" s="784"/>
      <c r="N59" s="784"/>
      <c r="O59" s="866">
        <v>0.2</v>
      </c>
      <c r="P59" s="5"/>
      <c r="Q59" s="5"/>
      <c r="R59" s="5"/>
      <c r="S59" s="5"/>
      <c r="T59" s="5"/>
      <c r="U59" s="5"/>
    </row>
    <row r="60" spans="1:21" ht="15.75" customHeight="1" x14ac:dyDescent="0.25">
      <c r="A60" s="118"/>
      <c r="B60" s="118"/>
      <c r="C60" s="118"/>
      <c r="D60" s="120"/>
      <c r="E60" s="118"/>
      <c r="F60" s="118"/>
      <c r="G60" s="118" t="s">
        <v>829</v>
      </c>
      <c r="H60" s="126"/>
      <c r="I60" s="126"/>
      <c r="J60" s="119">
        <v>2011</v>
      </c>
      <c r="K60" s="868"/>
      <c r="L60" s="869"/>
      <c r="M60" s="786"/>
      <c r="N60" s="786"/>
      <c r="O60" s="776"/>
      <c r="P60" s="5"/>
      <c r="Q60" s="5"/>
      <c r="R60" s="5"/>
      <c r="S60" s="5"/>
      <c r="T60" s="5"/>
      <c r="U60" s="5"/>
    </row>
    <row r="61" spans="1:21" ht="15.75" customHeight="1" x14ac:dyDescent="0.25">
      <c r="A61" s="114" t="s">
        <v>737</v>
      </c>
      <c r="B61" s="114" t="s">
        <v>819</v>
      </c>
      <c r="C61" s="114"/>
      <c r="D61" s="116" t="s">
        <v>759</v>
      </c>
      <c r="E61" s="114" t="s">
        <v>830</v>
      </c>
      <c r="F61" s="114" t="s">
        <v>703</v>
      </c>
      <c r="G61" s="114" t="s">
        <v>825</v>
      </c>
      <c r="H61" s="125" t="s">
        <v>826</v>
      </c>
      <c r="I61" s="125"/>
      <c r="J61" s="115">
        <v>2010</v>
      </c>
      <c r="K61" s="867"/>
      <c r="L61" s="869" t="s">
        <v>28</v>
      </c>
      <c r="M61" s="784"/>
      <c r="N61" s="784"/>
      <c r="O61" s="866">
        <v>0.2</v>
      </c>
      <c r="P61" s="5"/>
      <c r="Q61" s="5"/>
      <c r="R61" s="5"/>
      <c r="S61" s="5"/>
      <c r="T61" s="5"/>
      <c r="U61" s="5"/>
    </row>
    <row r="62" spans="1:21" ht="15.75" customHeight="1" x14ac:dyDescent="0.25">
      <c r="A62" s="118"/>
      <c r="B62" s="118"/>
      <c r="C62" s="118"/>
      <c r="D62" s="120"/>
      <c r="E62" s="118"/>
      <c r="F62" s="118"/>
      <c r="G62" s="118" t="s">
        <v>831</v>
      </c>
      <c r="H62" s="126"/>
      <c r="I62" s="126"/>
      <c r="J62" s="119">
        <v>2011</v>
      </c>
      <c r="K62" s="868"/>
      <c r="L62" s="869"/>
      <c r="M62" s="786"/>
      <c r="N62" s="786"/>
      <c r="O62" s="776"/>
      <c r="P62" s="5"/>
      <c r="Q62" s="5"/>
      <c r="R62" s="5"/>
      <c r="S62" s="5"/>
      <c r="T62" s="5"/>
      <c r="U62" s="5"/>
    </row>
    <row r="63" spans="1:21" ht="15.75" customHeight="1" x14ac:dyDescent="0.25">
      <c r="A63" s="114" t="s">
        <v>737</v>
      </c>
      <c r="B63" s="114" t="s">
        <v>819</v>
      </c>
      <c r="C63" s="114"/>
      <c r="D63" s="116" t="s">
        <v>759</v>
      </c>
      <c r="E63" s="114" t="s">
        <v>832</v>
      </c>
      <c r="F63" s="114" t="s">
        <v>703</v>
      </c>
      <c r="G63" s="114" t="s">
        <v>825</v>
      </c>
      <c r="H63" s="125" t="s">
        <v>826</v>
      </c>
      <c r="I63" s="125"/>
      <c r="J63" s="115">
        <v>2010</v>
      </c>
      <c r="K63" s="867"/>
      <c r="L63" s="869" t="s">
        <v>28</v>
      </c>
      <c r="M63" s="784"/>
      <c r="N63" s="784"/>
      <c r="O63" s="866">
        <v>0.2</v>
      </c>
      <c r="P63" s="5"/>
      <c r="Q63" s="5"/>
      <c r="R63" s="5"/>
      <c r="S63" s="5"/>
      <c r="T63" s="5"/>
      <c r="U63" s="5"/>
    </row>
    <row r="64" spans="1:21" ht="15.75" customHeight="1" x14ac:dyDescent="0.25">
      <c r="A64" s="118"/>
      <c r="B64" s="118"/>
      <c r="C64" s="118"/>
      <c r="D64" s="120"/>
      <c r="E64" s="118"/>
      <c r="F64" s="118"/>
      <c r="G64" s="118" t="s">
        <v>833</v>
      </c>
      <c r="H64" s="126"/>
      <c r="I64" s="126"/>
      <c r="J64" s="119">
        <v>2021</v>
      </c>
      <c r="K64" s="868"/>
      <c r="L64" s="869"/>
      <c r="M64" s="786"/>
      <c r="N64" s="786"/>
      <c r="O64" s="776"/>
      <c r="P64" s="5"/>
      <c r="Q64" s="5"/>
      <c r="R64" s="5"/>
      <c r="S64" s="5"/>
      <c r="T64" s="5"/>
      <c r="U64" s="5"/>
    </row>
    <row r="65" spans="1:21" ht="15.75" customHeight="1" x14ac:dyDescent="0.25">
      <c r="A65" s="114" t="s">
        <v>737</v>
      </c>
      <c r="B65" s="114" t="s">
        <v>819</v>
      </c>
      <c r="C65" s="114"/>
      <c r="D65" s="116" t="s">
        <v>759</v>
      </c>
      <c r="E65" s="114" t="s">
        <v>834</v>
      </c>
      <c r="F65" s="114" t="s">
        <v>703</v>
      </c>
      <c r="G65" s="114" t="s">
        <v>825</v>
      </c>
      <c r="H65" s="125" t="s">
        <v>826</v>
      </c>
      <c r="I65" s="125"/>
      <c r="J65" s="115">
        <v>2010</v>
      </c>
      <c r="K65" s="867"/>
      <c r="L65" s="869" t="s">
        <v>28</v>
      </c>
      <c r="M65" s="784"/>
      <c r="N65" s="784"/>
      <c r="O65" s="866">
        <v>0.2</v>
      </c>
      <c r="P65" s="5"/>
      <c r="Q65" s="5"/>
      <c r="R65" s="5"/>
      <c r="S65" s="5"/>
      <c r="T65" s="5"/>
      <c r="U65" s="5"/>
    </row>
    <row r="66" spans="1:21" ht="15.75" customHeight="1" x14ac:dyDescent="0.25">
      <c r="A66" s="118"/>
      <c r="B66" s="118"/>
      <c r="C66" s="118"/>
      <c r="D66" s="120"/>
      <c r="E66" s="118"/>
      <c r="F66" s="118"/>
      <c r="G66" s="118" t="s">
        <v>835</v>
      </c>
      <c r="H66" s="126"/>
      <c r="I66" s="126"/>
      <c r="J66" s="119"/>
      <c r="K66" s="868"/>
      <c r="L66" s="869"/>
      <c r="M66" s="786"/>
      <c r="N66" s="786"/>
      <c r="O66" s="776"/>
      <c r="P66" s="5"/>
      <c r="Q66" s="5"/>
      <c r="R66" s="5"/>
      <c r="S66" s="5"/>
      <c r="T66" s="5"/>
      <c r="U66" s="5"/>
    </row>
    <row r="67" spans="1:21" ht="15.75" customHeight="1" x14ac:dyDescent="0.25">
      <c r="A67" s="114" t="s">
        <v>737</v>
      </c>
      <c r="B67" s="114" t="s">
        <v>819</v>
      </c>
      <c r="C67" s="114"/>
      <c r="D67" s="116" t="s">
        <v>759</v>
      </c>
      <c r="E67" s="114" t="s">
        <v>836</v>
      </c>
      <c r="F67" s="114" t="s">
        <v>703</v>
      </c>
      <c r="G67" s="114" t="s">
        <v>825</v>
      </c>
      <c r="H67" s="125" t="s">
        <v>826</v>
      </c>
      <c r="I67" s="125"/>
      <c r="J67" s="115">
        <v>2010</v>
      </c>
      <c r="K67" s="867"/>
      <c r="L67" s="869" t="s">
        <v>28</v>
      </c>
      <c r="M67" s="784"/>
      <c r="N67" s="784"/>
      <c r="O67" s="866">
        <v>0.2</v>
      </c>
      <c r="P67" s="5"/>
      <c r="Q67" s="5"/>
      <c r="R67" s="5"/>
      <c r="S67" s="5"/>
      <c r="T67" s="5"/>
      <c r="U67" s="5"/>
    </row>
    <row r="68" spans="1:21" ht="15.75" customHeight="1" x14ac:dyDescent="0.25">
      <c r="A68" s="118"/>
      <c r="B68" s="118"/>
      <c r="C68" s="118"/>
      <c r="D68" s="120"/>
      <c r="E68" s="118"/>
      <c r="F68" s="118"/>
      <c r="G68" s="118" t="s">
        <v>837</v>
      </c>
      <c r="H68" s="126"/>
      <c r="I68" s="126"/>
      <c r="J68" s="119"/>
      <c r="K68" s="868"/>
      <c r="L68" s="869"/>
      <c r="M68" s="786"/>
      <c r="N68" s="786"/>
      <c r="O68" s="776"/>
      <c r="P68" s="5"/>
      <c r="Q68" s="5"/>
      <c r="R68" s="5"/>
      <c r="S68" s="5"/>
      <c r="T68" s="5"/>
      <c r="U68" s="5"/>
    </row>
    <row r="69" spans="1:21" ht="15.75" customHeight="1" x14ac:dyDescent="0.3">
      <c r="A69" s="114" t="s">
        <v>737</v>
      </c>
      <c r="B69" s="114" t="s">
        <v>819</v>
      </c>
      <c r="C69" s="114"/>
      <c r="D69" s="116" t="s">
        <v>759</v>
      </c>
      <c r="E69" s="114" t="s">
        <v>838</v>
      </c>
      <c r="F69" s="114" t="s">
        <v>703</v>
      </c>
      <c r="G69" s="114" t="s">
        <v>839</v>
      </c>
      <c r="H69" s="125" t="s">
        <v>826</v>
      </c>
      <c r="I69" s="125"/>
      <c r="J69" s="115">
        <v>2011</v>
      </c>
      <c r="K69" s="138" t="s">
        <v>39</v>
      </c>
      <c r="L69" s="869" t="s">
        <v>28</v>
      </c>
      <c r="M69" s="784"/>
      <c r="N69" s="784"/>
      <c r="O69" s="866">
        <v>0.2</v>
      </c>
      <c r="P69" s="2"/>
      <c r="Q69" s="2"/>
      <c r="R69" s="2"/>
      <c r="S69" s="2"/>
      <c r="T69" s="2"/>
      <c r="U69" s="2"/>
    </row>
    <row r="70" spans="1:21" ht="15.75" customHeight="1" x14ac:dyDescent="0.3">
      <c r="A70" s="118"/>
      <c r="B70" s="118"/>
      <c r="C70" s="118"/>
      <c r="D70" s="120"/>
      <c r="E70" s="118"/>
      <c r="F70" s="118"/>
      <c r="G70" s="118" t="s">
        <v>840</v>
      </c>
      <c r="H70" s="126"/>
      <c r="I70" s="126"/>
      <c r="J70" s="119">
        <v>2022</v>
      </c>
      <c r="K70" s="135"/>
      <c r="L70" s="869"/>
      <c r="M70" s="786"/>
      <c r="N70" s="786"/>
      <c r="O70" s="776"/>
      <c r="P70" s="2"/>
      <c r="Q70" s="2"/>
      <c r="R70" s="2"/>
      <c r="S70" s="2"/>
      <c r="T70" s="2"/>
      <c r="U70" s="2"/>
    </row>
    <row r="71" spans="1:21" ht="21.6" customHeight="1" x14ac:dyDescent="0.3">
      <c r="A71" s="114" t="s">
        <v>737</v>
      </c>
      <c r="B71" s="114" t="s">
        <v>819</v>
      </c>
      <c r="C71" s="114"/>
      <c r="D71" s="116" t="s">
        <v>759</v>
      </c>
      <c r="E71" s="114" t="s">
        <v>841</v>
      </c>
      <c r="F71" s="114" t="s">
        <v>703</v>
      </c>
      <c r="G71" s="114" t="s">
        <v>839</v>
      </c>
      <c r="H71" s="125" t="s">
        <v>826</v>
      </c>
      <c r="I71" s="125"/>
      <c r="J71" s="115">
        <v>2011</v>
      </c>
      <c r="K71" s="867"/>
      <c r="L71" s="869" t="s">
        <v>28</v>
      </c>
      <c r="M71" s="784"/>
      <c r="N71" s="784"/>
      <c r="O71" s="866">
        <v>0.2</v>
      </c>
      <c r="P71" s="2"/>
      <c r="Q71" s="2"/>
      <c r="R71" s="2"/>
      <c r="S71" s="2"/>
      <c r="T71" s="2"/>
      <c r="U71" s="2"/>
    </row>
    <row r="72" spans="1:21" ht="27.6" customHeight="1" x14ac:dyDescent="0.3">
      <c r="A72" s="118"/>
      <c r="B72" s="118"/>
      <c r="C72" s="118"/>
      <c r="D72" s="120"/>
      <c r="E72" s="118"/>
      <c r="F72" s="118"/>
      <c r="G72" s="118" t="s">
        <v>842</v>
      </c>
      <c r="H72" s="126"/>
      <c r="I72" s="126"/>
      <c r="J72" s="119">
        <v>1994</v>
      </c>
      <c r="K72" s="868"/>
      <c r="L72" s="869"/>
      <c r="M72" s="786"/>
      <c r="N72" s="786"/>
      <c r="O72" s="776"/>
      <c r="P72" s="2"/>
      <c r="Q72" s="2"/>
      <c r="R72" s="2"/>
      <c r="S72" s="2"/>
      <c r="T72" s="2"/>
      <c r="U72" s="2"/>
    </row>
    <row r="73" spans="1:21" ht="26.4" customHeight="1" x14ac:dyDescent="0.3">
      <c r="A73" s="117" t="s">
        <v>737</v>
      </c>
      <c r="B73" s="117" t="s">
        <v>819</v>
      </c>
      <c r="C73" s="117"/>
      <c r="D73" s="122" t="s">
        <v>759</v>
      </c>
      <c r="E73" s="117" t="s">
        <v>843</v>
      </c>
      <c r="F73" s="117" t="s">
        <v>844</v>
      </c>
      <c r="G73" s="117" t="s">
        <v>845</v>
      </c>
      <c r="H73" s="124" t="s">
        <v>822</v>
      </c>
      <c r="I73" s="124"/>
      <c r="J73" s="136">
        <v>2017</v>
      </c>
      <c r="K73" s="137" t="s">
        <v>39</v>
      </c>
      <c r="L73" s="134" t="s">
        <v>28</v>
      </c>
      <c r="M73" s="363"/>
      <c r="N73" s="363"/>
      <c r="O73" s="132">
        <v>0.2</v>
      </c>
      <c r="P73" s="2"/>
      <c r="Q73" s="2"/>
      <c r="R73" s="2"/>
      <c r="S73" s="2"/>
      <c r="T73" s="2"/>
      <c r="U73" s="2"/>
    </row>
    <row r="74" spans="1:21" ht="38.4" customHeight="1" x14ac:dyDescent="0.3">
      <c r="A74" s="117" t="s">
        <v>737</v>
      </c>
      <c r="B74" s="117" t="s">
        <v>819</v>
      </c>
      <c r="C74" s="117"/>
      <c r="D74" s="122" t="s">
        <v>759</v>
      </c>
      <c r="E74" s="117" t="s">
        <v>843</v>
      </c>
      <c r="F74" s="117" t="s">
        <v>844</v>
      </c>
      <c r="G74" s="117" t="s">
        <v>845</v>
      </c>
      <c r="H74" s="124" t="s">
        <v>846</v>
      </c>
      <c r="I74" s="124"/>
      <c r="J74" s="136">
        <v>2015</v>
      </c>
      <c r="K74" s="137" t="s">
        <v>39</v>
      </c>
      <c r="L74" s="134" t="s">
        <v>28</v>
      </c>
      <c r="M74" s="363"/>
      <c r="N74" s="363"/>
      <c r="O74" s="132">
        <v>0.2</v>
      </c>
      <c r="P74" s="2"/>
      <c r="Q74" s="2"/>
      <c r="R74" s="2"/>
      <c r="S74" s="2"/>
      <c r="T74" s="2"/>
      <c r="U74" s="2"/>
    </row>
    <row r="75" spans="1:21" ht="36.6" customHeight="1" x14ac:dyDescent="0.3">
      <c r="A75" s="117" t="s">
        <v>737</v>
      </c>
      <c r="B75" s="117" t="s">
        <v>819</v>
      </c>
      <c r="C75" s="117"/>
      <c r="D75" s="122" t="s">
        <v>759</v>
      </c>
      <c r="E75" s="117" t="s">
        <v>843</v>
      </c>
      <c r="F75" s="117" t="s">
        <v>844</v>
      </c>
      <c r="G75" s="117" t="s">
        <v>847</v>
      </c>
      <c r="H75" s="124" t="s">
        <v>77</v>
      </c>
      <c r="I75" s="124"/>
      <c r="J75" s="136">
        <v>2017</v>
      </c>
      <c r="K75" s="137"/>
      <c r="L75" s="134" t="s">
        <v>28</v>
      </c>
      <c r="M75" s="363"/>
      <c r="N75" s="363"/>
      <c r="O75" s="132">
        <v>0.2</v>
      </c>
      <c r="P75" s="2"/>
      <c r="Q75" s="2"/>
      <c r="R75" s="2"/>
      <c r="S75" s="2"/>
      <c r="T75" s="2"/>
      <c r="U75" s="2"/>
    </row>
    <row r="76" spans="1:21" ht="33" customHeight="1" x14ac:dyDescent="0.3">
      <c r="A76" s="117" t="s">
        <v>737</v>
      </c>
      <c r="B76" s="117" t="s">
        <v>819</v>
      </c>
      <c r="C76" s="117"/>
      <c r="D76" s="122" t="s">
        <v>759</v>
      </c>
      <c r="E76" s="117" t="s">
        <v>843</v>
      </c>
      <c r="F76" s="117" t="s">
        <v>848</v>
      </c>
      <c r="G76" s="117" t="s">
        <v>849</v>
      </c>
      <c r="H76" s="124" t="s">
        <v>77</v>
      </c>
      <c r="I76" s="124"/>
      <c r="J76" s="136">
        <v>2004</v>
      </c>
      <c r="K76" s="137"/>
      <c r="L76" s="134" t="s">
        <v>28</v>
      </c>
      <c r="M76" s="363"/>
      <c r="N76" s="363"/>
      <c r="O76" s="132">
        <v>0.2</v>
      </c>
      <c r="P76" s="2"/>
      <c r="Q76" s="2"/>
      <c r="R76" s="2"/>
      <c r="S76" s="2"/>
      <c r="T76" s="2"/>
      <c r="U76" s="2"/>
    </row>
    <row r="77" spans="1:21" ht="15.75" customHeight="1" x14ac:dyDescent="0.3">
      <c r="A77" s="117" t="s">
        <v>737</v>
      </c>
      <c r="B77" s="117" t="s">
        <v>812</v>
      </c>
      <c r="C77" s="117" t="s">
        <v>850</v>
      </c>
      <c r="D77" s="122" t="s">
        <v>533</v>
      </c>
      <c r="E77" s="117" t="s">
        <v>851</v>
      </c>
      <c r="F77" s="117" t="s">
        <v>852</v>
      </c>
      <c r="G77" s="117" t="s">
        <v>853</v>
      </c>
      <c r="H77" s="124" t="s">
        <v>854</v>
      </c>
      <c r="I77" s="124"/>
      <c r="J77" s="136">
        <v>2020</v>
      </c>
      <c r="K77" s="137"/>
      <c r="L77" s="134" t="s">
        <v>181</v>
      </c>
      <c r="M77" s="363"/>
      <c r="N77" s="363"/>
      <c r="O77" s="132">
        <v>0.1</v>
      </c>
      <c r="P77" s="2"/>
      <c r="Q77" s="2"/>
      <c r="R77" s="2"/>
      <c r="S77" s="2"/>
      <c r="T77" s="2"/>
      <c r="U77" s="2"/>
    </row>
    <row r="78" spans="1:21" ht="15.75" customHeight="1" x14ac:dyDescent="0.3">
      <c r="A78" s="117" t="s">
        <v>737</v>
      </c>
      <c r="B78" s="117" t="s">
        <v>812</v>
      </c>
      <c r="C78" s="117" t="s">
        <v>855</v>
      </c>
      <c r="D78" s="122" t="s">
        <v>533</v>
      </c>
      <c r="E78" s="117" t="s">
        <v>851</v>
      </c>
      <c r="F78" s="117" t="s">
        <v>852</v>
      </c>
      <c r="G78" s="117" t="s">
        <v>853</v>
      </c>
      <c r="H78" s="124" t="s">
        <v>854</v>
      </c>
      <c r="I78" s="124"/>
      <c r="J78" s="136">
        <v>2020</v>
      </c>
      <c r="K78" s="137"/>
      <c r="L78" s="134" t="s">
        <v>181</v>
      </c>
      <c r="M78" s="363"/>
      <c r="N78" s="363"/>
      <c r="O78" s="132">
        <v>0.1</v>
      </c>
      <c r="P78" s="2"/>
      <c r="Q78" s="2"/>
      <c r="R78" s="2"/>
      <c r="S78" s="2"/>
      <c r="T78" s="2"/>
      <c r="U78" s="2"/>
    </row>
    <row r="79" spans="1:21" ht="15.75" customHeight="1" x14ac:dyDescent="0.3">
      <c r="A79" s="117" t="s">
        <v>737</v>
      </c>
      <c r="B79" s="117" t="s">
        <v>812</v>
      </c>
      <c r="C79" s="117" t="s">
        <v>856</v>
      </c>
      <c r="D79" s="122" t="s">
        <v>533</v>
      </c>
      <c r="E79" s="117" t="s">
        <v>851</v>
      </c>
      <c r="F79" s="117" t="s">
        <v>852</v>
      </c>
      <c r="G79" s="117" t="s">
        <v>853</v>
      </c>
      <c r="H79" s="124" t="s">
        <v>854</v>
      </c>
      <c r="I79" s="124"/>
      <c r="J79" s="136">
        <v>2024</v>
      </c>
      <c r="K79" s="137"/>
      <c r="L79" s="134" t="s">
        <v>181</v>
      </c>
      <c r="M79" s="363"/>
      <c r="N79" s="363"/>
      <c r="O79" s="132">
        <v>0.1</v>
      </c>
      <c r="P79" s="2"/>
      <c r="Q79" s="2"/>
      <c r="R79" s="2"/>
      <c r="S79" s="2"/>
      <c r="T79" s="2"/>
      <c r="U79" s="2"/>
    </row>
    <row r="80" spans="1:21" ht="15.75" customHeight="1" x14ac:dyDescent="0.3">
      <c r="A80" s="117" t="s">
        <v>737</v>
      </c>
      <c r="B80" s="117" t="s">
        <v>799</v>
      </c>
      <c r="C80" s="117" t="s">
        <v>857</v>
      </c>
      <c r="D80" s="122" t="s">
        <v>533</v>
      </c>
      <c r="E80" s="117" t="s">
        <v>851</v>
      </c>
      <c r="F80" s="117" t="s">
        <v>852</v>
      </c>
      <c r="G80" s="117" t="s">
        <v>853</v>
      </c>
      <c r="H80" s="124" t="s">
        <v>854</v>
      </c>
      <c r="I80" s="124"/>
      <c r="J80" s="136">
        <v>2020</v>
      </c>
      <c r="K80" s="137"/>
      <c r="L80" s="134" t="s">
        <v>181</v>
      </c>
      <c r="M80" s="363"/>
      <c r="N80" s="363"/>
      <c r="O80" s="132">
        <v>0.1</v>
      </c>
      <c r="P80" s="2"/>
      <c r="Q80" s="2"/>
      <c r="R80" s="2"/>
      <c r="S80" s="2"/>
      <c r="T80" s="2"/>
      <c r="U80" s="2"/>
    </row>
    <row r="81" spans="1:21" ht="15.75" customHeight="1" x14ac:dyDescent="0.3">
      <c r="A81" s="117" t="s">
        <v>737</v>
      </c>
      <c r="B81" s="117" t="s">
        <v>799</v>
      </c>
      <c r="C81" s="117" t="s">
        <v>857</v>
      </c>
      <c r="D81" s="122" t="s">
        <v>533</v>
      </c>
      <c r="E81" s="117" t="s">
        <v>851</v>
      </c>
      <c r="F81" s="117" t="s">
        <v>852</v>
      </c>
      <c r="G81" s="117" t="s">
        <v>853</v>
      </c>
      <c r="H81" s="124" t="s">
        <v>854</v>
      </c>
      <c r="I81" s="124"/>
      <c r="J81" s="136">
        <v>2020</v>
      </c>
      <c r="K81" s="137"/>
      <c r="L81" s="134" t="s">
        <v>181</v>
      </c>
      <c r="M81" s="363"/>
      <c r="N81" s="363"/>
      <c r="O81" s="132">
        <v>0.1</v>
      </c>
      <c r="P81" s="2"/>
      <c r="Q81" s="2"/>
      <c r="R81" s="2"/>
      <c r="S81" s="2"/>
      <c r="T81" s="2"/>
      <c r="U81" s="2"/>
    </row>
    <row r="82" spans="1:21" ht="15.75" customHeight="1" x14ac:dyDescent="0.3">
      <c r="A82" s="117" t="s">
        <v>737</v>
      </c>
      <c r="B82" s="117" t="s">
        <v>858</v>
      </c>
      <c r="C82" s="117" t="s">
        <v>859</v>
      </c>
      <c r="D82" s="122" t="s">
        <v>533</v>
      </c>
      <c r="E82" s="117" t="s">
        <v>851</v>
      </c>
      <c r="F82" s="117" t="s">
        <v>852</v>
      </c>
      <c r="G82" s="117" t="s">
        <v>853</v>
      </c>
      <c r="H82" s="124" t="s">
        <v>854</v>
      </c>
      <c r="I82" s="124"/>
      <c r="J82" s="136">
        <v>2020</v>
      </c>
      <c r="K82" s="137"/>
      <c r="L82" s="134" t="s">
        <v>181</v>
      </c>
      <c r="M82" s="363"/>
      <c r="N82" s="363"/>
      <c r="O82" s="132">
        <v>0.1</v>
      </c>
      <c r="P82" s="2"/>
      <c r="Q82" s="2"/>
      <c r="R82" s="2"/>
      <c r="S82" s="2"/>
      <c r="T82" s="2"/>
      <c r="U82" s="2"/>
    </row>
    <row r="83" spans="1:21" ht="15.75" customHeight="1" x14ac:dyDescent="0.3">
      <c r="A83" s="117" t="s">
        <v>737</v>
      </c>
      <c r="B83" s="117" t="s">
        <v>858</v>
      </c>
      <c r="C83" s="117" t="s">
        <v>860</v>
      </c>
      <c r="D83" s="122" t="s">
        <v>533</v>
      </c>
      <c r="E83" s="117" t="s">
        <v>851</v>
      </c>
      <c r="F83" s="117" t="s">
        <v>852</v>
      </c>
      <c r="G83" s="117" t="s">
        <v>853</v>
      </c>
      <c r="H83" s="124" t="s">
        <v>854</v>
      </c>
      <c r="I83" s="124"/>
      <c r="J83" s="136">
        <v>2020</v>
      </c>
      <c r="K83" s="137"/>
      <c r="L83" s="134" t="s">
        <v>181</v>
      </c>
      <c r="M83" s="363"/>
      <c r="N83" s="363"/>
      <c r="O83" s="132">
        <v>0.1</v>
      </c>
      <c r="P83" s="2"/>
      <c r="Q83" s="2"/>
      <c r="R83" s="2"/>
      <c r="S83" s="2"/>
      <c r="T83" s="2"/>
      <c r="U83" s="2"/>
    </row>
    <row r="84" spans="1:21" ht="15.75" customHeight="1" x14ac:dyDescent="0.3">
      <c r="A84" s="117" t="s">
        <v>737</v>
      </c>
      <c r="B84" s="117" t="s">
        <v>861</v>
      </c>
      <c r="C84" s="117" t="s">
        <v>860</v>
      </c>
      <c r="D84" s="122" t="s">
        <v>533</v>
      </c>
      <c r="E84" s="117" t="s">
        <v>851</v>
      </c>
      <c r="F84" s="117" t="s">
        <v>852</v>
      </c>
      <c r="G84" s="117" t="s">
        <v>853</v>
      </c>
      <c r="H84" s="124" t="s">
        <v>854</v>
      </c>
      <c r="I84" s="124"/>
      <c r="J84" s="136">
        <v>2020</v>
      </c>
      <c r="K84" s="137"/>
      <c r="L84" s="134" t="s">
        <v>181</v>
      </c>
      <c r="M84" s="363"/>
      <c r="N84" s="363"/>
      <c r="O84" s="132">
        <v>0.1</v>
      </c>
      <c r="P84" s="2"/>
      <c r="Q84" s="2"/>
      <c r="R84" s="2"/>
      <c r="S84" s="2"/>
      <c r="T84" s="2"/>
      <c r="U84" s="2"/>
    </row>
    <row r="85" spans="1:21" ht="15.75" customHeight="1" x14ac:dyDescent="0.3">
      <c r="A85" s="117" t="s">
        <v>737</v>
      </c>
      <c r="B85" s="117" t="s">
        <v>858</v>
      </c>
      <c r="C85" s="117" t="s">
        <v>860</v>
      </c>
      <c r="D85" s="122" t="s">
        <v>533</v>
      </c>
      <c r="E85" s="117" t="s">
        <v>851</v>
      </c>
      <c r="F85" s="117" t="s">
        <v>852</v>
      </c>
      <c r="G85" s="117" t="s">
        <v>853</v>
      </c>
      <c r="H85" s="124" t="s">
        <v>854</v>
      </c>
      <c r="I85" s="124"/>
      <c r="J85" s="136">
        <v>2020</v>
      </c>
      <c r="K85" s="137"/>
      <c r="L85" s="134" t="s">
        <v>181</v>
      </c>
      <c r="M85" s="363"/>
      <c r="N85" s="363"/>
      <c r="O85" s="132">
        <v>0.1</v>
      </c>
      <c r="P85" s="2"/>
      <c r="Q85" s="2"/>
      <c r="R85" s="2"/>
      <c r="S85" s="2"/>
      <c r="T85" s="2"/>
      <c r="U85" s="2"/>
    </row>
    <row r="86" spans="1:21" ht="15.75" customHeight="1" x14ac:dyDescent="0.3">
      <c r="A86" s="117" t="s">
        <v>737</v>
      </c>
      <c r="B86" s="117" t="s">
        <v>858</v>
      </c>
      <c r="C86" s="117" t="s">
        <v>860</v>
      </c>
      <c r="D86" s="122" t="s">
        <v>533</v>
      </c>
      <c r="E86" s="117" t="s">
        <v>851</v>
      </c>
      <c r="F86" s="117" t="s">
        <v>852</v>
      </c>
      <c r="G86" s="117" t="s">
        <v>853</v>
      </c>
      <c r="H86" s="124" t="s">
        <v>854</v>
      </c>
      <c r="I86" s="124"/>
      <c r="J86" s="136">
        <v>2020</v>
      </c>
      <c r="K86" s="137"/>
      <c r="L86" s="134" t="s">
        <v>181</v>
      </c>
      <c r="M86" s="363"/>
      <c r="N86" s="363"/>
      <c r="O86" s="132">
        <v>0.1</v>
      </c>
      <c r="P86" s="2"/>
      <c r="Q86" s="2"/>
      <c r="R86" s="2"/>
      <c r="S86" s="2"/>
      <c r="T86" s="2"/>
      <c r="U86" s="2"/>
    </row>
    <row r="87" spans="1:21" ht="15.75" customHeight="1" x14ac:dyDescent="0.3">
      <c r="A87" s="117" t="s">
        <v>737</v>
      </c>
      <c r="B87" s="117" t="s">
        <v>858</v>
      </c>
      <c r="C87" s="117" t="s">
        <v>860</v>
      </c>
      <c r="D87" s="122" t="s">
        <v>533</v>
      </c>
      <c r="E87" s="117" t="s">
        <v>851</v>
      </c>
      <c r="F87" s="117" t="s">
        <v>852</v>
      </c>
      <c r="G87" s="117" t="s">
        <v>853</v>
      </c>
      <c r="H87" s="124" t="s">
        <v>854</v>
      </c>
      <c r="I87" s="124"/>
      <c r="J87" s="136">
        <v>2020</v>
      </c>
      <c r="K87" s="137"/>
      <c r="L87" s="134" t="s">
        <v>181</v>
      </c>
      <c r="M87" s="363"/>
      <c r="N87" s="363"/>
      <c r="O87" s="132">
        <v>0.1</v>
      </c>
      <c r="P87" s="2"/>
      <c r="Q87" s="2"/>
      <c r="R87" s="2"/>
      <c r="S87" s="2"/>
      <c r="T87" s="2"/>
      <c r="U87" s="2"/>
    </row>
    <row r="88" spans="1:21" ht="15.75" customHeight="1" x14ac:dyDescent="0.3">
      <c r="A88" s="117" t="s">
        <v>737</v>
      </c>
      <c r="B88" s="117" t="s">
        <v>858</v>
      </c>
      <c r="C88" s="117" t="s">
        <v>860</v>
      </c>
      <c r="D88" s="122" t="s">
        <v>533</v>
      </c>
      <c r="E88" s="117" t="s">
        <v>851</v>
      </c>
      <c r="F88" s="117" t="s">
        <v>852</v>
      </c>
      <c r="G88" s="117" t="s">
        <v>853</v>
      </c>
      <c r="H88" s="124" t="s">
        <v>854</v>
      </c>
      <c r="I88" s="124"/>
      <c r="J88" s="136">
        <v>2020</v>
      </c>
      <c r="K88" s="137"/>
      <c r="L88" s="134" t="s">
        <v>181</v>
      </c>
      <c r="M88" s="363"/>
      <c r="N88" s="363"/>
      <c r="O88" s="132">
        <v>0.1</v>
      </c>
      <c r="P88" s="2"/>
      <c r="Q88" s="2"/>
      <c r="R88" s="2"/>
      <c r="S88" s="2"/>
      <c r="T88" s="2"/>
      <c r="U88" s="2"/>
    </row>
    <row r="89" spans="1:21" ht="15.75" customHeight="1" x14ac:dyDescent="0.3">
      <c r="A89" s="117" t="s">
        <v>737</v>
      </c>
      <c r="B89" s="117" t="s">
        <v>858</v>
      </c>
      <c r="C89" s="117" t="s">
        <v>862</v>
      </c>
      <c r="D89" s="122" t="s">
        <v>533</v>
      </c>
      <c r="E89" s="117" t="s">
        <v>851</v>
      </c>
      <c r="F89" s="117" t="s">
        <v>852</v>
      </c>
      <c r="G89" s="117" t="s">
        <v>853</v>
      </c>
      <c r="H89" s="124" t="s">
        <v>854</v>
      </c>
      <c r="I89" s="124"/>
      <c r="J89" s="136">
        <v>2020</v>
      </c>
      <c r="K89" s="137"/>
      <c r="L89" s="134" t="s">
        <v>181</v>
      </c>
      <c r="M89" s="363"/>
      <c r="N89" s="363"/>
      <c r="O89" s="132">
        <v>0.1</v>
      </c>
      <c r="P89" s="2"/>
      <c r="Q89" s="2"/>
      <c r="R89" s="2"/>
      <c r="S89" s="2"/>
      <c r="T89" s="2"/>
      <c r="U89" s="2"/>
    </row>
    <row r="90" spans="1:21" ht="15.75" customHeight="1" x14ac:dyDescent="0.3">
      <c r="A90" s="117" t="s">
        <v>737</v>
      </c>
      <c r="B90" s="117" t="s">
        <v>858</v>
      </c>
      <c r="C90" s="117" t="s">
        <v>863</v>
      </c>
      <c r="D90" s="122" t="s">
        <v>533</v>
      </c>
      <c r="E90" s="117" t="s">
        <v>851</v>
      </c>
      <c r="F90" s="117" t="s">
        <v>852</v>
      </c>
      <c r="G90" s="117" t="s">
        <v>853</v>
      </c>
      <c r="H90" s="124" t="s">
        <v>854</v>
      </c>
      <c r="I90" s="124"/>
      <c r="J90" s="136">
        <v>2020</v>
      </c>
      <c r="K90" s="137"/>
      <c r="L90" s="134" t="s">
        <v>181</v>
      </c>
      <c r="M90" s="363"/>
      <c r="N90" s="363"/>
      <c r="O90" s="132">
        <v>0.1</v>
      </c>
      <c r="P90" s="2"/>
      <c r="Q90" s="2"/>
      <c r="R90" s="2"/>
      <c r="S90" s="2"/>
      <c r="T90" s="2"/>
      <c r="U90" s="2"/>
    </row>
    <row r="91" spans="1:21" ht="15.75" customHeight="1" x14ac:dyDescent="0.3">
      <c r="A91" s="117" t="s">
        <v>737</v>
      </c>
      <c r="B91" s="117" t="s">
        <v>809</v>
      </c>
      <c r="C91" s="117" t="s">
        <v>864</v>
      </c>
      <c r="D91" s="122" t="s">
        <v>533</v>
      </c>
      <c r="E91" s="117" t="s">
        <v>851</v>
      </c>
      <c r="F91" s="117" t="s">
        <v>852</v>
      </c>
      <c r="G91" s="117" t="s">
        <v>853</v>
      </c>
      <c r="H91" s="124" t="s">
        <v>854</v>
      </c>
      <c r="I91" s="124"/>
      <c r="J91" s="136">
        <v>2020</v>
      </c>
      <c r="K91" s="137"/>
      <c r="L91" s="134" t="s">
        <v>181</v>
      </c>
      <c r="M91" s="363"/>
      <c r="N91" s="363"/>
      <c r="O91" s="132">
        <v>0.1</v>
      </c>
      <c r="P91" s="2"/>
      <c r="Q91" s="2"/>
      <c r="R91" s="2"/>
      <c r="S91" s="2"/>
      <c r="T91" s="2"/>
      <c r="U91" s="2"/>
    </row>
    <row r="92" spans="1:21" ht="15.75" customHeight="1" x14ac:dyDescent="0.3">
      <c r="A92" s="117" t="s">
        <v>737</v>
      </c>
      <c r="B92" s="117" t="s">
        <v>809</v>
      </c>
      <c r="C92" s="117" t="s">
        <v>856</v>
      </c>
      <c r="D92" s="122" t="s">
        <v>533</v>
      </c>
      <c r="E92" s="117" t="s">
        <v>851</v>
      </c>
      <c r="F92" s="117" t="s">
        <v>852</v>
      </c>
      <c r="G92" s="117" t="s">
        <v>853</v>
      </c>
      <c r="H92" s="124" t="s">
        <v>854</v>
      </c>
      <c r="I92" s="124"/>
      <c r="J92" s="136">
        <v>2020</v>
      </c>
      <c r="K92" s="137"/>
      <c r="L92" s="134" t="s">
        <v>181</v>
      </c>
      <c r="M92" s="363"/>
      <c r="N92" s="363"/>
      <c r="O92" s="132">
        <v>0.1</v>
      </c>
      <c r="P92" s="2"/>
      <c r="Q92" s="2"/>
      <c r="R92" s="2"/>
      <c r="S92" s="2"/>
      <c r="T92" s="2"/>
      <c r="U92" s="2"/>
    </row>
    <row r="93" spans="1:21" ht="15.75" customHeight="1" x14ac:dyDescent="0.3">
      <c r="A93" s="117" t="s">
        <v>737</v>
      </c>
      <c r="B93" s="117" t="s">
        <v>809</v>
      </c>
      <c r="C93" s="117" t="s">
        <v>856</v>
      </c>
      <c r="D93" s="122" t="s">
        <v>533</v>
      </c>
      <c r="E93" s="117" t="s">
        <v>851</v>
      </c>
      <c r="F93" s="117" t="s">
        <v>852</v>
      </c>
      <c r="G93" s="117" t="s">
        <v>853</v>
      </c>
      <c r="H93" s="124" t="s">
        <v>854</v>
      </c>
      <c r="I93" s="124"/>
      <c r="J93" s="136">
        <v>2020</v>
      </c>
      <c r="K93" s="137"/>
      <c r="L93" s="134" t="s">
        <v>181</v>
      </c>
      <c r="M93" s="363"/>
      <c r="N93" s="363"/>
      <c r="O93" s="132">
        <v>0.1</v>
      </c>
      <c r="P93" s="2"/>
      <c r="Q93" s="2"/>
      <c r="R93" s="2"/>
      <c r="S93" s="2"/>
      <c r="T93" s="2"/>
      <c r="U93" s="2"/>
    </row>
    <row r="94" spans="1:21" ht="15.75" customHeight="1" x14ac:dyDescent="0.3">
      <c r="A94" s="117" t="s">
        <v>737</v>
      </c>
      <c r="B94" s="117" t="s">
        <v>809</v>
      </c>
      <c r="C94" s="117" t="s">
        <v>865</v>
      </c>
      <c r="D94" s="122" t="s">
        <v>533</v>
      </c>
      <c r="E94" s="117" t="s">
        <v>851</v>
      </c>
      <c r="F94" s="117" t="s">
        <v>852</v>
      </c>
      <c r="G94" s="117" t="s">
        <v>853</v>
      </c>
      <c r="H94" s="124" t="s">
        <v>854</v>
      </c>
      <c r="I94" s="124"/>
      <c r="J94" s="136">
        <v>2024</v>
      </c>
      <c r="K94" s="137"/>
      <c r="L94" s="134" t="s">
        <v>181</v>
      </c>
      <c r="M94" s="363"/>
      <c r="N94" s="363"/>
      <c r="O94" s="132">
        <v>0.1</v>
      </c>
      <c r="P94" s="2"/>
      <c r="Q94" s="2"/>
      <c r="R94" s="2"/>
      <c r="S94" s="2"/>
      <c r="T94" s="2"/>
      <c r="U94" s="2"/>
    </row>
    <row r="95" spans="1:21" ht="15.75" customHeight="1" x14ac:dyDescent="0.3">
      <c r="A95" s="117" t="s">
        <v>737</v>
      </c>
      <c r="B95" s="117" t="s">
        <v>809</v>
      </c>
      <c r="C95" s="117" t="s">
        <v>862</v>
      </c>
      <c r="D95" s="122" t="s">
        <v>533</v>
      </c>
      <c r="E95" s="117" t="s">
        <v>851</v>
      </c>
      <c r="F95" s="117" t="s">
        <v>852</v>
      </c>
      <c r="G95" s="117" t="s">
        <v>853</v>
      </c>
      <c r="H95" s="124" t="s">
        <v>854</v>
      </c>
      <c r="I95" s="124"/>
      <c r="J95" s="136">
        <v>2020</v>
      </c>
      <c r="K95" s="137"/>
      <c r="L95" s="134" t="s">
        <v>181</v>
      </c>
      <c r="M95" s="363"/>
      <c r="N95" s="363"/>
      <c r="O95" s="132">
        <v>0.1</v>
      </c>
      <c r="P95" s="2"/>
      <c r="Q95" s="2"/>
      <c r="R95" s="2"/>
      <c r="S95" s="2"/>
      <c r="T95" s="2"/>
      <c r="U95" s="2"/>
    </row>
    <row r="96" spans="1:21" ht="15.75" customHeight="1" x14ac:dyDescent="0.3">
      <c r="A96" s="117" t="s">
        <v>737</v>
      </c>
      <c r="B96" s="117" t="s">
        <v>866</v>
      </c>
      <c r="C96" s="117" t="s">
        <v>867</v>
      </c>
      <c r="D96" s="122" t="s">
        <v>533</v>
      </c>
      <c r="E96" s="117" t="s">
        <v>851</v>
      </c>
      <c r="F96" s="117" t="s">
        <v>852</v>
      </c>
      <c r="G96" s="117" t="s">
        <v>853</v>
      </c>
      <c r="H96" s="124" t="s">
        <v>854</v>
      </c>
      <c r="I96" s="124"/>
      <c r="J96" s="136">
        <v>2020</v>
      </c>
      <c r="K96" s="137"/>
      <c r="L96" s="134" t="s">
        <v>181</v>
      </c>
      <c r="M96" s="363"/>
      <c r="N96" s="363"/>
      <c r="O96" s="132">
        <v>0.1</v>
      </c>
      <c r="P96" s="2"/>
      <c r="Q96" s="2"/>
      <c r="R96" s="2"/>
      <c r="S96" s="2"/>
      <c r="T96" s="2"/>
      <c r="U96" s="2"/>
    </row>
    <row r="97" spans="1:21" ht="15.75" customHeight="1" x14ac:dyDescent="0.3">
      <c r="A97" s="117" t="s">
        <v>737</v>
      </c>
      <c r="B97" s="117" t="s">
        <v>866</v>
      </c>
      <c r="C97" s="117" t="s">
        <v>867</v>
      </c>
      <c r="D97" s="122" t="s">
        <v>533</v>
      </c>
      <c r="E97" s="117" t="s">
        <v>851</v>
      </c>
      <c r="F97" s="117" t="s">
        <v>852</v>
      </c>
      <c r="G97" s="117" t="s">
        <v>853</v>
      </c>
      <c r="H97" s="124" t="s">
        <v>854</v>
      </c>
      <c r="I97" s="124"/>
      <c r="J97" s="136">
        <v>2020</v>
      </c>
      <c r="K97" s="137"/>
      <c r="L97" s="134" t="s">
        <v>181</v>
      </c>
      <c r="M97" s="363"/>
      <c r="N97" s="363"/>
      <c r="O97" s="132">
        <v>0.1</v>
      </c>
      <c r="P97" s="2"/>
      <c r="Q97" s="2"/>
      <c r="R97" s="2"/>
      <c r="S97" s="2"/>
      <c r="T97" s="2"/>
      <c r="U97" s="2"/>
    </row>
    <row r="98" spans="1:21" ht="15.75" customHeight="1" x14ac:dyDescent="0.3">
      <c r="A98" s="117" t="s">
        <v>737</v>
      </c>
      <c r="B98" s="117" t="s">
        <v>868</v>
      </c>
      <c r="C98" s="117" t="s">
        <v>869</v>
      </c>
      <c r="D98" s="122" t="s">
        <v>533</v>
      </c>
      <c r="E98" s="117" t="s">
        <v>851</v>
      </c>
      <c r="F98" s="117" t="s">
        <v>852</v>
      </c>
      <c r="G98" s="117" t="s">
        <v>853</v>
      </c>
      <c r="H98" s="124" t="s">
        <v>854</v>
      </c>
      <c r="I98" s="124"/>
      <c r="J98" s="136">
        <v>2020</v>
      </c>
      <c r="K98" s="137"/>
      <c r="L98" s="134" t="s">
        <v>181</v>
      </c>
      <c r="M98" s="363"/>
      <c r="N98" s="363"/>
      <c r="O98" s="132">
        <v>0.1</v>
      </c>
      <c r="P98" s="2"/>
      <c r="Q98" s="2"/>
      <c r="R98" s="2"/>
      <c r="S98" s="2"/>
      <c r="T98" s="2"/>
      <c r="U98" s="2"/>
    </row>
    <row r="99" spans="1:21" ht="15.75" customHeight="1" x14ac:dyDescent="0.3">
      <c r="A99" s="117" t="s">
        <v>737</v>
      </c>
      <c r="B99" s="117" t="s">
        <v>870</v>
      </c>
      <c r="C99" s="117" t="s">
        <v>871</v>
      </c>
      <c r="D99" s="122" t="s">
        <v>533</v>
      </c>
      <c r="E99" s="117" t="s">
        <v>851</v>
      </c>
      <c r="F99" s="117" t="s">
        <v>852</v>
      </c>
      <c r="G99" s="117" t="s">
        <v>853</v>
      </c>
      <c r="H99" s="124" t="s">
        <v>854</v>
      </c>
      <c r="I99" s="124"/>
      <c r="J99" s="136">
        <v>2020</v>
      </c>
      <c r="K99" s="137"/>
      <c r="L99" s="134" t="s">
        <v>181</v>
      </c>
      <c r="M99" s="363"/>
      <c r="N99" s="363"/>
      <c r="O99" s="132">
        <v>0.1</v>
      </c>
      <c r="P99" s="2"/>
      <c r="Q99" s="2"/>
      <c r="R99" s="2"/>
      <c r="S99" s="2"/>
      <c r="T99" s="2"/>
      <c r="U99" s="2"/>
    </row>
    <row r="100" spans="1:21" ht="15.75" customHeight="1" x14ac:dyDescent="0.3">
      <c r="A100" s="117" t="s">
        <v>737</v>
      </c>
      <c r="B100" s="117" t="s">
        <v>870</v>
      </c>
      <c r="C100" s="117" t="s">
        <v>863</v>
      </c>
      <c r="D100" s="122" t="s">
        <v>533</v>
      </c>
      <c r="E100" s="117" t="s">
        <v>851</v>
      </c>
      <c r="F100" s="117" t="s">
        <v>852</v>
      </c>
      <c r="G100" s="117" t="s">
        <v>853</v>
      </c>
      <c r="H100" s="124" t="s">
        <v>854</v>
      </c>
      <c r="I100" s="124"/>
      <c r="J100" s="136">
        <v>2020</v>
      </c>
      <c r="K100" s="137"/>
      <c r="L100" s="134" t="s">
        <v>181</v>
      </c>
      <c r="M100" s="363"/>
      <c r="N100" s="363"/>
      <c r="O100" s="132">
        <v>0.1</v>
      </c>
      <c r="P100" s="2"/>
      <c r="Q100" s="2"/>
      <c r="R100" s="2"/>
      <c r="S100" s="2"/>
      <c r="T100" s="2"/>
      <c r="U100" s="2"/>
    </row>
    <row r="101" spans="1:21" ht="15.75" customHeight="1" x14ac:dyDescent="0.3">
      <c r="A101" s="117" t="s">
        <v>737</v>
      </c>
      <c r="B101" s="117" t="s">
        <v>870</v>
      </c>
      <c r="C101" s="117" t="s">
        <v>872</v>
      </c>
      <c r="D101" s="122" t="s">
        <v>533</v>
      </c>
      <c r="E101" s="117" t="s">
        <v>851</v>
      </c>
      <c r="F101" s="117" t="s">
        <v>852</v>
      </c>
      <c r="G101" s="117" t="s">
        <v>853</v>
      </c>
      <c r="H101" s="124" t="s">
        <v>854</v>
      </c>
      <c r="I101" s="124"/>
      <c r="J101" s="136">
        <v>2020</v>
      </c>
      <c r="K101" s="137"/>
      <c r="L101" s="134" t="s">
        <v>181</v>
      </c>
      <c r="M101" s="363"/>
      <c r="N101" s="363"/>
      <c r="O101" s="132">
        <v>0.1</v>
      </c>
      <c r="P101" s="2"/>
      <c r="Q101" s="2"/>
      <c r="R101" s="2"/>
      <c r="S101" s="2"/>
      <c r="T101" s="2"/>
      <c r="U101" s="2"/>
    </row>
    <row r="102" spans="1:21" ht="15.75" customHeight="1" x14ac:dyDescent="0.3">
      <c r="A102" s="117" t="s">
        <v>737</v>
      </c>
      <c r="B102" s="117" t="s">
        <v>870</v>
      </c>
      <c r="C102" s="117" t="s">
        <v>873</v>
      </c>
      <c r="D102" s="122" t="s">
        <v>533</v>
      </c>
      <c r="E102" s="117" t="s">
        <v>851</v>
      </c>
      <c r="F102" s="117" t="s">
        <v>852</v>
      </c>
      <c r="G102" s="117" t="s">
        <v>853</v>
      </c>
      <c r="H102" s="124" t="s">
        <v>854</v>
      </c>
      <c r="I102" s="124"/>
      <c r="J102" s="136">
        <v>2020</v>
      </c>
      <c r="K102" s="137"/>
      <c r="L102" s="134" t="s">
        <v>181</v>
      </c>
      <c r="M102" s="363"/>
      <c r="N102" s="363"/>
      <c r="O102" s="132">
        <v>0.1</v>
      </c>
      <c r="P102" s="2"/>
      <c r="Q102" s="2"/>
      <c r="R102" s="2"/>
      <c r="S102" s="2"/>
      <c r="T102" s="2"/>
      <c r="U102" s="2"/>
    </row>
    <row r="103" spans="1:21" ht="15.75" customHeight="1" x14ac:dyDescent="0.3">
      <c r="A103" s="117" t="s">
        <v>737</v>
      </c>
      <c r="B103" s="117" t="s">
        <v>870</v>
      </c>
      <c r="C103" s="117" t="s">
        <v>873</v>
      </c>
      <c r="D103" s="122" t="s">
        <v>533</v>
      </c>
      <c r="E103" s="117" t="s">
        <v>851</v>
      </c>
      <c r="F103" s="117" t="s">
        <v>852</v>
      </c>
      <c r="G103" s="117" t="s">
        <v>853</v>
      </c>
      <c r="H103" s="124" t="s">
        <v>854</v>
      </c>
      <c r="I103" s="124"/>
      <c r="J103" s="136">
        <v>2020</v>
      </c>
      <c r="K103" s="137"/>
      <c r="L103" s="134" t="s">
        <v>181</v>
      </c>
      <c r="M103" s="363"/>
      <c r="N103" s="363"/>
      <c r="O103" s="132">
        <v>0.1</v>
      </c>
      <c r="P103" s="2"/>
      <c r="Q103" s="2"/>
      <c r="R103" s="2"/>
      <c r="S103" s="2"/>
      <c r="T103" s="2"/>
      <c r="U103" s="2"/>
    </row>
    <row r="104" spans="1:21" ht="15.75" customHeight="1" x14ac:dyDescent="0.3">
      <c r="A104" s="117" t="s">
        <v>737</v>
      </c>
      <c r="B104" s="117" t="s">
        <v>874</v>
      </c>
      <c r="C104" s="117" t="s">
        <v>875</v>
      </c>
      <c r="D104" s="122" t="s">
        <v>533</v>
      </c>
      <c r="E104" s="117" t="s">
        <v>851</v>
      </c>
      <c r="F104" s="117" t="s">
        <v>852</v>
      </c>
      <c r="G104" s="117" t="s">
        <v>853</v>
      </c>
      <c r="H104" s="124" t="s">
        <v>854</v>
      </c>
      <c r="I104" s="124"/>
      <c r="J104" s="136">
        <v>2020</v>
      </c>
      <c r="K104" s="137"/>
      <c r="L104" s="134" t="s">
        <v>181</v>
      </c>
      <c r="M104" s="363"/>
      <c r="N104" s="363"/>
      <c r="O104" s="132">
        <v>0.2</v>
      </c>
      <c r="P104" s="2"/>
      <c r="Q104" s="2"/>
      <c r="R104" s="2"/>
      <c r="S104" s="2"/>
      <c r="T104" s="2"/>
      <c r="U104" s="2"/>
    </row>
    <row r="105" spans="1:21" ht="15.75" customHeight="1" x14ac:dyDescent="0.3">
      <c r="A105" s="117" t="s">
        <v>737</v>
      </c>
      <c r="B105" s="117" t="s">
        <v>876</v>
      </c>
      <c r="C105" s="117" t="s">
        <v>877</v>
      </c>
      <c r="D105" s="122" t="s">
        <v>533</v>
      </c>
      <c r="E105" s="117" t="s">
        <v>851</v>
      </c>
      <c r="F105" s="117" t="s">
        <v>852</v>
      </c>
      <c r="G105" s="117" t="s">
        <v>853</v>
      </c>
      <c r="H105" s="124" t="s">
        <v>854</v>
      </c>
      <c r="I105" s="124"/>
      <c r="J105" s="136">
        <v>2024</v>
      </c>
      <c r="K105" s="137"/>
      <c r="L105" s="134" t="s">
        <v>181</v>
      </c>
      <c r="M105" s="363"/>
      <c r="N105" s="363"/>
      <c r="O105" s="132">
        <v>0.2</v>
      </c>
      <c r="P105" s="2"/>
      <c r="Q105" s="2"/>
      <c r="R105" s="2"/>
      <c r="S105" s="2"/>
      <c r="T105" s="2"/>
      <c r="U105" s="2"/>
    </row>
    <row r="106" spans="1:21" ht="15.75" customHeight="1" x14ac:dyDescent="0.3">
      <c r="A106" s="117" t="s">
        <v>737</v>
      </c>
      <c r="B106" s="117" t="s">
        <v>878</v>
      </c>
      <c r="C106" s="117" t="s">
        <v>879</v>
      </c>
      <c r="D106" s="122" t="s">
        <v>533</v>
      </c>
      <c r="E106" s="117" t="s">
        <v>851</v>
      </c>
      <c r="F106" s="117" t="s">
        <v>852</v>
      </c>
      <c r="G106" s="117" t="s">
        <v>853</v>
      </c>
      <c r="H106" s="124" t="s">
        <v>854</v>
      </c>
      <c r="I106" s="124"/>
      <c r="J106" s="136">
        <v>2024</v>
      </c>
      <c r="K106" s="137"/>
      <c r="L106" s="134" t="s">
        <v>181</v>
      </c>
      <c r="M106" s="363"/>
      <c r="N106" s="363"/>
      <c r="O106" s="132">
        <v>0.2</v>
      </c>
      <c r="P106" s="2"/>
      <c r="Q106" s="2"/>
      <c r="R106" s="2"/>
      <c r="S106" s="2"/>
      <c r="T106" s="2"/>
      <c r="U106" s="2"/>
    </row>
    <row r="107" spans="1:21" ht="15.75" customHeight="1" x14ac:dyDescent="0.3">
      <c r="A107" s="117" t="s">
        <v>737</v>
      </c>
      <c r="B107" s="117" t="s">
        <v>878</v>
      </c>
      <c r="C107" s="117" t="s">
        <v>880</v>
      </c>
      <c r="D107" s="122" t="s">
        <v>533</v>
      </c>
      <c r="E107" s="117" t="s">
        <v>851</v>
      </c>
      <c r="F107" s="117" t="s">
        <v>852</v>
      </c>
      <c r="G107" s="117" t="s">
        <v>853</v>
      </c>
      <c r="H107" s="124" t="s">
        <v>854</v>
      </c>
      <c r="I107" s="124"/>
      <c r="J107" s="136">
        <v>2024</v>
      </c>
      <c r="K107" s="137"/>
      <c r="L107" s="134" t="s">
        <v>181</v>
      </c>
      <c r="M107" s="363"/>
      <c r="N107" s="363"/>
      <c r="O107" s="132">
        <v>0.2</v>
      </c>
      <c r="P107" s="2"/>
      <c r="Q107" s="2"/>
      <c r="R107" s="2"/>
      <c r="S107" s="2"/>
      <c r="T107" s="2"/>
      <c r="U107" s="2"/>
    </row>
    <row r="108" spans="1:21" ht="15.75" customHeight="1" x14ac:dyDescent="0.3">
      <c r="A108" s="117" t="s">
        <v>737</v>
      </c>
      <c r="B108" s="117" t="s">
        <v>878</v>
      </c>
      <c r="C108" s="117" t="s">
        <v>881</v>
      </c>
      <c r="D108" s="122" t="s">
        <v>533</v>
      </c>
      <c r="E108" s="117" t="s">
        <v>851</v>
      </c>
      <c r="F108" s="117" t="s">
        <v>852</v>
      </c>
      <c r="G108" s="117" t="s">
        <v>853</v>
      </c>
      <c r="H108" s="124" t="s">
        <v>854</v>
      </c>
      <c r="I108" s="124"/>
      <c r="J108" s="136">
        <v>2024</v>
      </c>
      <c r="K108" s="137"/>
      <c r="L108" s="134" t="s">
        <v>181</v>
      </c>
      <c r="M108" s="363"/>
      <c r="N108" s="363"/>
      <c r="O108" s="132">
        <v>0.2</v>
      </c>
      <c r="P108" s="2"/>
      <c r="Q108" s="2"/>
      <c r="R108" s="2"/>
      <c r="S108" s="2"/>
      <c r="T108" s="2"/>
      <c r="U108" s="2"/>
    </row>
    <row r="109" spans="1:21" ht="15.75" customHeight="1" x14ac:dyDescent="0.3">
      <c r="A109" s="117" t="s">
        <v>737</v>
      </c>
      <c r="B109" s="117" t="s">
        <v>878</v>
      </c>
      <c r="C109" s="117" t="s">
        <v>882</v>
      </c>
      <c r="D109" s="122" t="s">
        <v>533</v>
      </c>
      <c r="E109" s="117" t="s">
        <v>851</v>
      </c>
      <c r="F109" s="117" t="s">
        <v>852</v>
      </c>
      <c r="G109" s="117" t="s">
        <v>853</v>
      </c>
      <c r="H109" s="124" t="s">
        <v>854</v>
      </c>
      <c r="I109" s="124"/>
      <c r="J109" s="136">
        <v>2024</v>
      </c>
      <c r="K109" s="137"/>
      <c r="L109" s="134" t="s">
        <v>181</v>
      </c>
      <c r="M109" s="363"/>
      <c r="N109" s="363"/>
      <c r="O109" s="132">
        <v>0.2</v>
      </c>
      <c r="P109" s="2"/>
      <c r="Q109" s="2"/>
      <c r="R109" s="2"/>
      <c r="S109" s="2"/>
      <c r="T109" s="2"/>
      <c r="U109" s="2"/>
    </row>
    <row r="110" spans="1:21" ht="15.75" customHeight="1" x14ac:dyDescent="0.3">
      <c r="A110" s="117" t="s">
        <v>737</v>
      </c>
      <c r="B110" s="117" t="s">
        <v>816</v>
      </c>
      <c r="C110" s="117" t="s">
        <v>883</v>
      </c>
      <c r="D110" s="122" t="s">
        <v>533</v>
      </c>
      <c r="E110" s="117" t="s">
        <v>851</v>
      </c>
      <c r="F110" s="117" t="s">
        <v>852</v>
      </c>
      <c r="G110" s="117" t="s">
        <v>853</v>
      </c>
      <c r="H110" s="124" t="s">
        <v>854</v>
      </c>
      <c r="I110" s="124"/>
      <c r="J110" s="136">
        <v>2024</v>
      </c>
      <c r="K110" s="137"/>
      <c r="L110" s="134" t="s">
        <v>181</v>
      </c>
      <c r="M110" s="363"/>
      <c r="N110" s="363"/>
      <c r="O110" s="132">
        <v>0.2</v>
      </c>
      <c r="P110" s="2"/>
      <c r="Q110" s="2"/>
      <c r="R110" s="2"/>
      <c r="S110" s="2"/>
      <c r="T110" s="2"/>
      <c r="U110" s="2"/>
    </row>
    <row r="111" spans="1:21" ht="15.75" customHeight="1" x14ac:dyDescent="0.3">
      <c r="A111" s="117" t="s">
        <v>737</v>
      </c>
      <c r="B111" s="117" t="s">
        <v>816</v>
      </c>
      <c r="C111" s="117" t="s">
        <v>884</v>
      </c>
      <c r="D111" s="122" t="s">
        <v>533</v>
      </c>
      <c r="E111" s="117" t="s">
        <v>851</v>
      </c>
      <c r="F111" s="117" t="s">
        <v>852</v>
      </c>
      <c r="G111" s="117" t="s">
        <v>853</v>
      </c>
      <c r="H111" s="124" t="s">
        <v>854</v>
      </c>
      <c r="I111" s="124"/>
      <c r="J111" s="136">
        <v>2024</v>
      </c>
      <c r="K111" s="137"/>
      <c r="L111" s="134" t="s">
        <v>181</v>
      </c>
      <c r="M111" s="363"/>
      <c r="N111" s="363"/>
      <c r="O111" s="132">
        <v>0.2</v>
      </c>
      <c r="P111" s="2"/>
      <c r="Q111" s="2"/>
      <c r="R111" s="2"/>
      <c r="S111" s="2"/>
      <c r="T111" s="2"/>
      <c r="U111" s="2"/>
    </row>
    <row r="112" spans="1:21" ht="15.75" customHeight="1" x14ac:dyDescent="0.3">
      <c r="A112" s="117" t="s">
        <v>737</v>
      </c>
      <c r="B112" s="117" t="s">
        <v>885</v>
      </c>
      <c r="C112" s="117" t="s">
        <v>875</v>
      </c>
      <c r="D112" s="122" t="s">
        <v>533</v>
      </c>
      <c r="E112" s="117" t="s">
        <v>851</v>
      </c>
      <c r="F112" s="117" t="s">
        <v>852</v>
      </c>
      <c r="G112" s="117" t="s">
        <v>853</v>
      </c>
      <c r="H112" s="124" t="s">
        <v>854</v>
      </c>
      <c r="I112" s="124"/>
      <c r="J112" s="136">
        <v>2020</v>
      </c>
      <c r="K112" s="137"/>
      <c r="L112" s="134" t="s">
        <v>181</v>
      </c>
      <c r="M112" s="363"/>
      <c r="N112" s="363"/>
      <c r="O112" s="132">
        <v>0.1</v>
      </c>
      <c r="P112" s="2"/>
      <c r="Q112" s="2"/>
      <c r="R112" s="2"/>
      <c r="S112" s="2"/>
      <c r="T112" s="2"/>
      <c r="U112" s="2"/>
    </row>
    <row r="113" spans="1:21" ht="15.75" customHeight="1" x14ac:dyDescent="0.3">
      <c r="A113" s="117" t="s">
        <v>737</v>
      </c>
      <c r="B113" s="117" t="s">
        <v>886</v>
      </c>
      <c r="C113" s="117" t="s">
        <v>875</v>
      </c>
      <c r="D113" s="122" t="s">
        <v>533</v>
      </c>
      <c r="E113" s="117" t="s">
        <v>851</v>
      </c>
      <c r="F113" s="117" t="s">
        <v>852</v>
      </c>
      <c r="G113" s="117" t="s">
        <v>853</v>
      </c>
      <c r="H113" s="124" t="s">
        <v>854</v>
      </c>
      <c r="I113" s="124"/>
      <c r="J113" s="136">
        <v>2020</v>
      </c>
      <c r="K113" s="137"/>
      <c r="L113" s="134" t="s">
        <v>181</v>
      </c>
      <c r="M113" s="363"/>
      <c r="N113" s="363"/>
      <c r="O113" s="132">
        <v>0.1</v>
      </c>
      <c r="P113" s="2"/>
      <c r="Q113" s="2"/>
      <c r="R113" s="2"/>
      <c r="S113" s="2"/>
      <c r="T113" s="2"/>
      <c r="U113" s="2"/>
    </row>
    <row r="114" spans="1:21" ht="15.75" customHeight="1" x14ac:dyDescent="0.3">
      <c r="A114" s="117" t="s">
        <v>737</v>
      </c>
      <c r="B114" s="117" t="s">
        <v>887</v>
      </c>
      <c r="C114" s="117" t="s">
        <v>862</v>
      </c>
      <c r="D114" s="122" t="s">
        <v>533</v>
      </c>
      <c r="E114" s="117" t="s">
        <v>851</v>
      </c>
      <c r="F114" s="117" t="s">
        <v>852</v>
      </c>
      <c r="G114" s="117" t="s">
        <v>853</v>
      </c>
      <c r="H114" s="124" t="s">
        <v>854</v>
      </c>
      <c r="I114" s="124"/>
      <c r="J114" s="136">
        <v>2020</v>
      </c>
      <c r="K114" s="137"/>
      <c r="L114" s="134" t="s">
        <v>181</v>
      </c>
      <c r="M114" s="363"/>
      <c r="N114" s="363"/>
      <c r="O114" s="132">
        <v>0.2</v>
      </c>
      <c r="P114" s="2"/>
      <c r="Q114" s="2"/>
      <c r="R114" s="2"/>
      <c r="S114" s="2"/>
      <c r="T114" s="2"/>
      <c r="U114" s="2"/>
    </row>
    <row r="115" spans="1:21" ht="34.200000000000003" customHeight="1" x14ac:dyDescent="0.3">
      <c r="A115" s="2"/>
      <c r="B115" s="2"/>
      <c r="C115" s="2"/>
      <c r="D115" s="2"/>
      <c r="E115" s="2"/>
      <c r="F115" s="2"/>
      <c r="G115" s="2"/>
      <c r="H115" s="123"/>
      <c r="I115" s="123"/>
      <c r="J115" s="5"/>
      <c r="K115" s="2"/>
      <c r="L115" s="129" t="s">
        <v>169</v>
      </c>
      <c r="M115" s="130">
        <f>SUM(M10:M114)</f>
        <v>0</v>
      </c>
      <c r="N115" s="130">
        <f>SUM(N10:N114)</f>
        <v>0</v>
      </c>
      <c r="O115" s="2"/>
      <c r="P115" s="2"/>
      <c r="Q115" s="2"/>
      <c r="R115" s="2"/>
      <c r="S115" s="2"/>
      <c r="T115" s="2"/>
      <c r="U115" s="2"/>
    </row>
    <row r="116" spans="1:21" ht="15.75" customHeight="1" x14ac:dyDescent="0.3">
      <c r="A116" s="2"/>
      <c r="B116" s="2"/>
      <c r="C116" s="2"/>
      <c r="D116" s="2"/>
      <c r="E116" s="2"/>
      <c r="F116" s="2"/>
      <c r="G116" s="2"/>
      <c r="H116" s="123"/>
      <c r="I116" s="123"/>
      <c r="J116" s="5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15.75" customHeight="1" x14ac:dyDescent="0.3">
      <c r="A117" s="2"/>
      <c r="B117" s="2"/>
      <c r="C117" s="2"/>
      <c r="D117" s="2"/>
      <c r="E117" s="2"/>
      <c r="F117" s="2"/>
      <c r="G117" s="2"/>
      <c r="H117" s="123"/>
      <c r="I117" s="123"/>
      <c r="J117" s="5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15.75" customHeight="1" x14ac:dyDescent="0.3">
      <c r="A118" s="2"/>
      <c r="B118" s="2"/>
      <c r="C118" s="2"/>
      <c r="D118" s="2"/>
      <c r="E118" s="2"/>
      <c r="F118" s="2"/>
      <c r="G118" s="2"/>
      <c r="H118" s="123"/>
      <c r="I118" s="123"/>
      <c r="J118" s="5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15.75" customHeight="1" x14ac:dyDescent="0.3">
      <c r="A119" s="2"/>
      <c r="B119" s="2"/>
      <c r="C119" s="2"/>
      <c r="D119" s="2"/>
      <c r="E119" s="2"/>
      <c r="F119" s="2"/>
      <c r="G119" s="2"/>
      <c r="H119" s="123"/>
      <c r="I119" s="123"/>
      <c r="J119" s="5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15.75" customHeight="1" x14ac:dyDescent="0.3">
      <c r="A120" s="2"/>
      <c r="B120" s="2"/>
      <c r="C120" s="2"/>
      <c r="D120" s="2"/>
      <c r="E120" s="2"/>
      <c r="F120" s="2"/>
      <c r="G120" s="2"/>
      <c r="H120" s="123"/>
      <c r="I120" s="123"/>
      <c r="J120" s="5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15.75" customHeight="1" x14ac:dyDescent="0.3">
      <c r="A121" s="2"/>
      <c r="B121" s="2"/>
      <c r="C121" s="2"/>
      <c r="D121" s="2"/>
      <c r="E121" s="2"/>
      <c r="F121" s="2"/>
      <c r="G121" s="2"/>
      <c r="H121" s="123"/>
      <c r="I121" s="123"/>
      <c r="J121" s="5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15.75" customHeight="1" x14ac:dyDescent="0.3">
      <c r="A122" s="2"/>
      <c r="B122" s="2"/>
      <c r="C122" s="2"/>
      <c r="D122" s="2"/>
      <c r="E122" s="2"/>
      <c r="F122" s="2"/>
      <c r="G122" s="2"/>
      <c r="H122" s="123"/>
      <c r="I122" s="123"/>
      <c r="J122" s="5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15.75" customHeight="1" x14ac:dyDescent="0.3">
      <c r="A123" s="2"/>
      <c r="B123" s="2"/>
      <c r="C123" s="2"/>
      <c r="D123" s="2"/>
      <c r="E123" s="2"/>
      <c r="F123" s="2"/>
      <c r="G123" s="2"/>
      <c r="H123" s="123"/>
      <c r="I123" s="123"/>
      <c r="J123" s="5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</row>
    <row r="124" spans="1:21" ht="15.75" customHeight="1" x14ac:dyDescent="0.3">
      <c r="A124" s="2"/>
      <c r="B124" s="2"/>
      <c r="C124" s="2"/>
      <c r="D124" s="2"/>
      <c r="E124" s="2"/>
      <c r="F124" s="2"/>
      <c r="G124" s="2"/>
      <c r="H124" s="123"/>
      <c r="I124" s="123"/>
      <c r="J124" s="5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</row>
    <row r="125" spans="1:21" ht="15.75" customHeight="1" x14ac:dyDescent="0.3">
      <c r="A125" s="2"/>
      <c r="B125" s="2"/>
      <c r="C125" s="2"/>
      <c r="D125" s="2"/>
      <c r="E125" s="2"/>
      <c r="F125" s="2"/>
      <c r="G125" s="2"/>
      <c r="H125" s="123"/>
      <c r="I125" s="123"/>
      <c r="J125" s="5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15.75" customHeight="1" x14ac:dyDescent="0.3">
      <c r="A126" s="2"/>
      <c r="B126" s="2"/>
      <c r="C126" s="2"/>
      <c r="D126" s="2"/>
      <c r="E126" s="2"/>
      <c r="F126" s="2"/>
      <c r="G126" s="2"/>
      <c r="H126" s="123"/>
      <c r="I126" s="123"/>
      <c r="J126" s="5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15.75" customHeight="1" x14ac:dyDescent="0.3">
      <c r="A127" s="2"/>
      <c r="B127" s="2"/>
      <c r="C127" s="2"/>
      <c r="D127" s="2"/>
      <c r="E127" s="2"/>
      <c r="F127" s="2"/>
      <c r="G127" s="2"/>
      <c r="H127" s="123"/>
      <c r="I127" s="123"/>
      <c r="J127" s="5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15.75" customHeight="1" x14ac:dyDescent="0.3">
      <c r="A128" s="2"/>
      <c r="B128" s="2"/>
      <c r="C128" s="2"/>
      <c r="D128" s="2"/>
      <c r="E128" s="2"/>
      <c r="F128" s="2"/>
      <c r="G128" s="2"/>
      <c r="H128" s="123"/>
      <c r="I128" s="123"/>
      <c r="J128" s="5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</row>
    <row r="129" spans="1:21" ht="15.75" customHeight="1" x14ac:dyDescent="0.3">
      <c r="A129" s="2"/>
      <c r="B129" s="2"/>
      <c r="C129" s="2"/>
      <c r="D129" s="2"/>
      <c r="E129" s="2"/>
      <c r="F129" s="2"/>
      <c r="G129" s="2"/>
      <c r="H129" s="123"/>
      <c r="I129" s="123"/>
      <c r="J129" s="5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15.75" customHeight="1" x14ac:dyDescent="0.3">
      <c r="A130" s="2"/>
      <c r="B130" s="2"/>
      <c r="C130" s="2"/>
      <c r="D130" s="2"/>
      <c r="E130" s="2"/>
      <c r="F130" s="2"/>
      <c r="G130" s="2"/>
      <c r="H130" s="123"/>
      <c r="I130" s="123"/>
      <c r="J130" s="5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15.75" customHeight="1" x14ac:dyDescent="0.3">
      <c r="A131" s="2"/>
      <c r="B131" s="2"/>
      <c r="C131" s="2"/>
      <c r="D131" s="2"/>
      <c r="E131" s="2"/>
      <c r="F131" s="2"/>
      <c r="G131" s="2"/>
      <c r="H131" s="123"/>
      <c r="I131" s="123"/>
      <c r="J131" s="5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</row>
    <row r="132" spans="1:21" ht="15.75" customHeight="1" x14ac:dyDescent="0.3">
      <c r="A132" s="2"/>
      <c r="B132" s="2"/>
      <c r="C132" s="2"/>
      <c r="D132" s="2"/>
      <c r="E132" s="2"/>
      <c r="F132" s="2"/>
      <c r="G132" s="2"/>
      <c r="H132" s="123"/>
      <c r="I132" s="123"/>
      <c r="J132" s="5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</row>
    <row r="133" spans="1:21" ht="15.75" customHeight="1" x14ac:dyDescent="0.3">
      <c r="A133" s="2"/>
      <c r="B133" s="2"/>
      <c r="C133" s="2"/>
      <c r="D133" s="2"/>
      <c r="E133" s="2"/>
      <c r="F133" s="2"/>
      <c r="G133" s="2"/>
      <c r="H133" s="123"/>
      <c r="I133" s="123"/>
      <c r="J133" s="5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15.75" customHeight="1" x14ac:dyDescent="0.3">
      <c r="A134" s="2"/>
      <c r="B134" s="2"/>
      <c r="C134" s="2"/>
      <c r="D134" s="2"/>
      <c r="E134" s="2"/>
      <c r="F134" s="2"/>
      <c r="G134" s="2"/>
      <c r="H134" s="123"/>
      <c r="I134" s="123"/>
      <c r="J134" s="5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15.75" customHeight="1" x14ac:dyDescent="0.3">
      <c r="A135" s="2"/>
      <c r="B135" s="2"/>
      <c r="C135" s="2"/>
      <c r="D135" s="2"/>
      <c r="E135" s="2"/>
      <c r="F135" s="2"/>
      <c r="G135" s="2"/>
      <c r="H135" s="123"/>
      <c r="I135" s="123"/>
      <c r="J135" s="5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</row>
    <row r="136" spans="1:21" ht="15.75" customHeight="1" x14ac:dyDescent="0.3">
      <c r="A136" s="2"/>
      <c r="B136" s="2"/>
      <c r="C136" s="2"/>
      <c r="D136" s="2"/>
      <c r="E136" s="2"/>
      <c r="F136" s="2"/>
      <c r="G136" s="2"/>
      <c r="H136" s="123"/>
      <c r="I136" s="123"/>
      <c r="J136" s="5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</row>
    <row r="137" spans="1:21" ht="15.75" customHeight="1" x14ac:dyDescent="0.3">
      <c r="A137" s="2"/>
      <c r="B137" s="2"/>
      <c r="C137" s="2"/>
      <c r="D137" s="2"/>
      <c r="E137" s="2"/>
      <c r="F137" s="2"/>
      <c r="G137" s="2"/>
      <c r="H137" s="123"/>
      <c r="I137" s="123"/>
      <c r="J137" s="5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</row>
    <row r="138" spans="1:21" ht="15.75" customHeight="1" x14ac:dyDescent="0.3">
      <c r="A138" s="2"/>
      <c r="B138" s="2"/>
      <c r="C138" s="2"/>
      <c r="D138" s="2"/>
      <c r="E138" s="2"/>
      <c r="F138" s="2"/>
      <c r="G138" s="2"/>
      <c r="H138" s="123"/>
      <c r="I138" s="123"/>
      <c r="J138" s="5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</row>
    <row r="139" spans="1:21" ht="15.75" customHeight="1" x14ac:dyDescent="0.3">
      <c r="A139" s="2"/>
      <c r="B139" s="2"/>
      <c r="C139" s="2"/>
      <c r="D139" s="2"/>
      <c r="E139" s="2"/>
      <c r="F139" s="2"/>
      <c r="G139" s="2"/>
      <c r="H139" s="123"/>
      <c r="I139" s="123"/>
      <c r="J139" s="5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</row>
    <row r="140" spans="1:21" ht="15.75" customHeight="1" x14ac:dyDescent="0.3">
      <c r="A140" s="2"/>
      <c r="B140" s="2"/>
      <c r="C140" s="2"/>
      <c r="D140" s="2"/>
      <c r="E140" s="2"/>
      <c r="F140" s="2"/>
      <c r="G140" s="2"/>
      <c r="H140" s="123"/>
      <c r="I140" s="123"/>
      <c r="J140" s="5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15.75" customHeight="1" x14ac:dyDescent="0.3">
      <c r="A141" s="2"/>
      <c r="B141" s="2"/>
      <c r="C141" s="2"/>
      <c r="D141" s="2"/>
      <c r="E141" s="2"/>
      <c r="F141" s="2"/>
      <c r="G141" s="2"/>
      <c r="H141" s="123"/>
      <c r="I141" s="123"/>
      <c r="J141" s="5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</row>
    <row r="142" spans="1:21" ht="15.75" customHeight="1" x14ac:dyDescent="0.3">
      <c r="A142" s="2"/>
      <c r="B142" s="2"/>
      <c r="C142" s="2"/>
      <c r="D142" s="2"/>
      <c r="E142" s="2"/>
      <c r="F142" s="2"/>
      <c r="G142" s="2"/>
      <c r="H142" s="123"/>
      <c r="I142" s="123"/>
      <c r="J142" s="5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</row>
    <row r="143" spans="1:21" ht="15.75" customHeight="1" x14ac:dyDescent="0.3">
      <c r="A143" s="2"/>
      <c r="B143" s="2"/>
      <c r="C143" s="2"/>
      <c r="D143" s="2"/>
      <c r="E143" s="2"/>
      <c r="F143" s="2"/>
      <c r="G143" s="2"/>
      <c r="H143" s="123"/>
      <c r="I143" s="123"/>
      <c r="J143" s="5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</row>
    <row r="144" spans="1:21" ht="15.75" customHeight="1" x14ac:dyDescent="0.3">
      <c r="A144" s="2"/>
      <c r="B144" s="2"/>
      <c r="C144" s="2"/>
      <c r="D144" s="2"/>
      <c r="E144" s="2"/>
      <c r="F144" s="2"/>
      <c r="G144" s="2"/>
      <c r="H144" s="123"/>
      <c r="I144" s="123"/>
      <c r="J144" s="5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</row>
    <row r="145" spans="1:21" ht="15.75" customHeight="1" x14ac:dyDescent="0.3">
      <c r="A145" s="2"/>
      <c r="B145" s="2"/>
      <c r="C145" s="2"/>
      <c r="D145" s="2"/>
      <c r="E145" s="2"/>
      <c r="F145" s="2"/>
      <c r="G145" s="2"/>
      <c r="H145" s="123"/>
      <c r="I145" s="123"/>
      <c r="J145" s="5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</row>
    <row r="146" spans="1:21" ht="15.75" customHeight="1" x14ac:dyDescent="0.3">
      <c r="A146" s="2"/>
      <c r="B146" s="2"/>
      <c r="C146" s="2"/>
      <c r="D146" s="2"/>
      <c r="E146" s="2"/>
      <c r="F146" s="2"/>
      <c r="G146" s="2"/>
      <c r="H146" s="123"/>
      <c r="I146" s="123"/>
      <c r="J146" s="5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</row>
    <row r="147" spans="1:21" ht="15.75" customHeight="1" x14ac:dyDescent="0.3">
      <c r="A147" s="2"/>
      <c r="B147" s="2"/>
      <c r="C147" s="2"/>
      <c r="D147" s="2"/>
      <c r="E147" s="2"/>
      <c r="F147" s="2"/>
      <c r="G147" s="2"/>
      <c r="H147" s="123"/>
      <c r="I147" s="123"/>
      <c r="J147" s="5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15.75" customHeight="1" x14ac:dyDescent="0.3">
      <c r="A148" s="2"/>
      <c r="B148" s="2"/>
      <c r="C148" s="2"/>
      <c r="D148" s="2"/>
      <c r="E148" s="2"/>
      <c r="F148" s="2"/>
      <c r="G148" s="2"/>
      <c r="H148" s="123"/>
      <c r="I148" s="123"/>
      <c r="J148" s="5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</row>
    <row r="149" spans="1:21" ht="15.75" customHeight="1" x14ac:dyDescent="0.3">
      <c r="A149" s="2"/>
      <c r="B149" s="2"/>
      <c r="C149" s="2"/>
      <c r="D149" s="2"/>
      <c r="E149" s="2"/>
      <c r="F149" s="2"/>
      <c r="G149" s="2"/>
      <c r="H149" s="123"/>
      <c r="I149" s="123"/>
      <c r="J149" s="5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</row>
    <row r="150" spans="1:21" ht="15.75" customHeight="1" x14ac:dyDescent="0.3">
      <c r="A150" s="2"/>
      <c r="B150" s="2"/>
      <c r="C150" s="2"/>
      <c r="D150" s="2"/>
      <c r="E150" s="2"/>
      <c r="F150" s="2"/>
      <c r="G150" s="2"/>
      <c r="H150" s="123"/>
      <c r="I150" s="123"/>
      <c r="J150" s="5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15.75" customHeight="1" x14ac:dyDescent="0.3">
      <c r="A151" s="2"/>
      <c r="B151" s="2"/>
      <c r="C151" s="2"/>
      <c r="D151" s="2"/>
      <c r="E151" s="2"/>
      <c r="F151" s="2"/>
      <c r="G151" s="2"/>
      <c r="H151" s="123"/>
      <c r="I151" s="123"/>
      <c r="J151" s="5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</row>
    <row r="152" spans="1:21" ht="15.75" customHeight="1" x14ac:dyDescent="0.3">
      <c r="A152" s="2"/>
      <c r="B152" s="2"/>
      <c r="C152" s="2"/>
      <c r="D152" s="2"/>
      <c r="E152" s="2"/>
      <c r="F152" s="2"/>
      <c r="G152" s="2"/>
      <c r="H152" s="123"/>
      <c r="I152" s="123"/>
      <c r="J152" s="5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</row>
    <row r="153" spans="1:21" ht="15.75" customHeight="1" x14ac:dyDescent="0.3">
      <c r="A153" s="2"/>
      <c r="B153" s="2"/>
      <c r="C153" s="2"/>
      <c r="D153" s="2"/>
      <c r="E153" s="2"/>
      <c r="F153" s="2"/>
      <c r="G153" s="2"/>
      <c r="H153" s="123"/>
      <c r="I153" s="123"/>
      <c r="J153" s="5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</row>
    <row r="154" spans="1:21" ht="15.75" customHeight="1" x14ac:dyDescent="0.3">
      <c r="A154" s="2"/>
      <c r="B154" s="2"/>
      <c r="C154" s="2"/>
      <c r="D154" s="2"/>
      <c r="E154" s="2"/>
      <c r="F154" s="2"/>
      <c r="G154" s="2"/>
      <c r="H154" s="123"/>
      <c r="I154" s="123"/>
      <c r="J154" s="5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</row>
    <row r="155" spans="1:21" ht="15.75" customHeight="1" x14ac:dyDescent="0.3">
      <c r="A155" s="2"/>
      <c r="B155" s="2"/>
      <c r="C155" s="2"/>
      <c r="D155" s="2"/>
      <c r="E155" s="2"/>
      <c r="F155" s="2"/>
      <c r="G155" s="2"/>
      <c r="H155" s="123"/>
      <c r="I155" s="123"/>
      <c r="J155" s="5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15.75" customHeight="1" x14ac:dyDescent="0.3">
      <c r="A156" s="2"/>
      <c r="B156" s="2"/>
      <c r="C156" s="2"/>
      <c r="D156" s="2"/>
      <c r="E156" s="2"/>
      <c r="F156" s="2"/>
      <c r="G156" s="2"/>
      <c r="H156" s="123"/>
      <c r="I156" s="123"/>
      <c r="J156" s="5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15.75" customHeight="1" x14ac:dyDescent="0.3">
      <c r="A157" s="2"/>
      <c r="B157" s="2"/>
      <c r="C157" s="2"/>
      <c r="D157" s="2"/>
      <c r="E157" s="2"/>
      <c r="F157" s="2"/>
      <c r="G157" s="2"/>
      <c r="H157" s="123"/>
      <c r="I157" s="123"/>
      <c r="J157" s="5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15.75" customHeight="1" x14ac:dyDescent="0.3">
      <c r="A158" s="2"/>
      <c r="B158" s="2"/>
      <c r="C158" s="2"/>
      <c r="D158" s="2"/>
      <c r="E158" s="2"/>
      <c r="F158" s="2"/>
      <c r="G158" s="2"/>
      <c r="H158" s="123"/>
      <c r="I158" s="123"/>
      <c r="J158" s="5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15.75" customHeight="1" x14ac:dyDescent="0.3">
      <c r="A159" s="2"/>
      <c r="B159" s="2"/>
      <c r="C159" s="2"/>
      <c r="D159" s="2"/>
      <c r="E159" s="2"/>
      <c r="F159" s="2"/>
      <c r="G159" s="2"/>
      <c r="H159" s="123"/>
      <c r="I159" s="123"/>
      <c r="J159" s="5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15.75" customHeight="1" x14ac:dyDescent="0.3">
      <c r="A160" s="2"/>
      <c r="B160" s="2"/>
      <c r="C160" s="2"/>
      <c r="D160" s="2"/>
      <c r="E160" s="2"/>
      <c r="F160" s="2"/>
      <c r="G160" s="2"/>
      <c r="H160" s="123"/>
      <c r="I160" s="123"/>
      <c r="J160" s="5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15.75" customHeight="1" x14ac:dyDescent="0.3">
      <c r="A161" s="2"/>
      <c r="B161" s="2"/>
      <c r="C161" s="2"/>
      <c r="D161" s="2"/>
      <c r="E161" s="2"/>
      <c r="F161" s="2"/>
      <c r="G161" s="2"/>
      <c r="H161" s="123"/>
      <c r="I161" s="123"/>
      <c r="J161" s="5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15.75" customHeight="1" x14ac:dyDescent="0.3">
      <c r="A162" s="2"/>
      <c r="B162" s="2"/>
      <c r="C162" s="2"/>
      <c r="D162" s="2"/>
      <c r="E162" s="2"/>
      <c r="F162" s="2"/>
      <c r="G162" s="2"/>
      <c r="H162" s="123"/>
      <c r="I162" s="123"/>
      <c r="J162" s="5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</row>
    <row r="163" spans="1:21" ht="15.75" customHeight="1" x14ac:dyDescent="0.3">
      <c r="A163" s="2"/>
      <c r="B163" s="2"/>
      <c r="C163" s="2"/>
      <c r="D163" s="2"/>
      <c r="E163" s="2"/>
      <c r="F163" s="2"/>
      <c r="G163" s="2"/>
      <c r="H163" s="123"/>
      <c r="I163" s="123"/>
      <c r="J163" s="5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</row>
    <row r="164" spans="1:21" ht="15.75" customHeight="1" x14ac:dyDescent="0.3">
      <c r="A164" s="2"/>
      <c r="B164" s="2"/>
      <c r="C164" s="2"/>
      <c r="D164" s="2"/>
      <c r="E164" s="2"/>
      <c r="F164" s="2"/>
      <c r="G164" s="2"/>
      <c r="H164" s="123"/>
      <c r="I164" s="123"/>
      <c r="J164" s="5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</row>
    <row r="165" spans="1:21" ht="15.75" customHeight="1" x14ac:dyDescent="0.3">
      <c r="A165" s="2"/>
      <c r="B165" s="2"/>
      <c r="C165" s="2"/>
      <c r="D165" s="2"/>
      <c r="E165" s="2"/>
      <c r="F165" s="2"/>
      <c r="G165" s="2"/>
      <c r="H165" s="123"/>
      <c r="I165" s="123"/>
      <c r="J165" s="5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</row>
    <row r="166" spans="1:21" ht="15.75" customHeight="1" x14ac:dyDescent="0.3">
      <c r="A166" s="2"/>
      <c r="B166" s="2"/>
      <c r="C166" s="2"/>
      <c r="D166" s="2"/>
      <c r="E166" s="2"/>
      <c r="F166" s="2"/>
      <c r="G166" s="2"/>
      <c r="H166" s="123"/>
      <c r="I166" s="123"/>
      <c r="J166" s="5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</row>
    <row r="167" spans="1:21" ht="15.75" customHeight="1" x14ac:dyDescent="0.3">
      <c r="A167" s="2"/>
      <c r="B167" s="2"/>
      <c r="C167" s="2"/>
      <c r="D167" s="2"/>
      <c r="E167" s="2"/>
      <c r="F167" s="2"/>
      <c r="G167" s="2"/>
      <c r="H167" s="123"/>
      <c r="I167" s="123"/>
      <c r="J167" s="5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15.75" customHeight="1" x14ac:dyDescent="0.3">
      <c r="A168" s="2"/>
      <c r="B168" s="2"/>
      <c r="C168" s="2"/>
      <c r="D168" s="2"/>
      <c r="E168" s="2"/>
      <c r="F168" s="2"/>
      <c r="G168" s="2"/>
      <c r="H168" s="123"/>
      <c r="I168" s="123"/>
      <c r="J168" s="5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</row>
    <row r="169" spans="1:21" ht="15.75" customHeight="1" x14ac:dyDescent="0.3">
      <c r="A169" s="2"/>
      <c r="B169" s="2"/>
      <c r="C169" s="2"/>
      <c r="D169" s="2"/>
      <c r="E169" s="2"/>
      <c r="F169" s="2"/>
      <c r="G169" s="2"/>
      <c r="H169" s="123"/>
      <c r="I169" s="123"/>
      <c r="J169" s="5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</row>
    <row r="170" spans="1:21" ht="15.75" customHeight="1" x14ac:dyDescent="0.3">
      <c r="A170" s="2"/>
      <c r="B170" s="2"/>
      <c r="C170" s="2"/>
      <c r="D170" s="2"/>
      <c r="E170" s="2"/>
      <c r="F170" s="2"/>
      <c r="G170" s="2"/>
      <c r="H170" s="123"/>
      <c r="I170" s="123"/>
      <c r="J170" s="5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</row>
    <row r="171" spans="1:21" ht="15.75" customHeight="1" x14ac:dyDescent="0.3">
      <c r="A171" s="2"/>
      <c r="B171" s="2"/>
      <c r="C171" s="2"/>
      <c r="D171" s="2"/>
      <c r="E171" s="2"/>
      <c r="F171" s="2"/>
      <c r="G171" s="2"/>
      <c r="H171" s="123"/>
      <c r="I171" s="123"/>
      <c r="J171" s="5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</row>
    <row r="172" spans="1:21" ht="15.75" customHeight="1" x14ac:dyDescent="0.3">
      <c r="A172" s="2"/>
      <c r="B172" s="2"/>
      <c r="C172" s="2"/>
      <c r="D172" s="2"/>
      <c r="E172" s="2"/>
      <c r="F172" s="2"/>
      <c r="G172" s="2"/>
      <c r="H172" s="123"/>
      <c r="I172" s="123"/>
      <c r="J172" s="5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</row>
    <row r="173" spans="1:21" ht="15.75" customHeight="1" x14ac:dyDescent="0.3">
      <c r="A173" s="2"/>
      <c r="B173" s="2"/>
      <c r="C173" s="2"/>
      <c r="D173" s="2"/>
      <c r="E173" s="2"/>
      <c r="F173" s="2"/>
      <c r="G173" s="2"/>
      <c r="H173" s="123"/>
      <c r="I173" s="123"/>
      <c r="J173" s="5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15.75" customHeight="1" x14ac:dyDescent="0.3">
      <c r="A174" s="2"/>
      <c r="B174" s="2"/>
      <c r="C174" s="2"/>
      <c r="D174" s="2"/>
      <c r="E174" s="2"/>
      <c r="F174" s="2"/>
      <c r="G174" s="2"/>
      <c r="H174" s="123"/>
      <c r="I174" s="123"/>
      <c r="J174" s="5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</row>
    <row r="175" spans="1:21" ht="15.75" customHeight="1" x14ac:dyDescent="0.3">
      <c r="A175" s="2"/>
      <c r="B175" s="2"/>
      <c r="C175" s="2"/>
      <c r="D175" s="2"/>
      <c r="E175" s="2"/>
      <c r="F175" s="2"/>
      <c r="G175" s="2"/>
      <c r="H175" s="123"/>
      <c r="I175" s="123"/>
      <c r="J175" s="5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</row>
    <row r="176" spans="1:21" ht="15.75" customHeight="1" x14ac:dyDescent="0.3">
      <c r="A176" s="2"/>
      <c r="B176" s="2"/>
      <c r="C176" s="2"/>
      <c r="D176" s="2"/>
      <c r="E176" s="2"/>
      <c r="F176" s="2"/>
      <c r="G176" s="2"/>
      <c r="H176" s="123"/>
      <c r="I176" s="123"/>
      <c r="J176" s="5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</row>
    <row r="177" spans="1:21" ht="15.75" customHeight="1" x14ac:dyDescent="0.3">
      <c r="A177" s="2"/>
      <c r="B177" s="2"/>
      <c r="C177" s="2"/>
      <c r="D177" s="2"/>
      <c r="E177" s="2"/>
      <c r="F177" s="2"/>
      <c r="G177" s="2"/>
      <c r="H177" s="123"/>
      <c r="I177" s="123"/>
      <c r="J177" s="5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</row>
    <row r="178" spans="1:21" ht="15.75" customHeight="1" x14ac:dyDescent="0.3">
      <c r="A178" s="2"/>
      <c r="B178" s="2"/>
      <c r="C178" s="2"/>
      <c r="D178" s="2"/>
      <c r="E178" s="2"/>
      <c r="F178" s="2"/>
      <c r="G178" s="2"/>
      <c r="H178" s="123"/>
      <c r="I178" s="123"/>
      <c r="J178" s="5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</row>
    <row r="179" spans="1:21" ht="15.75" customHeight="1" x14ac:dyDescent="0.3">
      <c r="A179" s="2"/>
      <c r="B179" s="2"/>
      <c r="C179" s="2"/>
      <c r="D179" s="2"/>
      <c r="E179" s="2"/>
      <c r="F179" s="2"/>
      <c r="G179" s="2"/>
      <c r="H179" s="123"/>
      <c r="I179" s="123"/>
      <c r="J179" s="5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</row>
    <row r="180" spans="1:21" ht="15.75" customHeight="1" x14ac:dyDescent="0.3">
      <c r="A180" s="2"/>
      <c r="B180" s="2"/>
      <c r="C180" s="2"/>
      <c r="D180" s="2"/>
      <c r="E180" s="2"/>
      <c r="F180" s="2"/>
      <c r="G180" s="2"/>
      <c r="H180" s="123"/>
      <c r="I180" s="123"/>
      <c r="J180" s="5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</row>
    <row r="181" spans="1:21" ht="15.75" customHeight="1" x14ac:dyDescent="0.3">
      <c r="A181" s="2"/>
      <c r="B181" s="2"/>
      <c r="C181" s="2"/>
      <c r="D181" s="2"/>
      <c r="E181" s="2"/>
      <c r="F181" s="2"/>
      <c r="G181" s="2"/>
      <c r="H181" s="123"/>
      <c r="I181" s="123"/>
      <c r="J181" s="5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15.75" customHeight="1" x14ac:dyDescent="0.3">
      <c r="A182" s="2"/>
      <c r="B182" s="2"/>
      <c r="C182" s="2"/>
      <c r="D182" s="2"/>
      <c r="E182" s="2"/>
      <c r="F182" s="2"/>
      <c r="G182" s="2"/>
      <c r="H182" s="123"/>
      <c r="I182" s="123"/>
      <c r="J182" s="5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</row>
    <row r="183" spans="1:21" ht="15.75" customHeight="1" x14ac:dyDescent="0.3">
      <c r="A183" s="2"/>
      <c r="B183" s="2"/>
      <c r="C183" s="2"/>
      <c r="D183" s="2"/>
      <c r="E183" s="2"/>
      <c r="F183" s="2"/>
      <c r="G183" s="2"/>
      <c r="H183" s="123"/>
      <c r="I183" s="123"/>
      <c r="J183" s="5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</row>
    <row r="184" spans="1:21" ht="15.75" customHeight="1" x14ac:dyDescent="0.3">
      <c r="A184" s="2"/>
      <c r="B184" s="2"/>
      <c r="C184" s="2"/>
      <c r="D184" s="2"/>
      <c r="E184" s="2"/>
      <c r="F184" s="2"/>
      <c r="G184" s="2"/>
      <c r="H184" s="123"/>
      <c r="I184" s="123"/>
      <c r="J184" s="5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</row>
    <row r="185" spans="1:21" ht="15.75" customHeight="1" x14ac:dyDescent="0.3">
      <c r="A185" s="2"/>
      <c r="B185" s="2"/>
      <c r="C185" s="2"/>
      <c r="D185" s="2"/>
      <c r="E185" s="2"/>
      <c r="F185" s="2"/>
      <c r="G185" s="2"/>
      <c r="H185" s="123"/>
      <c r="I185" s="123"/>
      <c r="J185" s="5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</row>
    <row r="186" spans="1:21" ht="15.75" customHeight="1" x14ac:dyDescent="0.3">
      <c r="A186" s="2"/>
      <c r="B186" s="2"/>
      <c r="C186" s="2"/>
      <c r="D186" s="2"/>
      <c r="E186" s="2"/>
      <c r="F186" s="2"/>
      <c r="G186" s="2"/>
      <c r="H186" s="123"/>
      <c r="I186" s="123"/>
      <c r="J186" s="5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</row>
    <row r="187" spans="1:21" ht="15.75" customHeight="1" x14ac:dyDescent="0.3">
      <c r="A187" s="2"/>
      <c r="B187" s="2"/>
      <c r="C187" s="2"/>
      <c r="D187" s="2"/>
      <c r="E187" s="2"/>
      <c r="F187" s="2"/>
      <c r="G187" s="2"/>
      <c r="H187" s="123"/>
      <c r="I187" s="123"/>
      <c r="J187" s="5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</row>
    <row r="188" spans="1:21" ht="15.75" customHeight="1" x14ac:dyDescent="0.3">
      <c r="A188" s="2"/>
      <c r="B188" s="2"/>
      <c r="C188" s="2"/>
      <c r="D188" s="2"/>
      <c r="E188" s="2"/>
      <c r="F188" s="2"/>
      <c r="G188" s="2"/>
      <c r="H188" s="123"/>
      <c r="I188" s="123"/>
      <c r="J188" s="5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</row>
    <row r="189" spans="1:21" ht="15.75" customHeight="1" x14ac:dyDescent="0.3">
      <c r="A189" s="2"/>
      <c r="B189" s="2"/>
      <c r="C189" s="2"/>
      <c r="D189" s="2"/>
      <c r="E189" s="2"/>
      <c r="F189" s="2"/>
      <c r="G189" s="2"/>
      <c r="H189" s="123"/>
      <c r="I189" s="123"/>
      <c r="J189" s="5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</row>
    <row r="190" spans="1:21" ht="15.75" customHeight="1" x14ac:dyDescent="0.3">
      <c r="A190" s="2"/>
      <c r="B190" s="2"/>
      <c r="C190" s="2"/>
      <c r="D190" s="2"/>
      <c r="E190" s="2"/>
      <c r="F190" s="2"/>
      <c r="G190" s="2"/>
      <c r="H190" s="123"/>
      <c r="I190" s="123"/>
      <c r="J190" s="5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</row>
    <row r="191" spans="1:21" ht="15.75" customHeight="1" x14ac:dyDescent="0.3">
      <c r="A191" s="2"/>
      <c r="B191" s="2"/>
      <c r="C191" s="2"/>
      <c r="D191" s="2"/>
      <c r="E191" s="2"/>
      <c r="F191" s="2"/>
      <c r="G191" s="2"/>
      <c r="H191" s="123"/>
      <c r="I191" s="123"/>
      <c r="J191" s="5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15.75" customHeight="1" x14ac:dyDescent="0.3">
      <c r="A192" s="2"/>
      <c r="B192" s="2"/>
      <c r="C192" s="2"/>
      <c r="D192" s="2"/>
      <c r="E192" s="2"/>
      <c r="F192" s="2"/>
      <c r="G192" s="2"/>
      <c r="H192" s="123"/>
      <c r="I192" s="123"/>
      <c r="J192" s="5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</row>
    <row r="193" spans="1:21" ht="15.75" customHeight="1" x14ac:dyDescent="0.3">
      <c r="A193" s="2"/>
      <c r="B193" s="2"/>
      <c r="C193" s="2"/>
      <c r="D193" s="2"/>
      <c r="E193" s="2"/>
      <c r="F193" s="2"/>
      <c r="G193" s="2"/>
      <c r="H193" s="123"/>
      <c r="I193" s="123"/>
      <c r="J193" s="5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</row>
    <row r="194" spans="1:21" ht="15.75" customHeight="1" x14ac:dyDescent="0.3">
      <c r="A194" s="2"/>
      <c r="B194" s="2"/>
      <c r="C194" s="2"/>
      <c r="D194" s="2"/>
      <c r="E194" s="2"/>
      <c r="F194" s="2"/>
      <c r="G194" s="2"/>
      <c r="H194" s="123"/>
      <c r="I194" s="123"/>
      <c r="J194" s="5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</row>
    <row r="195" spans="1:21" ht="15.75" customHeight="1" x14ac:dyDescent="0.3">
      <c r="A195" s="2"/>
      <c r="B195" s="2"/>
      <c r="C195" s="2"/>
      <c r="D195" s="2"/>
      <c r="E195" s="2"/>
      <c r="F195" s="2"/>
      <c r="G195" s="2"/>
      <c r="H195" s="123"/>
      <c r="I195" s="123"/>
      <c r="J195" s="5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</row>
    <row r="196" spans="1:21" ht="15.75" customHeight="1" x14ac:dyDescent="0.3">
      <c r="A196" s="2"/>
      <c r="B196" s="2"/>
      <c r="C196" s="2"/>
      <c r="D196" s="2"/>
      <c r="E196" s="2"/>
      <c r="F196" s="2"/>
      <c r="G196" s="2"/>
      <c r="H196" s="123"/>
      <c r="I196" s="123"/>
      <c r="J196" s="5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</row>
    <row r="197" spans="1:21" ht="15.75" customHeight="1" x14ac:dyDescent="0.3">
      <c r="A197" s="2"/>
      <c r="B197" s="2"/>
      <c r="C197" s="2"/>
      <c r="D197" s="2"/>
      <c r="E197" s="2"/>
      <c r="F197" s="2"/>
      <c r="G197" s="2"/>
      <c r="H197" s="123"/>
      <c r="I197" s="123"/>
      <c r="J197" s="5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</row>
    <row r="198" spans="1:21" ht="15.75" customHeight="1" x14ac:dyDescent="0.3">
      <c r="A198" s="2"/>
      <c r="B198" s="2"/>
      <c r="C198" s="2"/>
      <c r="D198" s="2"/>
      <c r="E198" s="2"/>
      <c r="F198" s="2"/>
      <c r="G198" s="2"/>
      <c r="H198" s="123"/>
      <c r="I198" s="123"/>
      <c r="J198" s="5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</row>
    <row r="199" spans="1:21" ht="15.75" customHeight="1" x14ac:dyDescent="0.3">
      <c r="A199" s="2"/>
      <c r="B199" s="2"/>
      <c r="C199" s="2"/>
      <c r="D199" s="2"/>
      <c r="E199" s="2"/>
      <c r="F199" s="2"/>
      <c r="G199" s="2"/>
      <c r="H199" s="123"/>
      <c r="I199" s="123"/>
      <c r="J199" s="5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</row>
    <row r="200" spans="1:21" ht="15.75" customHeight="1" x14ac:dyDescent="0.3">
      <c r="A200" s="2"/>
      <c r="B200" s="2"/>
      <c r="C200" s="2"/>
      <c r="D200" s="2"/>
      <c r="E200" s="2"/>
      <c r="F200" s="2"/>
      <c r="G200" s="2"/>
      <c r="H200" s="123"/>
      <c r="I200" s="123"/>
      <c r="J200" s="5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</row>
    <row r="201" spans="1:21" ht="15.75" customHeight="1" x14ac:dyDescent="0.3">
      <c r="A201" s="2"/>
      <c r="B201" s="2"/>
      <c r="C201" s="2"/>
      <c r="D201" s="2"/>
      <c r="E201" s="2"/>
      <c r="F201" s="2"/>
      <c r="G201" s="2"/>
      <c r="H201" s="123"/>
      <c r="I201" s="123"/>
      <c r="J201" s="5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</row>
    <row r="202" spans="1:21" ht="15.75" customHeight="1" x14ac:dyDescent="0.3">
      <c r="A202" s="2"/>
      <c r="B202" s="2"/>
      <c r="C202" s="2"/>
      <c r="D202" s="2"/>
      <c r="E202" s="2"/>
      <c r="F202" s="2"/>
      <c r="G202" s="2"/>
      <c r="H202" s="123"/>
      <c r="I202" s="123"/>
      <c r="J202" s="5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</row>
    <row r="203" spans="1:21" ht="15.75" customHeight="1" x14ac:dyDescent="0.3">
      <c r="A203" s="2"/>
      <c r="B203" s="2"/>
      <c r="C203" s="2"/>
      <c r="D203" s="2"/>
      <c r="E203" s="2"/>
      <c r="F203" s="2"/>
      <c r="G203" s="2"/>
      <c r="H203" s="123"/>
      <c r="I203" s="123"/>
      <c r="J203" s="5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</row>
    <row r="204" spans="1:21" ht="15.75" customHeight="1" x14ac:dyDescent="0.3">
      <c r="A204" s="2"/>
      <c r="B204" s="2"/>
      <c r="C204" s="2"/>
      <c r="D204" s="2"/>
      <c r="E204" s="2"/>
      <c r="F204" s="2"/>
      <c r="G204" s="2"/>
      <c r="H204" s="123"/>
      <c r="I204" s="123"/>
      <c r="J204" s="5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15.75" customHeight="1" x14ac:dyDescent="0.3">
      <c r="A205" s="2"/>
      <c r="B205" s="2"/>
      <c r="C205" s="2"/>
      <c r="D205" s="2"/>
      <c r="E205" s="2"/>
      <c r="F205" s="2"/>
      <c r="G205" s="2"/>
      <c r="H205" s="123"/>
      <c r="I205" s="123"/>
      <c r="J205" s="5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</row>
    <row r="206" spans="1:21" ht="15.75" customHeight="1" x14ac:dyDescent="0.3">
      <c r="A206" s="2"/>
      <c r="B206" s="2"/>
      <c r="C206" s="2"/>
      <c r="D206" s="2"/>
      <c r="E206" s="2"/>
      <c r="F206" s="2"/>
      <c r="G206" s="2"/>
      <c r="H206" s="123"/>
      <c r="I206" s="123"/>
      <c r="J206" s="5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</row>
    <row r="207" spans="1:21" ht="15.75" customHeight="1" x14ac:dyDescent="0.3">
      <c r="A207" s="2"/>
      <c r="B207" s="2"/>
      <c r="C207" s="2"/>
      <c r="D207" s="2"/>
      <c r="E207" s="2"/>
      <c r="F207" s="2"/>
      <c r="G207" s="2"/>
      <c r="H207" s="123"/>
      <c r="I207" s="123"/>
      <c r="J207" s="5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</row>
    <row r="208" spans="1:21" ht="15.75" customHeight="1" x14ac:dyDescent="0.3">
      <c r="A208" s="2"/>
      <c r="B208" s="2"/>
      <c r="C208" s="2"/>
      <c r="D208" s="2"/>
      <c r="E208" s="2"/>
      <c r="F208" s="2"/>
      <c r="G208" s="2"/>
      <c r="H208" s="123"/>
      <c r="I208" s="123"/>
      <c r="J208" s="5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</row>
    <row r="209" spans="1:21" ht="15.75" customHeight="1" x14ac:dyDescent="0.3">
      <c r="A209" s="2"/>
      <c r="B209" s="2"/>
      <c r="C209" s="2"/>
      <c r="D209" s="2"/>
      <c r="E209" s="2"/>
      <c r="F209" s="2"/>
      <c r="G209" s="2"/>
      <c r="H209" s="123"/>
      <c r="I209" s="123"/>
      <c r="J209" s="5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</row>
    <row r="210" spans="1:21" ht="15.75" customHeight="1" x14ac:dyDescent="0.3">
      <c r="A210" s="2"/>
      <c r="B210" s="2"/>
      <c r="C210" s="2"/>
      <c r="D210" s="2"/>
      <c r="E210" s="2"/>
      <c r="F210" s="2"/>
      <c r="G210" s="2"/>
      <c r="H210" s="123"/>
      <c r="I210" s="123"/>
      <c r="J210" s="5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</row>
    <row r="211" spans="1:21" ht="15.75" customHeight="1" x14ac:dyDescent="0.3">
      <c r="A211" s="2"/>
      <c r="B211" s="2"/>
      <c r="C211" s="2"/>
      <c r="D211" s="2"/>
      <c r="E211" s="2"/>
      <c r="F211" s="2"/>
      <c r="G211" s="2"/>
      <c r="H211" s="123"/>
      <c r="I211" s="123"/>
      <c r="J211" s="5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</row>
    <row r="212" spans="1:21" ht="15.75" customHeight="1" x14ac:dyDescent="0.3">
      <c r="A212" s="2"/>
      <c r="B212" s="2"/>
      <c r="C212" s="2"/>
      <c r="D212" s="2"/>
      <c r="E212" s="2"/>
      <c r="F212" s="2"/>
      <c r="G212" s="2"/>
      <c r="H212" s="123"/>
      <c r="I212" s="123"/>
      <c r="J212" s="5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</row>
    <row r="213" spans="1:21" ht="15.75" customHeight="1" x14ac:dyDescent="0.3">
      <c r="A213" s="2"/>
      <c r="B213" s="2"/>
      <c r="C213" s="2"/>
      <c r="D213" s="2"/>
      <c r="E213" s="2"/>
      <c r="F213" s="2"/>
      <c r="G213" s="2"/>
      <c r="H213" s="123"/>
      <c r="I213" s="123"/>
      <c r="J213" s="5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</row>
    <row r="214" spans="1:21" ht="15.75" customHeight="1" x14ac:dyDescent="0.3">
      <c r="A214" s="2"/>
      <c r="B214" s="2"/>
      <c r="C214" s="2"/>
      <c r="D214" s="2"/>
      <c r="E214" s="2"/>
      <c r="F214" s="2"/>
      <c r="G214" s="2"/>
      <c r="H214" s="123"/>
      <c r="I214" s="123"/>
      <c r="J214" s="5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</row>
    <row r="215" spans="1:21" ht="15.75" customHeight="1" x14ac:dyDescent="0.3">
      <c r="A215" s="2"/>
      <c r="B215" s="2"/>
      <c r="C215" s="2"/>
      <c r="D215" s="2"/>
      <c r="E215" s="2"/>
      <c r="F215" s="2"/>
      <c r="G215" s="2"/>
      <c r="H215" s="123"/>
      <c r="I215" s="123"/>
      <c r="J215" s="5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</row>
    <row r="216" spans="1:21" ht="15.75" customHeight="1" x14ac:dyDescent="0.3">
      <c r="A216" s="2"/>
      <c r="B216" s="2"/>
      <c r="C216" s="2"/>
      <c r="D216" s="2"/>
      <c r="E216" s="2"/>
      <c r="F216" s="2"/>
      <c r="G216" s="2"/>
      <c r="H216" s="123"/>
      <c r="I216" s="123"/>
      <c r="J216" s="5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</row>
    <row r="217" spans="1:21" ht="15.75" customHeight="1" x14ac:dyDescent="0.3">
      <c r="A217" s="2"/>
      <c r="B217" s="2"/>
      <c r="C217" s="2"/>
      <c r="D217" s="2"/>
      <c r="E217" s="2"/>
      <c r="F217" s="2"/>
      <c r="G217" s="2"/>
      <c r="H217" s="123"/>
      <c r="I217" s="123"/>
      <c r="J217" s="5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</row>
    <row r="218" spans="1:21" ht="15.75" customHeight="1" x14ac:dyDescent="0.3">
      <c r="A218" s="2"/>
      <c r="B218" s="2"/>
      <c r="C218" s="2"/>
      <c r="D218" s="2"/>
      <c r="E218" s="2"/>
      <c r="F218" s="2"/>
      <c r="G218" s="2"/>
      <c r="H218" s="123"/>
      <c r="I218" s="123"/>
      <c r="J218" s="5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</row>
    <row r="219" spans="1:21" ht="15.75" customHeight="1" x14ac:dyDescent="0.3">
      <c r="A219" s="2"/>
      <c r="B219" s="2"/>
      <c r="C219" s="2"/>
      <c r="D219" s="2"/>
      <c r="E219" s="2"/>
      <c r="F219" s="2"/>
      <c r="G219" s="2"/>
      <c r="H219" s="123"/>
      <c r="I219" s="123"/>
      <c r="J219" s="5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</row>
    <row r="220" spans="1:21" ht="15.75" customHeight="1" x14ac:dyDescent="0.3">
      <c r="A220" s="2"/>
      <c r="B220" s="2"/>
      <c r="C220" s="2"/>
      <c r="D220" s="2"/>
      <c r="E220" s="2"/>
      <c r="F220" s="2"/>
      <c r="G220" s="2"/>
      <c r="H220" s="123"/>
      <c r="I220" s="123"/>
      <c r="J220" s="5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</row>
    <row r="221" spans="1:21" ht="15.75" customHeight="1" x14ac:dyDescent="0.3">
      <c r="A221" s="2"/>
      <c r="B221" s="2"/>
      <c r="C221" s="2"/>
      <c r="D221" s="2"/>
      <c r="E221" s="2"/>
      <c r="F221" s="2"/>
      <c r="G221" s="2"/>
      <c r="H221" s="123"/>
      <c r="I221" s="123"/>
      <c r="J221" s="5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</row>
    <row r="222" spans="1:21" ht="15.75" customHeight="1" x14ac:dyDescent="0.3">
      <c r="A222" s="2"/>
      <c r="B222" s="2"/>
      <c r="C222" s="2"/>
      <c r="D222" s="2"/>
      <c r="E222" s="2"/>
      <c r="F222" s="2"/>
      <c r="G222" s="2"/>
      <c r="H222" s="123"/>
      <c r="I222" s="123"/>
      <c r="J222" s="5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</row>
    <row r="223" spans="1:21" ht="15.75" customHeight="1" x14ac:dyDescent="0.3">
      <c r="A223" s="2"/>
      <c r="B223" s="2"/>
      <c r="C223" s="2"/>
      <c r="D223" s="2"/>
      <c r="E223" s="2"/>
      <c r="F223" s="2"/>
      <c r="G223" s="2"/>
      <c r="H223" s="123"/>
      <c r="I223" s="123"/>
      <c r="J223" s="5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</row>
    <row r="224" spans="1:21" ht="15.75" customHeight="1" x14ac:dyDescent="0.3">
      <c r="A224" s="2"/>
      <c r="B224" s="2"/>
      <c r="C224" s="2"/>
      <c r="D224" s="2"/>
      <c r="E224" s="2"/>
      <c r="F224" s="2"/>
      <c r="G224" s="2"/>
      <c r="H224" s="123"/>
      <c r="I224" s="123"/>
      <c r="J224" s="5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</row>
    <row r="225" spans="1:21" ht="15.75" customHeight="1" x14ac:dyDescent="0.3">
      <c r="A225" s="2"/>
      <c r="B225" s="2"/>
      <c r="C225" s="2"/>
      <c r="D225" s="2"/>
      <c r="E225" s="2"/>
      <c r="F225" s="2"/>
      <c r="G225" s="2"/>
      <c r="H225" s="123"/>
      <c r="I225" s="123"/>
      <c r="J225" s="5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</row>
    <row r="226" spans="1:21" ht="15.75" customHeight="1" x14ac:dyDescent="0.3">
      <c r="A226" s="2"/>
      <c r="B226" s="2"/>
      <c r="C226" s="2"/>
      <c r="D226" s="2"/>
      <c r="E226" s="2"/>
      <c r="F226" s="2"/>
      <c r="G226" s="2"/>
      <c r="H226" s="123"/>
      <c r="I226" s="123"/>
      <c r="J226" s="5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</row>
    <row r="227" spans="1:21" ht="15.75" customHeight="1" x14ac:dyDescent="0.3">
      <c r="A227" s="2"/>
      <c r="B227" s="2"/>
      <c r="C227" s="2"/>
      <c r="D227" s="2"/>
      <c r="E227" s="2"/>
      <c r="F227" s="2"/>
      <c r="G227" s="2"/>
      <c r="H227" s="123"/>
      <c r="I227" s="123"/>
      <c r="J227" s="5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</row>
    <row r="228" spans="1:21" ht="15.75" customHeight="1" x14ac:dyDescent="0.3">
      <c r="A228" s="2"/>
      <c r="B228" s="2"/>
      <c r="C228" s="2"/>
      <c r="D228" s="2"/>
      <c r="E228" s="2"/>
      <c r="F228" s="2"/>
      <c r="G228" s="2"/>
      <c r="H228" s="123"/>
      <c r="I228" s="123"/>
      <c r="J228" s="5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</row>
    <row r="229" spans="1:21" ht="15.75" customHeight="1" x14ac:dyDescent="0.3">
      <c r="A229" s="2"/>
      <c r="B229" s="2"/>
      <c r="C229" s="2"/>
      <c r="D229" s="2"/>
      <c r="E229" s="2"/>
      <c r="F229" s="2"/>
      <c r="G229" s="2"/>
      <c r="H229" s="123"/>
      <c r="I229" s="123"/>
      <c r="J229" s="5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</row>
    <row r="230" spans="1:21" ht="15.75" customHeight="1" x14ac:dyDescent="0.3">
      <c r="A230" s="2"/>
      <c r="B230" s="2"/>
      <c r="C230" s="2"/>
      <c r="D230" s="2"/>
      <c r="E230" s="2"/>
      <c r="F230" s="2"/>
      <c r="G230" s="2"/>
      <c r="H230" s="123"/>
      <c r="I230" s="123"/>
      <c r="J230" s="5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</row>
    <row r="231" spans="1:21" ht="15.75" customHeight="1" x14ac:dyDescent="0.3">
      <c r="A231" s="2"/>
      <c r="B231" s="2"/>
      <c r="C231" s="2"/>
      <c r="D231" s="2"/>
      <c r="E231" s="2"/>
      <c r="F231" s="2"/>
      <c r="G231" s="2"/>
      <c r="H231" s="123"/>
      <c r="I231" s="123"/>
      <c r="J231" s="5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</row>
    <row r="232" spans="1:21" ht="15.75" customHeight="1" x14ac:dyDescent="0.3">
      <c r="A232" s="2"/>
      <c r="B232" s="2"/>
      <c r="C232" s="2"/>
      <c r="D232" s="2"/>
      <c r="E232" s="2"/>
      <c r="F232" s="2"/>
      <c r="G232" s="2"/>
      <c r="H232" s="123"/>
      <c r="I232" s="123"/>
      <c r="J232" s="5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</row>
    <row r="233" spans="1:21" ht="15.75" customHeight="1" x14ac:dyDescent="0.3">
      <c r="A233" s="2"/>
      <c r="B233" s="2"/>
      <c r="C233" s="2"/>
      <c r="D233" s="2"/>
      <c r="E233" s="2"/>
      <c r="F233" s="2"/>
      <c r="G233" s="2"/>
      <c r="H233" s="123"/>
      <c r="I233" s="123"/>
      <c r="J233" s="5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</row>
    <row r="234" spans="1:21" ht="15.75" customHeight="1" x14ac:dyDescent="0.3">
      <c r="A234" s="2"/>
      <c r="B234" s="2"/>
      <c r="C234" s="2"/>
      <c r="D234" s="2"/>
      <c r="E234" s="2"/>
      <c r="F234" s="2"/>
      <c r="G234" s="2"/>
      <c r="H234" s="123"/>
      <c r="I234" s="123"/>
      <c r="J234" s="5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</row>
    <row r="235" spans="1:21" ht="15.75" customHeight="1" x14ac:dyDescent="0.3">
      <c r="A235" s="2"/>
      <c r="B235" s="2"/>
      <c r="C235" s="2"/>
      <c r="D235" s="2"/>
      <c r="E235" s="2"/>
      <c r="F235" s="2"/>
      <c r="G235" s="2"/>
      <c r="H235" s="123"/>
      <c r="I235" s="123"/>
      <c r="J235" s="5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</row>
    <row r="236" spans="1:21" ht="15.75" customHeight="1" x14ac:dyDescent="0.3">
      <c r="A236" s="2"/>
      <c r="B236" s="2"/>
      <c r="C236" s="2"/>
      <c r="D236" s="2"/>
      <c r="E236" s="2"/>
      <c r="F236" s="2"/>
      <c r="G236" s="2"/>
      <c r="H236" s="123"/>
      <c r="I236" s="123"/>
      <c r="J236" s="5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</row>
    <row r="237" spans="1:21" ht="15.75" customHeight="1" x14ac:dyDescent="0.3">
      <c r="A237" s="2"/>
      <c r="B237" s="2"/>
      <c r="C237" s="2"/>
      <c r="D237" s="2"/>
      <c r="E237" s="2"/>
      <c r="F237" s="2"/>
      <c r="G237" s="2"/>
      <c r="H237" s="123"/>
      <c r="I237" s="123"/>
      <c r="J237" s="5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</row>
    <row r="238" spans="1:21" ht="15.75" customHeight="1" x14ac:dyDescent="0.3">
      <c r="A238" s="2"/>
      <c r="B238" s="2"/>
      <c r="C238" s="2"/>
      <c r="D238" s="2"/>
      <c r="E238" s="2"/>
      <c r="F238" s="2"/>
      <c r="G238" s="2"/>
      <c r="H238" s="123"/>
      <c r="I238" s="123"/>
      <c r="J238" s="5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</row>
    <row r="239" spans="1:21" ht="15.75" customHeight="1" x14ac:dyDescent="0.3">
      <c r="A239" s="2"/>
      <c r="B239" s="2"/>
      <c r="C239" s="2"/>
      <c r="D239" s="2"/>
      <c r="E239" s="2"/>
      <c r="F239" s="2"/>
      <c r="G239" s="2"/>
      <c r="H239" s="123"/>
      <c r="I239" s="123"/>
      <c r="J239" s="5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</row>
    <row r="240" spans="1:21" ht="15.75" customHeight="1" x14ac:dyDescent="0.3">
      <c r="A240" s="2"/>
      <c r="B240" s="2"/>
      <c r="C240" s="2"/>
      <c r="D240" s="2"/>
      <c r="E240" s="2"/>
      <c r="F240" s="2"/>
      <c r="G240" s="2"/>
      <c r="H240" s="123"/>
      <c r="I240" s="123"/>
      <c r="J240" s="5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</row>
    <row r="241" spans="1:21" ht="15.75" customHeight="1" x14ac:dyDescent="0.3">
      <c r="A241" s="2"/>
      <c r="B241" s="2"/>
      <c r="C241" s="2"/>
      <c r="D241" s="2"/>
      <c r="E241" s="2"/>
      <c r="F241" s="2"/>
      <c r="G241" s="2"/>
      <c r="H241" s="123"/>
      <c r="I241" s="123"/>
      <c r="J241" s="5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</row>
    <row r="242" spans="1:21" ht="15.75" customHeight="1" x14ac:dyDescent="0.3">
      <c r="A242" s="2"/>
      <c r="B242" s="2"/>
      <c r="C242" s="2"/>
      <c r="D242" s="2"/>
      <c r="E242" s="2"/>
      <c r="F242" s="2"/>
      <c r="G242" s="2"/>
      <c r="H242" s="123"/>
      <c r="I242" s="123"/>
      <c r="J242" s="5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</row>
    <row r="243" spans="1:21" ht="15.75" customHeight="1" x14ac:dyDescent="0.3">
      <c r="A243" s="2"/>
      <c r="B243" s="2"/>
      <c r="C243" s="2"/>
      <c r="D243" s="2"/>
      <c r="E243" s="2"/>
      <c r="F243" s="2"/>
      <c r="G243" s="2"/>
      <c r="H243" s="123"/>
      <c r="I243" s="123"/>
      <c r="J243" s="5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</row>
    <row r="244" spans="1:21" ht="15.75" customHeight="1" x14ac:dyDescent="0.3">
      <c r="A244" s="2"/>
      <c r="B244" s="2"/>
      <c r="C244" s="2"/>
      <c r="D244" s="2"/>
      <c r="E244" s="2"/>
      <c r="F244" s="2"/>
      <c r="G244" s="2"/>
      <c r="H244" s="123"/>
      <c r="I244" s="123"/>
      <c r="J244" s="5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</row>
    <row r="245" spans="1:21" ht="15.75" customHeight="1" x14ac:dyDescent="0.3">
      <c r="A245" s="2"/>
      <c r="B245" s="2"/>
      <c r="C245" s="2"/>
      <c r="D245" s="2"/>
      <c r="E245" s="2"/>
      <c r="F245" s="2"/>
      <c r="G245" s="2"/>
      <c r="H245" s="123"/>
      <c r="I245" s="123"/>
      <c r="J245" s="5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</row>
    <row r="246" spans="1:21" ht="15.75" customHeight="1" x14ac:dyDescent="0.3">
      <c r="A246" s="2"/>
      <c r="B246" s="2"/>
      <c r="C246" s="2"/>
      <c r="D246" s="2"/>
      <c r="E246" s="2"/>
      <c r="F246" s="2"/>
      <c r="G246" s="2"/>
      <c r="H246" s="123"/>
      <c r="I246" s="123"/>
      <c r="J246" s="5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</row>
    <row r="247" spans="1:21" ht="15.75" customHeight="1" x14ac:dyDescent="0.3">
      <c r="A247" s="2"/>
      <c r="B247" s="2"/>
      <c r="C247" s="2"/>
      <c r="D247" s="2"/>
      <c r="E247" s="2"/>
      <c r="F247" s="2"/>
      <c r="G247" s="2"/>
      <c r="H247" s="123"/>
      <c r="I247" s="123"/>
      <c r="J247" s="5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</row>
    <row r="248" spans="1:21" ht="15.75" customHeight="1" x14ac:dyDescent="0.3">
      <c r="A248" s="2"/>
      <c r="B248" s="2"/>
      <c r="C248" s="2"/>
      <c r="D248" s="2"/>
      <c r="E248" s="2"/>
      <c r="F248" s="2"/>
      <c r="G248" s="2"/>
      <c r="H248" s="123"/>
      <c r="I248" s="123"/>
      <c r="J248" s="5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</row>
    <row r="249" spans="1:21" ht="15.75" customHeight="1" x14ac:dyDescent="0.3">
      <c r="A249" s="2"/>
      <c r="B249" s="2"/>
      <c r="C249" s="2"/>
      <c r="D249" s="2"/>
      <c r="E249" s="2"/>
      <c r="F249" s="2"/>
      <c r="G249" s="2"/>
      <c r="H249" s="123"/>
      <c r="I249" s="123"/>
      <c r="J249" s="5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</row>
    <row r="250" spans="1:21" ht="15.75" customHeight="1" x14ac:dyDescent="0.3">
      <c r="A250" s="2"/>
      <c r="B250" s="2"/>
      <c r="C250" s="2"/>
      <c r="D250" s="2"/>
      <c r="E250" s="2"/>
      <c r="F250" s="2"/>
      <c r="G250" s="2"/>
      <c r="H250" s="123"/>
      <c r="I250" s="123"/>
      <c r="J250" s="5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</row>
    <row r="251" spans="1:21" ht="15.75" customHeight="1" x14ac:dyDescent="0.3">
      <c r="A251" s="2"/>
      <c r="B251" s="2"/>
      <c r="C251" s="2"/>
      <c r="D251" s="2"/>
      <c r="E251" s="2"/>
      <c r="F251" s="2"/>
      <c r="G251" s="2"/>
      <c r="H251" s="123"/>
      <c r="I251" s="123"/>
      <c r="J251" s="5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</row>
    <row r="252" spans="1:21" ht="15.75" customHeight="1" x14ac:dyDescent="0.3">
      <c r="A252" s="2"/>
      <c r="B252" s="2"/>
      <c r="C252" s="2"/>
      <c r="D252" s="2"/>
      <c r="E252" s="2"/>
      <c r="F252" s="2"/>
      <c r="G252" s="2"/>
      <c r="H252" s="123"/>
      <c r="I252" s="123"/>
      <c r="J252" s="5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</row>
    <row r="253" spans="1:21" ht="15.75" customHeight="1" x14ac:dyDescent="0.3">
      <c r="A253" s="2"/>
      <c r="B253" s="2"/>
      <c r="C253" s="2"/>
      <c r="D253" s="2"/>
      <c r="E253" s="2"/>
      <c r="F253" s="2"/>
      <c r="G253" s="2"/>
      <c r="H253" s="123"/>
      <c r="I253" s="123"/>
      <c r="J253" s="5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</row>
    <row r="254" spans="1:21" ht="15.75" customHeight="1" x14ac:dyDescent="0.3">
      <c r="A254" s="2"/>
      <c r="B254" s="2"/>
      <c r="C254" s="2"/>
      <c r="D254" s="2"/>
      <c r="E254" s="2"/>
      <c r="F254" s="2"/>
      <c r="G254" s="2"/>
      <c r="H254" s="123"/>
      <c r="I254" s="123"/>
      <c r="J254" s="5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</row>
    <row r="255" spans="1:21" ht="15.75" customHeight="1" x14ac:dyDescent="0.3">
      <c r="A255" s="2"/>
      <c r="B255" s="2"/>
      <c r="C255" s="2"/>
      <c r="D255" s="2"/>
      <c r="E255" s="2"/>
      <c r="F255" s="2"/>
      <c r="G255" s="2"/>
      <c r="H255" s="123"/>
      <c r="I255" s="123"/>
      <c r="J255" s="5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</row>
    <row r="256" spans="1:21" ht="15.75" customHeight="1" x14ac:dyDescent="0.3">
      <c r="A256" s="2"/>
      <c r="B256" s="2"/>
      <c r="C256" s="2"/>
      <c r="D256" s="2"/>
      <c r="E256" s="2"/>
      <c r="F256" s="2"/>
      <c r="G256" s="2"/>
      <c r="H256" s="123"/>
      <c r="I256" s="123"/>
      <c r="J256" s="5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</row>
    <row r="257" spans="1:21" ht="15.75" customHeight="1" x14ac:dyDescent="0.3">
      <c r="A257" s="2"/>
      <c r="B257" s="2"/>
      <c r="C257" s="2"/>
      <c r="D257" s="2"/>
      <c r="E257" s="2"/>
      <c r="F257" s="2"/>
      <c r="G257" s="2"/>
      <c r="H257" s="123"/>
      <c r="I257" s="123"/>
      <c r="J257" s="5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</row>
    <row r="258" spans="1:21" ht="15.75" customHeight="1" x14ac:dyDescent="0.3">
      <c r="A258" s="2"/>
      <c r="B258" s="2"/>
      <c r="C258" s="2"/>
      <c r="D258" s="2"/>
      <c r="E258" s="2"/>
      <c r="F258" s="2"/>
      <c r="G258" s="2"/>
      <c r="H258" s="123"/>
      <c r="I258" s="123"/>
      <c r="J258" s="5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</row>
    <row r="259" spans="1:21" ht="15.75" customHeight="1" x14ac:dyDescent="0.3">
      <c r="A259" s="2"/>
      <c r="B259" s="2"/>
      <c r="C259" s="2"/>
      <c r="D259" s="2"/>
      <c r="E259" s="2"/>
      <c r="F259" s="2"/>
      <c r="G259" s="2"/>
      <c r="H259" s="123"/>
      <c r="I259" s="123"/>
      <c r="J259" s="5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</row>
    <row r="260" spans="1:21" ht="15.75" customHeight="1" x14ac:dyDescent="0.3">
      <c r="A260" s="2"/>
      <c r="B260" s="2"/>
      <c r="C260" s="2"/>
      <c r="D260" s="2"/>
      <c r="E260" s="2"/>
      <c r="F260" s="2"/>
      <c r="G260" s="2"/>
      <c r="H260" s="123"/>
      <c r="I260" s="123"/>
      <c r="J260" s="5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</row>
    <row r="261" spans="1:21" ht="15.75" customHeight="1" x14ac:dyDescent="0.3">
      <c r="A261" s="2"/>
      <c r="B261" s="2"/>
      <c r="C261" s="2"/>
      <c r="D261" s="2"/>
      <c r="E261" s="2"/>
      <c r="F261" s="2"/>
      <c r="G261" s="2"/>
      <c r="H261" s="123"/>
      <c r="I261" s="123"/>
      <c r="J261" s="5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</row>
    <row r="262" spans="1:21" ht="15.75" customHeight="1" x14ac:dyDescent="0.3">
      <c r="A262" s="2"/>
      <c r="B262" s="2"/>
      <c r="C262" s="2"/>
      <c r="D262" s="2"/>
      <c r="E262" s="2"/>
      <c r="F262" s="2"/>
      <c r="G262" s="2"/>
      <c r="H262" s="123"/>
      <c r="I262" s="123"/>
      <c r="J262" s="5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</row>
    <row r="263" spans="1:21" ht="15.75" customHeight="1" x14ac:dyDescent="0.3">
      <c r="A263" s="2"/>
      <c r="B263" s="2"/>
      <c r="C263" s="2"/>
      <c r="D263" s="2"/>
      <c r="E263" s="2"/>
      <c r="F263" s="2"/>
      <c r="G263" s="2"/>
      <c r="H263" s="123"/>
      <c r="I263" s="123"/>
      <c r="J263" s="5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</row>
    <row r="264" spans="1:21" ht="15.75" customHeight="1" x14ac:dyDescent="0.3">
      <c r="A264" s="2"/>
      <c r="B264" s="2"/>
      <c r="C264" s="2"/>
      <c r="D264" s="2"/>
      <c r="E264" s="2"/>
      <c r="F264" s="2"/>
      <c r="G264" s="2"/>
      <c r="H264" s="123"/>
      <c r="I264" s="123"/>
      <c r="J264" s="5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</row>
    <row r="265" spans="1:21" ht="15.75" customHeight="1" x14ac:dyDescent="0.3">
      <c r="A265" s="2"/>
      <c r="B265" s="2"/>
      <c r="C265" s="2"/>
      <c r="D265" s="2"/>
      <c r="E265" s="2"/>
      <c r="F265" s="2"/>
      <c r="G265" s="2"/>
      <c r="H265" s="123"/>
      <c r="I265" s="123"/>
      <c r="J265" s="5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</row>
    <row r="266" spans="1:21" ht="15.75" customHeight="1" x14ac:dyDescent="0.3">
      <c r="A266" s="2"/>
      <c r="B266" s="2"/>
      <c r="C266" s="2"/>
      <c r="D266" s="2"/>
      <c r="E266" s="2"/>
      <c r="F266" s="2"/>
      <c r="G266" s="2"/>
      <c r="H266" s="123"/>
      <c r="I266" s="123"/>
      <c r="J266" s="5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</row>
    <row r="267" spans="1:21" ht="15.75" customHeight="1" x14ac:dyDescent="0.3">
      <c r="A267" s="2"/>
      <c r="B267" s="2"/>
      <c r="C267" s="2"/>
      <c r="D267" s="2"/>
      <c r="E267" s="2"/>
      <c r="F267" s="2"/>
      <c r="G267" s="2"/>
      <c r="H267" s="123"/>
      <c r="I267" s="123"/>
      <c r="J267" s="5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</row>
    <row r="268" spans="1:21" ht="15.75" customHeight="1" x14ac:dyDescent="0.3">
      <c r="A268" s="2"/>
      <c r="B268" s="2"/>
      <c r="C268" s="2"/>
      <c r="D268" s="2"/>
      <c r="E268" s="2"/>
      <c r="F268" s="2"/>
      <c r="G268" s="2"/>
      <c r="H268" s="123"/>
      <c r="I268" s="123"/>
      <c r="J268" s="5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</row>
    <row r="269" spans="1:21" ht="15.75" customHeight="1" x14ac:dyDescent="0.3">
      <c r="A269" s="2"/>
      <c r="B269" s="2"/>
      <c r="C269" s="2"/>
      <c r="D269" s="2"/>
      <c r="E269" s="2"/>
      <c r="F269" s="2"/>
      <c r="G269" s="2"/>
      <c r="H269" s="123"/>
      <c r="I269" s="123"/>
      <c r="J269" s="5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</row>
    <row r="270" spans="1:21" ht="15.75" customHeight="1" x14ac:dyDescent="0.3">
      <c r="A270" s="2"/>
      <c r="B270" s="2"/>
      <c r="C270" s="2"/>
      <c r="D270" s="2"/>
      <c r="E270" s="2"/>
      <c r="F270" s="2"/>
      <c r="G270" s="2"/>
      <c r="H270" s="123"/>
      <c r="I270" s="123"/>
      <c r="J270" s="5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</row>
    <row r="271" spans="1:21" ht="15.75" customHeight="1" x14ac:dyDescent="0.3">
      <c r="A271" s="2"/>
      <c r="B271" s="2"/>
      <c r="C271" s="2"/>
      <c r="D271" s="2"/>
      <c r="E271" s="2"/>
      <c r="F271" s="2"/>
      <c r="G271" s="2"/>
      <c r="H271" s="123"/>
      <c r="I271" s="123"/>
      <c r="J271" s="5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</row>
    <row r="272" spans="1:21" ht="15.75" customHeight="1" x14ac:dyDescent="0.3">
      <c r="A272" s="2"/>
      <c r="B272" s="2"/>
      <c r="C272" s="2"/>
      <c r="D272" s="2"/>
      <c r="E272" s="2"/>
      <c r="F272" s="2"/>
      <c r="G272" s="2"/>
      <c r="H272" s="123"/>
      <c r="I272" s="123"/>
      <c r="J272" s="5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</row>
    <row r="273" spans="1:21" ht="15.75" customHeight="1" x14ac:dyDescent="0.3">
      <c r="A273" s="2"/>
      <c r="B273" s="2"/>
      <c r="C273" s="2"/>
      <c r="D273" s="2"/>
      <c r="E273" s="2"/>
      <c r="F273" s="2"/>
      <c r="G273" s="2"/>
      <c r="H273" s="123"/>
      <c r="I273" s="123"/>
      <c r="J273" s="5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</row>
    <row r="274" spans="1:21" ht="15.75" customHeight="1" x14ac:dyDescent="0.3">
      <c r="A274" s="2"/>
      <c r="B274" s="2"/>
      <c r="C274" s="2"/>
      <c r="D274" s="2"/>
      <c r="E274" s="2"/>
      <c r="F274" s="2"/>
      <c r="G274" s="2"/>
      <c r="H274" s="123"/>
      <c r="I274" s="123"/>
      <c r="J274" s="5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</row>
    <row r="275" spans="1:21" ht="15.75" customHeight="1" x14ac:dyDescent="0.3">
      <c r="A275" s="2"/>
      <c r="B275" s="2"/>
      <c r="C275" s="2"/>
      <c r="D275" s="2"/>
      <c r="E275" s="2"/>
      <c r="F275" s="2"/>
      <c r="G275" s="2"/>
      <c r="H275" s="123"/>
      <c r="I275" s="123"/>
      <c r="J275" s="5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</row>
    <row r="276" spans="1:21" ht="15.75" customHeight="1" x14ac:dyDescent="0.3">
      <c r="A276" s="2"/>
      <c r="B276" s="2"/>
      <c r="C276" s="2"/>
      <c r="D276" s="2"/>
      <c r="E276" s="2"/>
      <c r="F276" s="2"/>
      <c r="G276" s="2"/>
      <c r="H276" s="123"/>
      <c r="I276" s="123"/>
      <c r="J276" s="5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</row>
    <row r="277" spans="1:21" ht="15.75" customHeight="1" x14ac:dyDescent="0.3">
      <c r="A277" s="2"/>
      <c r="B277" s="2"/>
      <c r="C277" s="2"/>
      <c r="D277" s="2"/>
      <c r="E277" s="2"/>
      <c r="F277" s="2"/>
      <c r="G277" s="2"/>
      <c r="H277" s="123"/>
      <c r="I277" s="123"/>
      <c r="J277" s="5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</row>
    <row r="278" spans="1:21" ht="15.75" customHeight="1" x14ac:dyDescent="0.3">
      <c r="A278" s="2"/>
      <c r="B278" s="2"/>
      <c r="C278" s="2"/>
      <c r="D278" s="2"/>
      <c r="E278" s="2"/>
      <c r="F278" s="2"/>
      <c r="G278" s="2"/>
      <c r="H278" s="123"/>
      <c r="I278" s="123"/>
      <c r="J278" s="5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</row>
    <row r="279" spans="1:21" ht="15.75" customHeight="1" x14ac:dyDescent="0.3">
      <c r="A279" s="2"/>
      <c r="B279" s="2"/>
      <c r="C279" s="2"/>
      <c r="D279" s="2"/>
      <c r="E279" s="2"/>
      <c r="F279" s="2"/>
      <c r="G279" s="2"/>
      <c r="H279" s="123"/>
      <c r="I279" s="123"/>
      <c r="J279" s="5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</row>
    <row r="280" spans="1:21" ht="15.75" customHeight="1" x14ac:dyDescent="0.3">
      <c r="A280" s="2"/>
      <c r="B280" s="2"/>
      <c r="C280" s="2"/>
      <c r="D280" s="2"/>
      <c r="E280" s="2"/>
      <c r="F280" s="2"/>
      <c r="G280" s="2"/>
      <c r="H280" s="123"/>
      <c r="I280" s="123"/>
      <c r="J280" s="5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</row>
    <row r="281" spans="1:21" ht="15.75" customHeight="1" x14ac:dyDescent="0.3">
      <c r="A281" s="2"/>
      <c r="B281" s="2"/>
      <c r="C281" s="2"/>
      <c r="D281" s="2"/>
      <c r="E281" s="2"/>
      <c r="F281" s="2"/>
      <c r="G281" s="2"/>
      <c r="H281" s="123"/>
      <c r="I281" s="123"/>
      <c r="J281" s="5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</row>
    <row r="282" spans="1:21" ht="15.75" customHeight="1" x14ac:dyDescent="0.3">
      <c r="A282" s="2"/>
      <c r="B282" s="2"/>
      <c r="C282" s="2"/>
      <c r="D282" s="2"/>
      <c r="E282" s="2"/>
      <c r="F282" s="2"/>
      <c r="G282" s="2"/>
      <c r="H282" s="123"/>
      <c r="I282" s="123"/>
      <c r="J282" s="5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</row>
    <row r="283" spans="1:21" ht="15.75" customHeight="1" x14ac:dyDescent="0.3">
      <c r="A283" s="2"/>
      <c r="B283" s="2"/>
      <c r="C283" s="2"/>
      <c r="D283" s="2"/>
      <c r="E283" s="2"/>
      <c r="F283" s="2"/>
      <c r="G283" s="2"/>
      <c r="H283" s="123"/>
      <c r="I283" s="123"/>
      <c r="J283" s="5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</row>
    <row r="284" spans="1:21" ht="15.75" customHeight="1" x14ac:dyDescent="0.3">
      <c r="A284" s="2"/>
      <c r="B284" s="2"/>
      <c r="C284" s="2"/>
      <c r="D284" s="2"/>
      <c r="E284" s="2"/>
      <c r="F284" s="2"/>
      <c r="G284" s="2"/>
      <c r="H284" s="123"/>
      <c r="I284" s="123"/>
      <c r="J284" s="5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</row>
    <row r="285" spans="1:21" ht="15.75" customHeight="1" x14ac:dyDescent="0.3">
      <c r="A285" s="2"/>
      <c r="B285" s="2"/>
      <c r="C285" s="2"/>
      <c r="D285" s="2"/>
      <c r="E285" s="2"/>
      <c r="F285" s="2"/>
      <c r="G285" s="2"/>
      <c r="H285" s="123"/>
      <c r="I285" s="123"/>
      <c r="J285" s="5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</row>
    <row r="286" spans="1:21" ht="15.75" customHeight="1" x14ac:dyDescent="0.3">
      <c r="A286" s="2"/>
      <c r="B286" s="2"/>
      <c r="C286" s="2"/>
      <c r="D286" s="2"/>
      <c r="E286" s="2"/>
      <c r="F286" s="2"/>
      <c r="G286" s="2"/>
      <c r="H286" s="123"/>
      <c r="I286" s="123"/>
      <c r="J286" s="5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</row>
    <row r="287" spans="1:21" ht="15.75" customHeight="1" x14ac:dyDescent="0.3">
      <c r="A287" s="2"/>
      <c r="B287" s="2"/>
      <c r="C287" s="2"/>
      <c r="D287" s="2"/>
      <c r="E287" s="2"/>
      <c r="F287" s="2"/>
      <c r="G287" s="2"/>
      <c r="H287" s="123"/>
      <c r="I287" s="123"/>
      <c r="J287" s="5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</row>
    <row r="288" spans="1:21" ht="15.75" customHeight="1" x14ac:dyDescent="0.3">
      <c r="A288" s="2"/>
      <c r="B288" s="2"/>
      <c r="C288" s="2"/>
      <c r="D288" s="2"/>
      <c r="E288" s="2"/>
      <c r="F288" s="2"/>
      <c r="G288" s="2"/>
      <c r="H288" s="123"/>
      <c r="I288" s="123"/>
      <c r="J288" s="5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</row>
    <row r="289" spans="1:21" ht="15.75" customHeight="1" x14ac:dyDescent="0.3">
      <c r="A289" s="2"/>
      <c r="B289" s="2"/>
      <c r="C289" s="2"/>
      <c r="D289" s="2"/>
      <c r="E289" s="2"/>
      <c r="F289" s="2"/>
      <c r="G289" s="2"/>
      <c r="H289" s="123"/>
      <c r="I289" s="123"/>
      <c r="J289" s="5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</row>
    <row r="290" spans="1:21" ht="15.75" customHeight="1" x14ac:dyDescent="0.3">
      <c r="A290" s="2"/>
      <c r="B290" s="2"/>
      <c r="C290" s="2"/>
      <c r="D290" s="2"/>
      <c r="E290" s="2"/>
      <c r="F290" s="2"/>
      <c r="G290" s="2"/>
      <c r="H290" s="123"/>
      <c r="I290" s="123"/>
      <c r="J290" s="5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</row>
    <row r="291" spans="1:21" ht="15.75" customHeight="1" x14ac:dyDescent="0.3">
      <c r="A291" s="2"/>
      <c r="B291" s="2"/>
      <c r="C291" s="2"/>
      <c r="D291" s="2"/>
      <c r="E291" s="2"/>
      <c r="F291" s="2"/>
      <c r="G291" s="2"/>
      <c r="H291" s="123"/>
      <c r="I291" s="123"/>
      <c r="J291" s="5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</row>
    <row r="292" spans="1:21" ht="15.75" customHeight="1" x14ac:dyDescent="0.3">
      <c r="A292" s="2"/>
      <c r="B292" s="2"/>
      <c r="C292" s="2"/>
      <c r="D292" s="2"/>
      <c r="E292" s="2"/>
      <c r="F292" s="2"/>
      <c r="G292" s="2"/>
      <c r="H292" s="123"/>
      <c r="I292" s="123"/>
      <c r="J292" s="5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</row>
    <row r="293" spans="1:21" ht="15.75" customHeight="1" x14ac:dyDescent="0.3">
      <c r="A293" s="2"/>
      <c r="B293" s="2"/>
      <c r="C293" s="2"/>
      <c r="D293" s="2"/>
      <c r="E293" s="2"/>
      <c r="F293" s="2"/>
      <c r="G293" s="2"/>
      <c r="H293" s="123"/>
      <c r="I293" s="123"/>
      <c r="J293" s="5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</row>
    <row r="294" spans="1:21" ht="15.75" customHeight="1" x14ac:dyDescent="0.3">
      <c r="A294" s="2"/>
      <c r="B294" s="2"/>
      <c r="C294" s="2"/>
      <c r="D294" s="2"/>
      <c r="E294" s="2"/>
      <c r="F294" s="2"/>
      <c r="G294" s="2"/>
      <c r="H294" s="123"/>
      <c r="I294" s="123"/>
      <c r="J294" s="5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</row>
    <row r="295" spans="1:21" ht="15.75" customHeight="1" x14ac:dyDescent="0.3">
      <c r="A295" s="2"/>
      <c r="B295" s="2"/>
      <c r="C295" s="2"/>
      <c r="D295" s="2"/>
      <c r="E295" s="2"/>
      <c r="F295" s="2"/>
      <c r="G295" s="2"/>
      <c r="H295" s="123"/>
      <c r="I295" s="123"/>
      <c r="J295" s="5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</row>
    <row r="296" spans="1:21" ht="15.75" customHeight="1" x14ac:dyDescent="0.3">
      <c r="A296" s="2"/>
      <c r="B296" s="2"/>
      <c r="C296" s="2"/>
      <c r="D296" s="2"/>
      <c r="E296" s="2"/>
      <c r="F296" s="2"/>
      <c r="G296" s="2"/>
      <c r="H296" s="123"/>
      <c r="I296" s="123"/>
      <c r="J296" s="5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</row>
    <row r="297" spans="1:21" ht="15.75" customHeight="1" x14ac:dyDescent="0.3">
      <c r="A297" s="2"/>
      <c r="B297" s="2"/>
      <c r="C297" s="2"/>
      <c r="D297" s="2"/>
      <c r="E297" s="2"/>
      <c r="F297" s="2"/>
      <c r="G297" s="2"/>
      <c r="H297" s="123"/>
      <c r="I297" s="123"/>
      <c r="J297" s="5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</row>
    <row r="298" spans="1:21" ht="15.75" customHeight="1" x14ac:dyDescent="0.3">
      <c r="A298" s="2"/>
      <c r="B298" s="2"/>
      <c r="C298" s="2"/>
      <c r="D298" s="2"/>
      <c r="E298" s="2"/>
      <c r="F298" s="2"/>
      <c r="G298" s="2"/>
      <c r="H298" s="123"/>
      <c r="I298" s="123"/>
      <c r="J298" s="5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</row>
    <row r="299" spans="1:21" ht="15.75" customHeight="1" x14ac:dyDescent="0.3">
      <c r="A299" s="2"/>
      <c r="B299" s="2"/>
      <c r="C299" s="2"/>
      <c r="D299" s="2"/>
      <c r="E299" s="2"/>
      <c r="F299" s="2"/>
      <c r="G299" s="2"/>
      <c r="H299" s="123"/>
      <c r="I299" s="123"/>
      <c r="J299" s="5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</row>
    <row r="300" spans="1:21" ht="15.75" customHeight="1" x14ac:dyDescent="0.3">
      <c r="A300" s="2"/>
      <c r="B300" s="2"/>
      <c r="C300" s="2"/>
      <c r="D300" s="2"/>
      <c r="E300" s="2"/>
      <c r="F300" s="2"/>
      <c r="G300" s="2"/>
      <c r="H300" s="123"/>
      <c r="I300" s="123"/>
      <c r="J300" s="5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</row>
    <row r="301" spans="1:21" ht="15.75" customHeight="1" x14ac:dyDescent="0.3">
      <c r="A301" s="2"/>
      <c r="B301" s="2"/>
      <c r="C301" s="2"/>
      <c r="D301" s="2"/>
      <c r="E301" s="2"/>
      <c r="F301" s="2"/>
      <c r="G301" s="2"/>
      <c r="H301" s="123"/>
      <c r="I301" s="123"/>
      <c r="J301" s="5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</row>
    <row r="302" spans="1:21" ht="15.75" customHeight="1" x14ac:dyDescent="0.3">
      <c r="A302" s="2"/>
      <c r="B302" s="2"/>
      <c r="C302" s="2"/>
      <c r="D302" s="2"/>
      <c r="E302" s="2"/>
      <c r="F302" s="2"/>
      <c r="G302" s="2"/>
      <c r="H302" s="123"/>
      <c r="I302" s="123"/>
      <c r="J302" s="5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</row>
    <row r="303" spans="1:21" ht="15.75" customHeight="1" x14ac:dyDescent="0.3">
      <c r="A303" s="2"/>
      <c r="B303" s="2"/>
      <c r="C303" s="2"/>
      <c r="D303" s="2"/>
      <c r="E303" s="2"/>
      <c r="F303" s="2"/>
      <c r="G303" s="2"/>
      <c r="H303" s="123"/>
      <c r="I303" s="123"/>
      <c r="J303" s="5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</row>
    <row r="304" spans="1:21" ht="15.75" customHeight="1" x14ac:dyDescent="0.3">
      <c r="A304" s="2"/>
      <c r="B304" s="2"/>
      <c r="C304" s="2"/>
      <c r="D304" s="2"/>
      <c r="E304" s="2"/>
      <c r="F304" s="2"/>
      <c r="G304" s="2"/>
      <c r="H304" s="123"/>
      <c r="I304" s="123"/>
      <c r="J304" s="5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</row>
    <row r="305" spans="1:21" ht="15.75" customHeight="1" x14ac:dyDescent="0.3">
      <c r="A305" s="2"/>
      <c r="B305" s="2"/>
      <c r="C305" s="2"/>
      <c r="D305" s="2"/>
      <c r="E305" s="2"/>
      <c r="F305" s="2"/>
      <c r="G305" s="2"/>
      <c r="H305" s="123"/>
      <c r="I305" s="123"/>
      <c r="J305" s="5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</row>
    <row r="306" spans="1:21" ht="15.75" customHeight="1" x14ac:dyDescent="0.3">
      <c r="A306" s="2"/>
      <c r="B306" s="2"/>
      <c r="C306" s="2"/>
      <c r="D306" s="2"/>
      <c r="E306" s="2"/>
      <c r="F306" s="2"/>
      <c r="G306" s="2"/>
      <c r="H306" s="123"/>
      <c r="I306" s="123"/>
      <c r="J306" s="5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</row>
    <row r="307" spans="1:21" ht="15.75" customHeight="1" x14ac:dyDescent="0.3">
      <c r="A307" s="2"/>
      <c r="B307" s="2"/>
      <c r="C307" s="2"/>
      <c r="D307" s="2"/>
      <c r="E307" s="2"/>
      <c r="F307" s="2"/>
      <c r="G307" s="2"/>
      <c r="H307" s="123"/>
      <c r="I307" s="123"/>
      <c r="J307" s="5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</row>
    <row r="308" spans="1:21" ht="15.75" customHeight="1" x14ac:dyDescent="0.3">
      <c r="A308" s="2"/>
      <c r="B308" s="2"/>
      <c r="C308" s="2"/>
      <c r="D308" s="2"/>
      <c r="E308" s="2"/>
      <c r="F308" s="2"/>
      <c r="G308" s="2"/>
      <c r="H308" s="123"/>
      <c r="I308" s="123"/>
      <c r="J308" s="5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</row>
    <row r="309" spans="1:21" ht="15.75" customHeight="1" x14ac:dyDescent="0.3">
      <c r="A309" s="2"/>
      <c r="B309" s="2"/>
      <c r="C309" s="2"/>
      <c r="D309" s="2"/>
      <c r="E309" s="2"/>
      <c r="F309" s="2"/>
      <c r="G309" s="2"/>
      <c r="H309" s="123"/>
      <c r="I309" s="123"/>
      <c r="J309" s="5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</row>
    <row r="310" spans="1:21" ht="15.75" customHeight="1" x14ac:dyDescent="0.3">
      <c r="A310" s="2"/>
      <c r="B310" s="2"/>
      <c r="C310" s="2"/>
      <c r="D310" s="2"/>
      <c r="E310" s="2"/>
      <c r="F310" s="2"/>
      <c r="G310" s="2"/>
      <c r="H310" s="123"/>
      <c r="I310" s="123"/>
      <c r="J310" s="5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</row>
    <row r="311" spans="1:21" ht="15.75" customHeight="1" x14ac:dyDescent="0.3">
      <c r="A311" s="2"/>
      <c r="B311" s="2"/>
      <c r="C311" s="2"/>
      <c r="D311" s="2"/>
      <c r="E311" s="2"/>
      <c r="F311" s="2"/>
      <c r="G311" s="2"/>
      <c r="H311" s="123"/>
      <c r="I311" s="123"/>
      <c r="J311" s="5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</row>
    <row r="312" spans="1:21" ht="15.75" customHeight="1" x14ac:dyDescent="0.3">
      <c r="A312" s="2"/>
      <c r="B312" s="2"/>
      <c r="C312" s="2"/>
      <c r="D312" s="2"/>
      <c r="E312" s="2"/>
      <c r="F312" s="2"/>
      <c r="G312" s="2"/>
      <c r="H312" s="123"/>
      <c r="I312" s="123"/>
      <c r="J312" s="5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</row>
    <row r="313" spans="1:21" ht="15.75" customHeight="1" x14ac:dyDescent="0.3">
      <c r="A313" s="2"/>
      <c r="B313" s="2"/>
      <c r="C313" s="2"/>
      <c r="D313" s="2"/>
      <c r="E313" s="2"/>
      <c r="F313" s="2"/>
      <c r="G313" s="2"/>
      <c r="H313" s="123"/>
      <c r="I313" s="123"/>
      <c r="J313" s="5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</row>
    <row r="314" spans="1:21" ht="15.75" customHeight="1" x14ac:dyDescent="0.3">
      <c r="A314" s="2"/>
      <c r="B314" s="2"/>
      <c r="C314" s="2"/>
      <c r="D314" s="2"/>
      <c r="E314" s="2"/>
      <c r="F314" s="2"/>
      <c r="G314" s="2"/>
      <c r="H314" s="123"/>
      <c r="I314" s="123"/>
      <c r="J314" s="5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</row>
    <row r="315" spans="1:21" ht="15.75" customHeight="1" x14ac:dyDescent="0.3">
      <c r="A315" s="2"/>
      <c r="B315" s="2"/>
      <c r="C315" s="2"/>
      <c r="D315" s="2"/>
      <c r="E315" s="2"/>
      <c r="F315" s="2"/>
      <c r="G315" s="2"/>
      <c r="H315" s="123"/>
      <c r="I315" s="123"/>
      <c r="J315" s="5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</row>
    <row r="316" spans="1:21" ht="15.75" customHeight="1" x14ac:dyDescent="0.3">
      <c r="A316" s="2"/>
      <c r="B316" s="2"/>
      <c r="C316" s="2"/>
      <c r="D316" s="2"/>
      <c r="E316" s="2"/>
      <c r="F316" s="2"/>
      <c r="G316" s="2"/>
      <c r="H316" s="123"/>
      <c r="I316" s="123"/>
      <c r="J316" s="5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</row>
    <row r="317" spans="1:21" ht="15.75" customHeight="1" x14ac:dyDescent="0.3">
      <c r="A317" s="2"/>
      <c r="B317" s="2"/>
      <c r="C317" s="2"/>
      <c r="D317" s="2"/>
      <c r="E317" s="2"/>
      <c r="F317" s="2"/>
      <c r="G317" s="2"/>
      <c r="H317" s="123"/>
      <c r="I317" s="123"/>
      <c r="J317" s="5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</row>
    <row r="318" spans="1:21" ht="15.75" customHeight="1" x14ac:dyDescent="0.3">
      <c r="A318" s="2"/>
      <c r="B318" s="2"/>
      <c r="C318" s="2"/>
      <c r="D318" s="2"/>
      <c r="E318" s="2"/>
      <c r="F318" s="2"/>
      <c r="G318" s="2"/>
      <c r="H318" s="123"/>
      <c r="I318" s="123"/>
      <c r="J318" s="5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</row>
    <row r="319" spans="1:21" ht="15.75" customHeight="1" x14ac:dyDescent="0.3">
      <c r="A319" s="2"/>
      <c r="B319" s="2"/>
      <c r="C319" s="2"/>
      <c r="D319" s="2"/>
      <c r="E319" s="2"/>
      <c r="F319" s="2"/>
      <c r="G319" s="2"/>
      <c r="H319" s="123"/>
      <c r="I319" s="123"/>
      <c r="J319" s="5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</row>
    <row r="320" spans="1:21" ht="15.75" customHeight="1" x14ac:dyDescent="0.3">
      <c r="A320" s="2"/>
      <c r="B320" s="2"/>
      <c r="C320" s="2"/>
      <c r="D320" s="2"/>
      <c r="E320" s="2"/>
      <c r="F320" s="2"/>
      <c r="G320" s="2"/>
      <c r="H320" s="123"/>
      <c r="I320" s="123"/>
      <c r="J320" s="5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</row>
    <row r="321" spans="1:21" ht="15.75" customHeight="1" x14ac:dyDescent="0.3">
      <c r="A321" s="2"/>
      <c r="B321" s="2"/>
      <c r="C321" s="2"/>
      <c r="D321" s="2"/>
      <c r="E321" s="2"/>
      <c r="F321" s="2"/>
      <c r="G321" s="2"/>
      <c r="H321" s="123"/>
      <c r="I321" s="123"/>
      <c r="J321" s="5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</row>
    <row r="322" spans="1:21" ht="15.75" customHeight="1" x14ac:dyDescent="0.3">
      <c r="A322" s="2"/>
      <c r="B322" s="2"/>
      <c r="C322" s="2"/>
      <c r="D322" s="2"/>
      <c r="E322" s="2"/>
      <c r="F322" s="2"/>
      <c r="G322" s="2"/>
      <c r="H322" s="123"/>
      <c r="I322" s="123"/>
      <c r="J322" s="5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</row>
    <row r="323" spans="1:21" ht="15.75" customHeight="1" x14ac:dyDescent="0.3">
      <c r="A323" s="2"/>
      <c r="B323" s="2"/>
      <c r="C323" s="2"/>
      <c r="D323" s="2"/>
      <c r="E323" s="2"/>
      <c r="F323" s="2"/>
      <c r="G323" s="2"/>
      <c r="H323" s="123"/>
      <c r="I323" s="123"/>
      <c r="J323" s="5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</row>
    <row r="324" spans="1:21" ht="15.75" customHeight="1" x14ac:dyDescent="0.3">
      <c r="A324" s="2"/>
      <c r="B324" s="2"/>
      <c r="C324" s="2"/>
      <c r="D324" s="2"/>
      <c r="E324" s="2"/>
      <c r="F324" s="2"/>
      <c r="G324" s="2"/>
      <c r="H324" s="123"/>
      <c r="I324" s="123"/>
      <c r="J324" s="5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</row>
    <row r="325" spans="1:21" ht="15.75" customHeight="1" x14ac:dyDescent="0.3">
      <c r="A325" s="2"/>
      <c r="B325" s="2"/>
      <c r="C325" s="2"/>
      <c r="D325" s="2"/>
      <c r="E325" s="2"/>
      <c r="F325" s="2"/>
      <c r="G325" s="2"/>
      <c r="H325" s="123"/>
      <c r="I325" s="123"/>
      <c r="J325" s="5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</row>
    <row r="326" spans="1:21" ht="15.75" customHeight="1" x14ac:dyDescent="0.3">
      <c r="A326" s="2"/>
      <c r="B326" s="2"/>
      <c r="C326" s="2"/>
      <c r="D326" s="2"/>
      <c r="E326" s="2"/>
      <c r="F326" s="2"/>
      <c r="G326" s="2"/>
      <c r="H326" s="123"/>
      <c r="I326" s="123"/>
      <c r="J326" s="5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</row>
    <row r="327" spans="1:21" ht="15.75" customHeight="1" x14ac:dyDescent="0.3">
      <c r="A327" s="2"/>
      <c r="B327" s="2"/>
      <c r="C327" s="2"/>
      <c r="D327" s="2"/>
      <c r="E327" s="2"/>
      <c r="F327" s="2"/>
      <c r="G327" s="2"/>
      <c r="H327" s="123"/>
      <c r="I327" s="123"/>
      <c r="J327" s="5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</row>
    <row r="328" spans="1:21" ht="15.75" customHeight="1" x14ac:dyDescent="0.3">
      <c r="A328" s="2"/>
      <c r="B328" s="2"/>
      <c r="C328" s="2"/>
      <c r="D328" s="2"/>
      <c r="E328" s="2"/>
      <c r="F328" s="2"/>
      <c r="G328" s="2"/>
      <c r="H328" s="123"/>
      <c r="I328" s="123"/>
      <c r="J328" s="5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</row>
    <row r="329" spans="1:21" ht="15.75" customHeight="1" x14ac:dyDescent="0.3">
      <c r="A329" s="2"/>
      <c r="B329" s="2"/>
      <c r="C329" s="2"/>
      <c r="D329" s="2"/>
      <c r="E329" s="2"/>
      <c r="F329" s="2"/>
      <c r="G329" s="2"/>
      <c r="H329" s="123"/>
      <c r="I329" s="123"/>
      <c r="J329" s="5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</row>
    <row r="330" spans="1:21" ht="15.75" customHeight="1" x14ac:dyDescent="0.3">
      <c r="A330" s="2"/>
      <c r="B330" s="2"/>
      <c r="C330" s="2"/>
      <c r="D330" s="2"/>
      <c r="E330" s="2"/>
      <c r="F330" s="2"/>
      <c r="G330" s="2"/>
      <c r="H330" s="123"/>
      <c r="I330" s="123"/>
      <c r="J330" s="5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</row>
    <row r="331" spans="1:21" ht="15.75" customHeight="1" x14ac:dyDescent="0.3">
      <c r="A331" s="2"/>
      <c r="B331" s="2"/>
      <c r="C331" s="2"/>
      <c r="D331" s="2"/>
      <c r="E331" s="2"/>
      <c r="F331" s="2"/>
      <c r="G331" s="2"/>
      <c r="H331" s="123"/>
      <c r="I331" s="123"/>
      <c r="J331" s="5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</row>
    <row r="332" spans="1:21" ht="15.75" customHeight="1" x14ac:dyDescent="0.3">
      <c r="A332" s="2"/>
      <c r="B332" s="2"/>
      <c r="C332" s="2"/>
      <c r="D332" s="2"/>
      <c r="E332" s="2"/>
      <c r="F332" s="2"/>
      <c r="G332" s="2"/>
      <c r="H332" s="123"/>
      <c r="I332" s="123"/>
      <c r="J332" s="5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</row>
    <row r="333" spans="1:21" ht="15.75" customHeight="1" x14ac:dyDescent="0.3">
      <c r="A333" s="2"/>
      <c r="B333" s="2"/>
      <c r="C333" s="2"/>
      <c r="D333" s="2"/>
      <c r="E333" s="2"/>
      <c r="F333" s="2"/>
      <c r="G333" s="2"/>
      <c r="H333" s="123"/>
      <c r="I333" s="123"/>
      <c r="J333" s="5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</row>
    <row r="334" spans="1:21" ht="15.75" customHeight="1" x14ac:dyDescent="0.3">
      <c r="A334" s="2"/>
      <c r="B334" s="2"/>
      <c r="C334" s="2"/>
      <c r="D334" s="2"/>
      <c r="E334" s="2"/>
      <c r="F334" s="2"/>
      <c r="G334" s="2"/>
      <c r="H334" s="123"/>
      <c r="I334" s="123"/>
      <c r="J334" s="5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</row>
    <row r="335" spans="1:21" ht="15.75" customHeight="1" x14ac:dyDescent="0.3">
      <c r="A335" s="2"/>
      <c r="B335" s="2"/>
      <c r="C335" s="2"/>
      <c r="D335" s="2"/>
      <c r="E335" s="2"/>
      <c r="F335" s="2"/>
      <c r="G335" s="2"/>
      <c r="H335" s="123"/>
      <c r="I335" s="123"/>
      <c r="J335" s="5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</row>
    <row r="336" spans="1:21" ht="15.75" customHeight="1" x14ac:dyDescent="0.3">
      <c r="A336" s="2"/>
      <c r="B336" s="2"/>
      <c r="C336" s="2"/>
      <c r="D336" s="2"/>
      <c r="E336" s="2"/>
      <c r="F336" s="2"/>
      <c r="G336" s="2"/>
      <c r="H336" s="123"/>
      <c r="I336" s="123"/>
      <c r="J336" s="5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</row>
    <row r="337" spans="1:21" ht="15.75" customHeight="1" x14ac:dyDescent="0.3">
      <c r="A337" s="2"/>
      <c r="B337" s="2"/>
      <c r="C337" s="2"/>
      <c r="D337" s="2"/>
      <c r="E337" s="2"/>
      <c r="F337" s="2"/>
      <c r="G337" s="2"/>
      <c r="H337" s="123"/>
      <c r="I337" s="123"/>
      <c r="J337" s="5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</row>
    <row r="338" spans="1:21" ht="15.75" customHeight="1" x14ac:dyDescent="0.3">
      <c r="A338" s="2"/>
      <c r="B338" s="2"/>
      <c r="C338" s="2"/>
      <c r="D338" s="2"/>
      <c r="E338" s="2"/>
      <c r="F338" s="2"/>
      <c r="G338" s="2"/>
      <c r="H338" s="123"/>
      <c r="I338" s="123"/>
      <c r="J338" s="5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</row>
    <row r="339" spans="1:21" ht="15.75" customHeight="1" x14ac:dyDescent="0.3">
      <c r="A339" s="2"/>
      <c r="B339" s="2"/>
      <c r="C339" s="2"/>
      <c r="D339" s="2"/>
      <c r="E339" s="2"/>
      <c r="F339" s="2"/>
      <c r="G339" s="2"/>
      <c r="H339" s="123"/>
      <c r="I339" s="123"/>
      <c r="J339" s="5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</row>
    <row r="340" spans="1:21" ht="15.75" customHeight="1" x14ac:dyDescent="0.3">
      <c r="A340" s="2"/>
      <c r="B340" s="2"/>
      <c r="C340" s="2"/>
      <c r="D340" s="2"/>
      <c r="E340" s="2"/>
      <c r="F340" s="2"/>
      <c r="G340" s="2"/>
      <c r="H340" s="123"/>
      <c r="I340" s="123"/>
      <c r="J340" s="5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</row>
    <row r="341" spans="1:21" ht="15.75" customHeight="1" x14ac:dyDescent="0.3">
      <c r="A341" s="2"/>
      <c r="B341" s="2"/>
      <c r="C341" s="2"/>
      <c r="D341" s="2"/>
      <c r="E341" s="2"/>
      <c r="F341" s="2"/>
      <c r="G341" s="2"/>
      <c r="H341" s="123"/>
      <c r="I341" s="123"/>
      <c r="J341" s="5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</row>
    <row r="342" spans="1:21" ht="15.75" customHeight="1" x14ac:dyDescent="0.3">
      <c r="A342" s="2"/>
      <c r="B342" s="2"/>
      <c r="C342" s="2"/>
      <c r="D342" s="2"/>
      <c r="E342" s="2"/>
      <c r="F342" s="2"/>
      <c r="G342" s="2"/>
      <c r="H342" s="123"/>
      <c r="I342" s="123"/>
      <c r="J342" s="5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</row>
    <row r="343" spans="1:21" ht="15.75" customHeight="1" x14ac:dyDescent="0.3">
      <c r="A343" s="2"/>
      <c r="B343" s="2"/>
      <c r="C343" s="2"/>
      <c r="D343" s="2"/>
      <c r="E343" s="2"/>
      <c r="F343" s="2"/>
      <c r="G343" s="2"/>
      <c r="H343" s="123"/>
      <c r="I343" s="123"/>
      <c r="J343" s="5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</row>
    <row r="344" spans="1:21" ht="15.75" customHeight="1" x14ac:dyDescent="0.3">
      <c r="A344" s="2"/>
      <c r="B344" s="2"/>
      <c r="C344" s="2"/>
      <c r="D344" s="2"/>
      <c r="E344" s="2"/>
      <c r="F344" s="2"/>
      <c r="G344" s="2"/>
      <c r="H344" s="123"/>
      <c r="I344" s="123"/>
      <c r="J344" s="5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</row>
    <row r="345" spans="1:21" ht="15.75" customHeight="1" x14ac:dyDescent="0.3">
      <c r="A345" s="2"/>
      <c r="B345" s="2"/>
      <c r="C345" s="2"/>
      <c r="D345" s="2"/>
      <c r="E345" s="2"/>
      <c r="F345" s="2"/>
      <c r="G345" s="2"/>
      <c r="H345" s="123"/>
      <c r="I345" s="123"/>
      <c r="J345" s="5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</row>
    <row r="346" spans="1:21" ht="15.75" customHeight="1" x14ac:dyDescent="0.3">
      <c r="A346" s="2"/>
      <c r="B346" s="2"/>
      <c r="C346" s="2"/>
      <c r="D346" s="2"/>
      <c r="E346" s="2"/>
      <c r="F346" s="2"/>
      <c r="G346" s="2"/>
      <c r="H346" s="123"/>
      <c r="I346" s="123"/>
      <c r="J346" s="5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</row>
    <row r="347" spans="1:21" ht="15.75" customHeight="1" x14ac:dyDescent="0.3">
      <c r="A347" s="2"/>
      <c r="B347" s="2"/>
      <c r="C347" s="2"/>
      <c r="D347" s="2"/>
      <c r="E347" s="2"/>
      <c r="F347" s="2"/>
      <c r="G347" s="2"/>
      <c r="H347" s="123"/>
      <c r="I347" s="123"/>
      <c r="J347" s="5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</row>
    <row r="348" spans="1:21" ht="15.75" customHeight="1" x14ac:dyDescent="0.3">
      <c r="A348" s="2"/>
      <c r="B348" s="2"/>
      <c r="C348" s="2"/>
      <c r="D348" s="2"/>
      <c r="E348" s="2"/>
      <c r="F348" s="2"/>
      <c r="G348" s="2"/>
      <c r="H348" s="123"/>
      <c r="I348" s="123"/>
      <c r="J348" s="5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</row>
    <row r="349" spans="1:21" ht="15.75" customHeight="1" x14ac:dyDescent="0.3">
      <c r="A349" s="2"/>
      <c r="B349" s="2"/>
      <c r="C349" s="2"/>
      <c r="D349" s="2"/>
      <c r="E349" s="2"/>
      <c r="F349" s="2"/>
      <c r="G349" s="2"/>
      <c r="H349" s="123"/>
      <c r="I349" s="123"/>
      <c r="J349" s="5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</row>
    <row r="350" spans="1:21" ht="15.75" customHeight="1" x14ac:dyDescent="0.3">
      <c r="A350" s="2"/>
      <c r="B350" s="2"/>
      <c r="C350" s="2"/>
      <c r="D350" s="2"/>
      <c r="E350" s="2"/>
      <c r="F350" s="2"/>
      <c r="G350" s="2"/>
      <c r="H350" s="123"/>
      <c r="I350" s="123"/>
      <c r="J350" s="5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</row>
    <row r="351" spans="1:21" ht="15.75" customHeight="1" x14ac:dyDescent="0.3">
      <c r="A351" s="2"/>
      <c r="B351" s="2"/>
      <c r="C351" s="2"/>
      <c r="D351" s="2"/>
      <c r="E351" s="2"/>
      <c r="F351" s="2"/>
      <c r="G351" s="2"/>
      <c r="H351" s="123"/>
      <c r="I351" s="123"/>
      <c r="J351" s="5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</row>
    <row r="352" spans="1:21" ht="15.75" customHeight="1" x14ac:dyDescent="0.3">
      <c r="A352" s="2"/>
      <c r="B352" s="2"/>
      <c r="C352" s="2"/>
      <c r="D352" s="2"/>
      <c r="E352" s="2"/>
      <c r="F352" s="2"/>
      <c r="G352" s="2"/>
      <c r="H352" s="123"/>
      <c r="I352" s="123"/>
      <c r="J352" s="5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</row>
    <row r="353" spans="1:21" ht="15.75" customHeight="1" x14ac:dyDescent="0.3">
      <c r="A353" s="2"/>
      <c r="B353" s="2"/>
      <c r="C353" s="2"/>
      <c r="D353" s="2"/>
      <c r="E353" s="2"/>
      <c r="F353" s="2"/>
      <c r="G353" s="2"/>
      <c r="H353" s="123"/>
      <c r="I353" s="123"/>
      <c r="J353" s="5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</row>
    <row r="354" spans="1:21" ht="15.75" customHeight="1" x14ac:dyDescent="0.3">
      <c r="A354" s="2"/>
      <c r="B354" s="2"/>
      <c r="C354" s="2"/>
      <c r="D354" s="2"/>
      <c r="E354" s="2"/>
      <c r="F354" s="2"/>
      <c r="G354" s="2"/>
      <c r="H354" s="123"/>
      <c r="I354" s="123"/>
      <c r="J354" s="5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</row>
    <row r="355" spans="1:21" ht="15.75" customHeight="1" x14ac:dyDescent="0.3">
      <c r="A355" s="2"/>
      <c r="B355" s="2"/>
      <c r="C355" s="2"/>
      <c r="D355" s="2"/>
      <c r="E355" s="2"/>
      <c r="F355" s="2"/>
      <c r="G355" s="2"/>
      <c r="H355" s="123"/>
      <c r="I355" s="123"/>
      <c r="J355" s="5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</row>
    <row r="356" spans="1:21" ht="15.75" customHeight="1" x14ac:dyDescent="0.3">
      <c r="A356" s="2"/>
      <c r="B356" s="2"/>
      <c r="C356" s="2"/>
      <c r="D356" s="2"/>
      <c r="E356" s="2"/>
      <c r="F356" s="2"/>
      <c r="G356" s="2"/>
      <c r="H356" s="123"/>
      <c r="I356" s="123"/>
      <c r="J356" s="5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</row>
    <row r="357" spans="1:21" ht="15.75" customHeight="1" x14ac:dyDescent="0.3">
      <c r="A357" s="2"/>
      <c r="B357" s="2"/>
      <c r="C357" s="2"/>
      <c r="D357" s="2"/>
      <c r="E357" s="2"/>
      <c r="F357" s="2"/>
      <c r="G357" s="2"/>
      <c r="H357" s="123"/>
      <c r="I357" s="123"/>
      <c r="J357" s="5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</row>
    <row r="358" spans="1:21" ht="15.75" customHeight="1" x14ac:dyDescent="0.3">
      <c r="A358" s="2"/>
      <c r="B358" s="2"/>
      <c r="C358" s="2"/>
      <c r="D358" s="2"/>
      <c r="E358" s="2"/>
      <c r="F358" s="2"/>
      <c r="G358" s="2"/>
      <c r="H358" s="123"/>
      <c r="I358" s="123"/>
      <c r="J358" s="5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</row>
    <row r="359" spans="1:21" ht="15.75" customHeight="1" x14ac:dyDescent="0.3">
      <c r="A359" s="2"/>
      <c r="B359" s="2"/>
      <c r="C359" s="2"/>
      <c r="D359" s="2"/>
      <c r="E359" s="2"/>
      <c r="F359" s="2"/>
      <c r="G359" s="2"/>
      <c r="H359" s="123"/>
      <c r="I359" s="123"/>
      <c r="J359" s="5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</row>
    <row r="360" spans="1:21" ht="15.75" customHeight="1" x14ac:dyDescent="0.3">
      <c r="A360" s="2"/>
      <c r="B360" s="2"/>
      <c r="C360" s="2"/>
      <c r="D360" s="2"/>
      <c r="E360" s="2"/>
      <c r="F360" s="2"/>
      <c r="G360" s="2"/>
      <c r="H360" s="123"/>
      <c r="I360" s="123"/>
      <c r="J360" s="5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</row>
    <row r="361" spans="1:21" ht="15.75" customHeight="1" x14ac:dyDescent="0.3">
      <c r="A361" s="2"/>
      <c r="B361" s="2"/>
      <c r="C361" s="2"/>
      <c r="D361" s="2"/>
      <c r="E361" s="2"/>
      <c r="F361" s="2"/>
      <c r="G361" s="2"/>
      <c r="H361" s="123"/>
      <c r="I361" s="123"/>
      <c r="J361" s="5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</row>
    <row r="362" spans="1:21" ht="15.75" customHeight="1" x14ac:dyDescent="0.3">
      <c r="A362" s="2"/>
      <c r="B362" s="2"/>
      <c r="C362" s="2"/>
      <c r="D362" s="2"/>
      <c r="E362" s="2"/>
      <c r="F362" s="2"/>
      <c r="G362" s="2"/>
      <c r="H362" s="123"/>
      <c r="I362" s="123"/>
      <c r="J362" s="5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</row>
    <row r="363" spans="1:21" ht="15.75" customHeight="1" x14ac:dyDescent="0.3">
      <c r="A363" s="2"/>
      <c r="B363" s="2"/>
      <c r="C363" s="2"/>
      <c r="D363" s="2"/>
      <c r="E363" s="2"/>
      <c r="F363" s="2"/>
      <c r="G363" s="2"/>
      <c r="H363" s="123"/>
      <c r="I363" s="123"/>
      <c r="J363" s="5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</row>
    <row r="364" spans="1:21" ht="15.75" customHeight="1" x14ac:dyDescent="0.3">
      <c r="A364" s="2"/>
      <c r="B364" s="2"/>
      <c r="C364" s="2"/>
      <c r="D364" s="2"/>
      <c r="E364" s="2"/>
      <c r="F364" s="2"/>
      <c r="G364" s="2"/>
      <c r="H364" s="123"/>
      <c r="I364" s="123"/>
      <c r="J364" s="5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</row>
    <row r="365" spans="1:21" ht="15.75" customHeight="1" x14ac:dyDescent="0.3">
      <c r="A365" s="2"/>
      <c r="B365" s="2"/>
      <c r="C365" s="2"/>
      <c r="D365" s="2"/>
      <c r="E365" s="2"/>
      <c r="F365" s="2"/>
      <c r="G365" s="2"/>
      <c r="H365" s="123"/>
      <c r="I365" s="123"/>
      <c r="J365" s="5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</row>
    <row r="366" spans="1:21" ht="15.75" customHeight="1" x14ac:dyDescent="0.3">
      <c r="A366" s="2"/>
      <c r="B366" s="2"/>
      <c r="C366" s="2"/>
      <c r="D366" s="2"/>
      <c r="E366" s="2"/>
      <c r="F366" s="2"/>
      <c r="G366" s="2"/>
      <c r="H366" s="123"/>
      <c r="I366" s="123"/>
      <c r="J366" s="5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</row>
    <row r="367" spans="1:21" ht="15.75" customHeight="1" x14ac:dyDescent="0.3">
      <c r="A367" s="2"/>
      <c r="B367" s="2"/>
      <c r="C367" s="2"/>
      <c r="D367" s="2"/>
      <c r="E367" s="2"/>
      <c r="F367" s="2"/>
      <c r="G367" s="2"/>
      <c r="H367" s="123"/>
      <c r="I367" s="123"/>
      <c r="J367" s="5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</row>
    <row r="368" spans="1:21" ht="15.75" customHeight="1" x14ac:dyDescent="0.3">
      <c r="A368" s="2"/>
      <c r="B368" s="2"/>
      <c r="C368" s="2"/>
      <c r="D368" s="2"/>
      <c r="E368" s="2"/>
      <c r="F368" s="2"/>
      <c r="G368" s="2"/>
      <c r="H368" s="123"/>
      <c r="I368" s="123"/>
      <c r="J368" s="5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</row>
    <row r="369" spans="1:21" ht="15.75" customHeight="1" x14ac:dyDescent="0.3">
      <c r="A369" s="2"/>
      <c r="B369" s="2"/>
      <c r="C369" s="2"/>
      <c r="D369" s="2"/>
      <c r="E369" s="2"/>
      <c r="F369" s="2"/>
      <c r="G369" s="2"/>
      <c r="H369" s="123"/>
      <c r="I369" s="123"/>
      <c r="J369" s="5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</row>
    <row r="370" spans="1:21" ht="15.75" customHeight="1" x14ac:dyDescent="0.3">
      <c r="A370" s="2"/>
      <c r="B370" s="2"/>
      <c r="C370" s="2"/>
      <c r="D370" s="2"/>
      <c r="E370" s="2"/>
      <c r="F370" s="2"/>
      <c r="G370" s="2"/>
      <c r="H370" s="123"/>
      <c r="I370" s="123"/>
      <c r="J370" s="5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</row>
    <row r="371" spans="1:21" ht="15.75" customHeight="1" x14ac:dyDescent="0.3">
      <c r="A371" s="2"/>
      <c r="B371" s="2"/>
      <c r="C371" s="2"/>
      <c r="D371" s="2"/>
      <c r="E371" s="2"/>
      <c r="F371" s="2"/>
      <c r="G371" s="2"/>
      <c r="H371" s="123"/>
      <c r="I371" s="123"/>
      <c r="J371" s="5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</row>
    <row r="372" spans="1:21" ht="15.75" customHeight="1" x14ac:dyDescent="0.3">
      <c r="A372" s="2"/>
      <c r="B372" s="2"/>
      <c r="C372" s="2"/>
      <c r="D372" s="2"/>
      <c r="E372" s="2"/>
      <c r="F372" s="2"/>
      <c r="G372" s="2"/>
      <c r="H372" s="123"/>
      <c r="I372" s="123"/>
      <c r="J372" s="5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</row>
    <row r="373" spans="1:21" ht="15.75" customHeight="1" x14ac:dyDescent="0.3">
      <c r="A373" s="2"/>
      <c r="B373" s="2"/>
      <c r="C373" s="2"/>
      <c r="D373" s="2"/>
      <c r="E373" s="2"/>
      <c r="F373" s="2"/>
      <c r="G373" s="2"/>
      <c r="H373" s="123"/>
      <c r="I373" s="123"/>
      <c r="J373" s="5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</row>
    <row r="374" spans="1:21" ht="15.75" customHeight="1" x14ac:dyDescent="0.3">
      <c r="A374" s="2"/>
      <c r="B374" s="2"/>
      <c r="C374" s="2"/>
      <c r="D374" s="2"/>
      <c r="E374" s="2"/>
      <c r="F374" s="2"/>
      <c r="G374" s="2"/>
      <c r="H374" s="123"/>
      <c r="I374" s="123"/>
      <c r="J374" s="5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</row>
    <row r="375" spans="1:21" ht="15.75" customHeight="1" x14ac:dyDescent="0.3">
      <c r="A375" s="2"/>
      <c r="B375" s="2"/>
      <c r="C375" s="2"/>
      <c r="D375" s="2"/>
      <c r="E375" s="2"/>
      <c r="F375" s="2"/>
      <c r="G375" s="2"/>
      <c r="H375" s="123"/>
      <c r="I375" s="123"/>
      <c r="J375" s="5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</row>
    <row r="376" spans="1:21" ht="15.75" customHeight="1" x14ac:dyDescent="0.3">
      <c r="A376" s="2"/>
      <c r="B376" s="2"/>
      <c r="C376" s="2"/>
      <c r="D376" s="2"/>
      <c r="E376" s="2"/>
      <c r="F376" s="2"/>
      <c r="G376" s="2"/>
      <c r="H376" s="123"/>
      <c r="I376" s="123"/>
      <c r="J376" s="5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</row>
    <row r="377" spans="1:21" ht="15.75" customHeight="1" x14ac:dyDescent="0.3">
      <c r="A377" s="2"/>
      <c r="B377" s="2"/>
      <c r="C377" s="2"/>
      <c r="D377" s="2"/>
      <c r="E377" s="2"/>
      <c r="F377" s="2"/>
      <c r="G377" s="2"/>
      <c r="H377" s="123"/>
      <c r="I377" s="123"/>
      <c r="J377" s="5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</row>
    <row r="378" spans="1:21" ht="15.75" customHeight="1" x14ac:dyDescent="0.3">
      <c r="A378" s="2"/>
      <c r="B378" s="2"/>
      <c r="C378" s="2"/>
      <c r="D378" s="2"/>
      <c r="E378" s="2"/>
      <c r="F378" s="2"/>
      <c r="G378" s="2"/>
      <c r="H378" s="123"/>
      <c r="I378" s="123"/>
      <c r="J378" s="5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</row>
    <row r="379" spans="1:21" ht="15.75" customHeight="1" x14ac:dyDescent="0.3">
      <c r="A379" s="2"/>
      <c r="B379" s="2"/>
      <c r="C379" s="2"/>
      <c r="D379" s="2"/>
      <c r="E379" s="2"/>
      <c r="F379" s="2"/>
      <c r="G379" s="2"/>
      <c r="H379" s="123"/>
      <c r="I379" s="123"/>
      <c r="J379" s="5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</row>
    <row r="380" spans="1:21" ht="15.75" customHeight="1" x14ac:dyDescent="0.3">
      <c r="A380" s="2"/>
      <c r="B380" s="2"/>
      <c r="C380" s="2"/>
      <c r="D380" s="2"/>
      <c r="E380" s="2"/>
      <c r="F380" s="2"/>
      <c r="G380" s="2"/>
      <c r="H380" s="123"/>
      <c r="I380" s="123"/>
      <c r="J380" s="5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</row>
    <row r="381" spans="1:21" ht="15.75" customHeight="1" x14ac:dyDescent="0.3">
      <c r="A381" s="2"/>
      <c r="B381" s="2"/>
      <c r="C381" s="2"/>
      <c r="D381" s="2"/>
      <c r="E381" s="2"/>
      <c r="F381" s="2"/>
      <c r="G381" s="2"/>
      <c r="H381" s="123"/>
      <c r="I381" s="123"/>
      <c r="J381" s="5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</row>
    <row r="382" spans="1:21" ht="15.75" customHeight="1" x14ac:dyDescent="0.3">
      <c r="A382" s="2"/>
      <c r="B382" s="2"/>
      <c r="C382" s="2"/>
      <c r="D382" s="2"/>
      <c r="E382" s="2"/>
      <c r="F382" s="2"/>
      <c r="G382" s="2"/>
      <c r="H382" s="123"/>
      <c r="I382" s="123"/>
      <c r="J382" s="5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</row>
    <row r="383" spans="1:21" ht="15.75" customHeight="1" x14ac:dyDescent="0.3">
      <c r="A383" s="2"/>
      <c r="B383" s="2"/>
      <c r="C383" s="2"/>
      <c r="D383" s="2"/>
      <c r="E383" s="2"/>
      <c r="F383" s="2"/>
      <c r="G383" s="2"/>
      <c r="H383" s="123"/>
      <c r="I383" s="123"/>
      <c r="J383" s="5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</row>
    <row r="384" spans="1:21" ht="15.75" customHeight="1" x14ac:dyDescent="0.3">
      <c r="A384" s="2"/>
      <c r="B384" s="2"/>
      <c r="C384" s="2"/>
      <c r="D384" s="2"/>
      <c r="E384" s="2"/>
      <c r="F384" s="2"/>
      <c r="G384" s="2"/>
      <c r="H384" s="123"/>
      <c r="I384" s="123"/>
      <c r="J384" s="5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</row>
    <row r="385" spans="1:21" ht="15.75" customHeight="1" x14ac:dyDescent="0.3">
      <c r="A385" s="2"/>
      <c r="B385" s="2"/>
      <c r="C385" s="2"/>
      <c r="D385" s="2"/>
      <c r="E385" s="2"/>
      <c r="F385" s="2"/>
      <c r="G385" s="2"/>
      <c r="H385" s="123"/>
      <c r="I385" s="123"/>
      <c r="J385" s="5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</row>
    <row r="386" spans="1:21" ht="15.75" customHeight="1" x14ac:dyDescent="0.3">
      <c r="A386" s="2"/>
      <c r="B386" s="2"/>
      <c r="C386" s="2"/>
      <c r="D386" s="2"/>
      <c r="E386" s="2"/>
      <c r="F386" s="2"/>
      <c r="G386" s="2"/>
      <c r="H386" s="123"/>
      <c r="I386" s="123"/>
      <c r="J386" s="5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</row>
    <row r="387" spans="1:21" ht="15.75" customHeight="1" x14ac:dyDescent="0.3">
      <c r="A387" s="2"/>
      <c r="B387" s="2"/>
      <c r="C387" s="2"/>
      <c r="D387" s="2"/>
      <c r="E387" s="2"/>
      <c r="F387" s="2"/>
      <c r="G387" s="2"/>
      <c r="H387" s="123"/>
      <c r="I387" s="123"/>
      <c r="J387" s="5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</row>
    <row r="388" spans="1:21" ht="15.75" customHeight="1" x14ac:dyDescent="0.3">
      <c r="A388" s="2"/>
      <c r="B388" s="2"/>
      <c r="C388" s="2"/>
      <c r="D388" s="2"/>
      <c r="E388" s="2"/>
      <c r="F388" s="2"/>
      <c r="G388" s="2"/>
      <c r="H388" s="123"/>
      <c r="I388" s="123"/>
      <c r="J388" s="5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</row>
    <row r="389" spans="1:21" ht="15.75" customHeight="1" x14ac:dyDescent="0.3">
      <c r="A389" s="2"/>
      <c r="B389" s="2"/>
      <c r="C389" s="2"/>
      <c r="D389" s="2"/>
      <c r="E389" s="2"/>
      <c r="F389" s="2"/>
      <c r="G389" s="2"/>
      <c r="H389" s="123"/>
      <c r="I389" s="123"/>
      <c r="J389" s="5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</row>
    <row r="390" spans="1:21" ht="15.75" customHeight="1" x14ac:dyDescent="0.3">
      <c r="A390" s="2"/>
      <c r="B390" s="2"/>
      <c r="C390" s="2"/>
      <c r="D390" s="2"/>
      <c r="E390" s="2"/>
      <c r="F390" s="2"/>
      <c r="G390" s="2"/>
      <c r="H390" s="123"/>
      <c r="I390" s="123"/>
      <c r="J390" s="5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</row>
    <row r="391" spans="1:21" ht="15.75" customHeight="1" x14ac:dyDescent="0.3">
      <c r="A391" s="2"/>
      <c r="B391" s="2"/>
      <c r="C391" s="2"/>
      <c r="D391" s="2"/>
      <c r="E391" s="2"/>
      <c r="F391" s="2"/>
      <c r="G391" s="2"/>
      <c r="H391" s="123"/>
      <c r="I391" s="123"/>
      <c r="J391" s="5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</row>
    <row r="392" spans="1:21" ht="15.75" customHeight="1" x14ac:dyDescent="0.3">
      <c r="A392" s="2"/>
      <c r="B392" s="2"/>
      <c r="C392" s="2"/>
      <c r="D392" s="2"/>
      <c r="E392" s="2"/>
      <c r="F392" s="2"/>
      <c r="G392" s="2"/>
      <c r="H392" s="123"/>
      <c r="I392" s="123"/>
      <c r="J392" s="5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</row>
    <row r="393" spans="1:21" ht="15.75" customHeight="1" x14ac:dyDescent="0.3">
      <c r="A393" s="2"/>
      <c r="B393" s="2"/>
      <c r="C393" s="2"/>
      <c r="D393" s="2"/>
      <c r="E393" s="2"/>
      <c r="F393" s="2"/>
      <c r="G393" s="2"/>
      <c r="H393" s="123"/>
      <c r="I393" s="123"/>
      <c r="J393" s="5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</row>
    <row r="394" spans="1:21" ht="15.75" customHeight="1" x14ac:dyDescent="0.3">
      <c r="A394" s="2"/>
      <c r="B394" s="2"/>
      <c r="C394" s="2"/>
      <c r="D394" s="2"/>
      <c r="E394" s="2"/>
      <c r="F394" s="2"/>
      <c r="G394" s="2"/>
      <c r="H394" s="123"/>
      <c r="I394" s="123"/>
      <c r="J394" s="5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</row>
    <row r="395" spans="1:21" ht="15.75" customHeight="1" x14ac:dyDescent="0.3">
      <c r="A395" s="2"/>
      <c r="B395" s="2"/>
      <c r="C395" s="2"/>
      <c r="D395" s="2"/>
      <c r="E395" s="2"/>
      <c r="F395" s="2"/>
      <c r="G395" s="2"/>
      <c r="H395" s="123"/>
      <c r="I395" s="123"/>
      <c r="J395" s="5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</row>
    <row r="396" spans="1:21" ht="15.75" customHeight="1" x14ac:dyDescent="0.3">
      <c r="A396" s="2"/>
      <c r="B396" s="2"/>
      <c r="C396" s="2"/>
      <c r="D396" s="2"/>
      <c r="E396" s="2"/>
      <c r="F396" s="2"/>
      <c r="G396" s="2"/>
      <c r="H396" s="123"/>
      <c r="I396" s="123"/>
      <c r="J396" s="5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</row>
    <row r="397" spans="1:21" ht="15.75" customHeight="1" x14ac:dyDescent="0.3">
      <c r="A397" s="2"/>
      <c r="B397" s="2"/>
      <c r="C397" s="2"/>
      <c r="D397" s="2"/>
      <c r="E397" s="2"/>
      <c r="F397" s="2"/>
      <c r="G397" s="2"/>
      <c r="H397" s="123"/>
      <c r="I397" s="123"/>
      <c r="J397" s="5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</row>
    <row r="398" spans="1:21" ht="15.75" customHeight="1" x14ac:dyDescent="0.3">
      <c r="A398" s="2"/>
      <c r="B398" s="2"/>
      <c r="C398" s="2"/>
      <c r="D398" s="2"/>
      <c r="E398" s="2"/>
      <c r="F398" s="2"/>
      <c r="G398" s="2"/>
      <c r="H398" s="123"/>
      <c r="I398" s="123"/>
      <c r="J398" s="5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</row>
    <row r="399" spans="1:21" ht="15.75" customHeight="1" x14ac:dyDescent="0.3">
      <c r="A399" s="2"/>
      <c r="B399" s="2"/>
      <c r="C399" s="2"/>
      <c r="D399" s="2"/>
      <c r="E399" s="2"/>
      <c r="F399" s="2"/>
      <c r="G399" s="2"/>
      <c r="H399" s="123"/>
      <c r="I399" s="123"/>
      <c r="J399" s="5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</row>
    <row r="400" spans="1:21" ht="15.75" customHeight="1" x14ac:dyDescent="0.3">
      <c r="A400" s="2"/>
      <c r="B400" s="2"/>
      <c r="C400" s="2"/>
      <c r="D400" s="2"/>
      <c r="E400" s="2"/>
      <c r="F400" s="2"/>
      <c r="G400" s="2"/>
      <c r="H400" s="123"/>
      <c r="I400" s="123"/>
      <c r="J400" s="5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</row>
    <row r="401" spans="1:21" ht="15.75" customHeight="1" x14ac:dyDescent="0.3">
      <c r="A401" s="2"/>
      <c r="B401" s="2"/>
      <c r="C401" s="2"/>
      <c r="D401" s="2"/>
      <c r="E401" s="2"/>
      <c r="F401" s="2"/>
      <c r="G401" s="2"/>
      <c r="H401" s="123"/>
      <c r="I401" s="123"/>
      <c r="J401" s="5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</row>
    <row r="402" spans="1:21" ht="15.75" customHeight="1" x14ac:dyDescent="0.3">
      <c r="A402" s="2"/>
      <c r="B402" s="2"/>
      <c r="C402" s="2"/>
      <c r="D402" s="2"/>
      <c r="E402" s="2"/>
      <c r="F402" s="2"/>
      <c r="G402" s="2"/>
      <c r="H402" s="123"/>
      <c r="I402" s="123"/>
      <c r="J402" s="5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</row>
    <row r="403" spans="1:21" ht="15.75" customHeight="1" x14ac:dyDescent="0.3">
      <c r="A403" s="2"/>
      <c r="B403" s="2"/>
      <c r="C403" s="2"/>
      <c r="D403" s="2"/>
      <c r="E403" s="2"/>
      <c r="F403" s="2"/>
      <c r="G403" s="2"/>
      <c r="H403" s="123"/>
      <c r="I403" s="123"/>
      <c r="J403" s="5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</row>
    <row r="404" spans="1:21" ht="15.75" customHeight="1" x14ac:dyDescent="0.3">
      <c r="A404" s="2"/>
      <c r="B404" s="2"/>
      <c r="C404" s="2"/>
      <c r="D404" s="2"/>
      <c r="E404" s="2"/>
      <c r="F404" s="2"/>
      <c r="G404" s="2"/>
      <c r="H404" s="123"/>
      <c r="I404" s="123"/>
      <c r="J404" s="5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</row>
    <row r="405" spans="1:21" ht="15.75" customHeight="1" x14ac:dyDescent="0.3">
      <c r="A405" s="2"/>
      <c r="B405" s="2"/>
      <c r="C405" s="2"/>
      <c r="D405" s="2"/>
      <c r="E405" s="2"/>
      <c r="F405" s="2"/>
      <c r="G405" s="2"/>
      <c r="H405" s="123"/>
      <c r="I405" s="123"/>
      <c r="J405" s="5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</row>
    <row r="406" spans="1:21" ht="15.75" customHeight="1" x14ac:dyDescent="0.3">
      <c r="A406" s="2"/>
      <c r="B406" s="2"/>
      <c r="C406" s="2"/>
      <c r="D406" s="2"/>
      <c r="E406" s="2"/>
      <c r="F406" s="2"/>
      <c r="G406" s="2"/>
      <c r="H406" s="123"/>
      <c r="I406" s="123"/>
      <c r="J406" s="5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</row>
    <row r="407" spans="1:21" ht="15.75" customHeight="1" x14ac:dyDescent="0.3">
      <c r="A407" s="2"/>
      <c r="B407" s="2"/>
      <c r="C407" s="2"/>
      <c r="D407" s="2"/>
      <c r="E407" s="2"/>
      <c r="F407" s="2"/>
      <c r="G407" s="2"/>
      <c r="H407" s="123"/>
      <c r="I407" s="123"/>
      <c r="J407" s="5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</row>
    <row r="408" spans="1:21" ht="15.75" customHeight="1" x14ac:dyDescent="0.3">
      <c r="A408" s="2"/>
      <c r="B408" s="2"/>
      <c r="C408" s="2"/>
      <c r="D408" s="2"/>
      <c r="E408" s="2"/>
      <c r="F408" s="2"/>
      <c r="G408" s="2"/>
      <c r="H408" s="123"/>
      <c r="I408" s="123"/>
      <c r="J408" s="5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</row>
    <row r="409" spans="1:21" ht="15.75" customHeight="1" x14ac:dyDescent="0.3">
      <c r="A409" s="2"/>
      <c r="B409" s="2"/>
      <c r="C409" s="2"/>
      <c r="D409" s="2"/>
      <c r="E409" s="2"/>
      <c r="F409" s="2"/>
      <c r="G409" s="2"/>
      <c r="H409" s="123"/>
      <c r="I409" s="123"/>
      <c r="J409" s="5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</row>
    <row r="410" spans="1:21" ht="15.75" customHeight="1" x14ac:dyDescent="0.3">
      <c r="A410" s="2"/>
      <c r="B410" s="2"/>
      <c r="C410" s="2"/>
      <c r="D410" s="2"/>
      <c r="E410" s="2"/>
      <c r="F410" s="2"/>
      <c r="G410" s="2"/>
      <c r="H410" s="123"/>
      <c r="I410" s="123"/>
      <c r="J410" s="5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</row>
    <row r="411" spans="1:21" ht="15.75" customHeight="1" x14ac:dyDescent="0.3">
      <c r="A411" s="2"/>
      <c r="B411" s="2"/>
      <c r="C411" s="2"/>
      <c r="D411" s="2"/>
      <c r="E411" s="2"/>
      <c r="F411" s="2"/>
      <c r="G411" s="2"/>
      <c r="H411" s="123"/>
      <c r="I411" s="123"/>
      <c r="J411" s="5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</row>
    <row r="412" spans="1:21" ht="15.75" customHeight="1" x14ac:dyDescent="0.3">
      <c r="A412" s="2"/>
      <c r="B412" s="2"/>
      <c r="C412" s="2"/>
      <c r="D412" s="2"/>
      <c r="E412" s="2"/>
      <c r="F412" s="2"/>
      <c r="G412" s="2"/>
      <c r="H412" s="123"/>
      <c r="I412" s="123"/>
      <c r="J412" s="5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</row>
    <row r="413" spans="1:21" ht="15.75" customHeight="1" x14ac:dyDescent="0.3">
      <c r="A413" s="2"/>
      <c r="B413" s="2"/>
      <c r="C413" s="2"/>
      <c r="D413" s="2"/>
      <c r="E413" s="2"/>
      <c r="F413" s="2"/>
      <c r="G413" s="2"/>
      <c r="H413" s="123"/>
      <c r="I413" s="123"/>
      <c r="J413" s="5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</row>
    <row r="414" spans="1:21" ht="15.75" customHeight="1" x14ac:dyDescent="0.3">
      <c r="A414" s="2"/>
      <c r="B414" s="2"/>
      <c r="C414" s="2"/>
      <c r="D414" s="2"/>
      <c r="E414" s="2"/>
      <c r="F414" s="2"/>
      <c r="G414" s="2"/>
      <c r="H414" s="123"/>
      <c r="I414" s="123"/>
      <c r="J414" s="5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</row>
    <row r="415" spans="1:21" ht="15.75" customHeight="1" x14ac:dyDescent="0.3">
      <c r="A415" s="2"/>
      <c r="B415" s="2"/>
      <c r="C415" s="2"/>
      <c r="D415" s="2"/>
      <c r="E415" s="2"/>
      <c r="F415" s="2"/>
      <c r="G415" s="2"/>
      <c r="H415" s="123"/>
      <c r="I415" s="123"/>
      <c r="J415" s="5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</row>
    <row r="416" spans="1:21" ht="15.75" customHeight="1" x14ac:dyDescent="0.3">
      <c r="A416" s="2"/>
      <c r="B416" s="2"/>
      <c r="C416" s="2"/>
      <c r="D416" s="2"/>
      <c r="E416" s="2"/>
      <c r="F416" s="2"/>
      <c r="G416" s="2"/>
      <c r="H416" s="123"/>
      <c r="I416" s="123"/>
      <c r="J416" s="5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</row>
    <row r="417" spans="1:21" ht="15.75" customHeight="1" x14ac:dyDescent="0.3">
      <c r="A417" s="2"/>
      <c r="B417" s="2"/>
      <c r="C417" s="2"/>
      <c r="D417" s="2"/>
      <c r="E417" s="2"/>
      <c r="F417" s="2"/>
      <c r="G417" s="2"/>
      <c r="H417" s="123"/>
      <c r="I417" s="123"/>
      <c r="J417" s="5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</row>
    <row r="418" spans="1:21" ht="15.75" customHeight="1" x14ac:dyDescent="0.3">
      <c r="A418" s="2"/>
      <c r="B418" s="2"/>
      <c r="C418" s="2"/>
      <c r="D418" s="2"/>
      <c r="E418" s="2"/>
      <c r="F418" s="2"/>
      <c r="G418" s="2"/>
      <c r="H418" s="123"/>
      <c r="I418" s="123"/>
      <c r="J418" s="5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</row>
    <row r="419" spans="1:21" ht="15.75" customHeight="1" x14ac:dyDescent="0.3">
      <c r="A419" s="2"/>
      <c r="B419" s="2"/>
      <c r="C419" s="2"/>
      <c r="D419" s="2"/>
      <c r="E419" s="2"/>
      <c r="F419" s="2"/>
      <c r="G419" s="2"/>
      <c r="H419" s="123"/>
      <c r="I419" s="123"/>
      <c r="J419" s="5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</row>
    <row r="420" spans="1:21" ht="15.75" customHeight="1" x14ac:dyDescent="0.3">
      <c r="A420" s="2"/>
      <c r="B420" s="2"/>
      <c r="C420" s="2"/>
      <c r="D420" s="2"/>
      <c r="E420" s="2"/>
      <c r="F420" s="2"/>
      <c r="G420" s="2"/>
      <c r="H420" s="123"/>
      <c r="I420" s="123"/>
      <c r="J420" s="5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</row>
    <row r="421" spans="1:21" ht="15.75" customHeight="1" x14ac:dyDescent="0.3">
      <c r="A421" s="2"/>
      <c r="B421" s="2"/>
      <c r="C421" s="2"/>
      <c r="D421" s="2"/>
      <c r="E421" s="2"/>
      <c r="F421" s="2"/>
      <c r="G421" s="2"/>
      <c r="H421" s="123"/>
      <c r="I421" s="123"/>
      <c r="J421" s="5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</row>
    <row r="422" spans="1:21" ht="15.75" customHeight="1" x14ac:dyDescent="0.3">
      <c r="A422" s="2"/>
      <c r="B422" s="2"/>
      <c r="C422" s="2"/>
      <c r="D422" s="2"/>
      <c r="E422" s="2"/>
      <c r="F422" s="2"/>
      <c r="G422" s="2"/>
      <c r="H422" s="123"/>
      <c r="I422" s="123"/>
      <c r="J422" s="5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</row>
    <row r="423" spans="1:21" ht="15.75" customHeight="1" x14ac:dyDescent="0.3">
      <c r="A423" s="2"/>
      <c r="B423" s="2"/>
      <c r="C423" s="2"/>
      <c r="D423" s="2"/>
      <c r="E423" s="2"/>
      <c r="F423" s="2"/>
      <c r="G423" s="2"/>
      <c r="H423" s="123"/>
      <c r="I423" s="123"/>
      <c r="J423" s="5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</row>
    <row r="424" spans="1:21" ht="15.75" customHeight="1" x14ac:dyDescent="0.3">
      <c r="A424" s="2"/>
      <c r="B424" s="2"/>
      <c r="C424" s="2"/>
      <c r="D424" s="2"/>
      <c r="E424" s="2"/>
      <c r="F424" s="2"/>
      <c r="G424" s="2"/>
      <c r="H424" s="123"/>
      <c r="I424" s="123"/>
      <c r="J424" s="5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</row>
    <row r="425" spans="1:21" ht="15.75" customHeight="1" x14ac:dyDescent="0.3">
      <c r="A425" s="2"/>
      <c r="B425" s="2"/>
      <c r="C425" s="2"/>
      <c r="D425" s="2"/>
      <c r="E425" s="2"/>
      <c r="F425" s="2"/>
      <c r="G425" s="2"/>
      <c r="H425" s="123"/>
      <c r="I425" s="123"/>
      <c r="J425" s="5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</row>
    <row r="426" spans="1:21" ht="15.75" customHeight="1" x14ac:dyDescent="0.3">
      <c r="A426" s="2"/>
      <c r="B426" s="2"/>
      <c r="C426" s="2"/>
      <c r="D426" s="2"/>
      <c r="E426" s="2"/>
      <c r="F426" s="2"/>
      <c r="G426" s="2"/>
      <c r="H426" s="123"/>
      <c r="I426" s="123"/>
      <c r="J426" s="5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</row>
    <row r="427" spans="1:21" ht="15.75" customHeight="1" x14ac:dyDescent="0.3">
      <c r="A427" s="2"/>
      <c r="B427" s="2"/>
      <c r="C427" s="2"/>
      <c r="D427" s="2"/>
      <c r="E427" s="2"/>
      <c r="F427" s="2"/>
      <c r="G427" s="2"/>
      <c r="H427" s="123"/>
      <c r="I427" s="123"/>
      <c r="J427" s="5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</row>
    <row r="428" spans="1:21" ht="15.75" customHeight="1" x14ac:dyDescent="0.3">
      <c r="A428" s="2"/>
      <c r="B428" s="2"/>
      <c r="C428" s="2"/>
      <c r="D428" s="2"/>
      <c r="E428" s="2"/>
      <c r="F428" s="2"/>
      <c r="G428" s="2"/>
      <c r="H428" s="123"/>
      <c r="I428" s="123"/>
      <c r="J428" s="5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</row>
    <row r="429" spans="1:21" ht="15.75" customHeight="1" x14ac:dyDescent="0.3">
      <c r="A429" s="2"/>
      <c r="B429" s="2"/>
      <c r="C429" s="2"/>
      <c r="D429" s="2"/>
      <c r="E429" s="2"/>
      <c r="F429" s="2"/>
      <c r="G429" s="2"/>
      <c r="H429" s="123"/>
      <c r="I429" s="123"/>
      <c r="J429" s="5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</row>
    <row r="430" spans="1:21" ht="15.75" customHeight="1" x14ac:dyDescent="0.3">
      <c r="A430" s="2"/>
      <c r="B430" s="2"/>
      <c r="C430" s="2"/>
      <c r="D430" s="2"/>
      <c r="E430" s="2"/>
      <c r="F430" s="2"/>
      <c r="G430" s="2"/>
      <c r="H430" s="123"/>
      <c r="I430" s="123"/>
      <c r="J430" s="5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</row>
    <row r="431" spans="1:21" ht="15.75" customHeight="1" x14ac:dyDescent="0.3">
      <c r="A431" s="2"/>
      <c r="B431" s="2"/>
      <c r="C431" s="2"/>
      <c r="D431" s="2"/>
      <c r="E431" s="2"/>
      <c r="F431" s="2"/>
      <c r="G431" s="2"/>
      <c r="H431" s="123"/>
      <c r="I431" s="123"/>
      <c r="J431" s="5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</row>
    <row r="432" spans="1:21" ht="15.75" customHeight="1" x14ac:dyDescent="0.3">
      <c r="A432" s="2"/>
      <c r="B432" s="2"/>
      <c r="C432" s="2"/>
      <c r="D432" s="2"/>
      <c r="E432" s="2"/>
      <c r="F432" s="2"/>
      <c r="G432" s="2"/>
      <c r="H432" s="123"/>
      <c r="I432" s="123"/>
      <c r="J432" s="5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</row>
    <row r="433" spans="1:21" ht="15.75" customHeight="1" x14ac:dyDescent="0.3">
      <c r="A433" s="2"/>
      <c r="B433" s="2"/>
      <c r="C433" s="2"/>
      <c r="D433" s="2"/>
      <c r="E433" s="2"/>
      <c r="F433" s="2"/>
      <c r="G433" s="2"/>
      <c r="H433" s="123"/>
      <c r="I433" s="123"/>
      <c r="J433" s="5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</row>
    <row r="434" spans="1:21" ht="15.75" customHeight="1" x14ac:dyDescent="0.3">
      <c r="A434" s="2"/>
      <c r="B434" s="2"/>
      <c r="C434" s="2"/>
      <c r="D434" s="2"/>
      <c r="E434" s="2"/>
      <c r="F434" s="2"/>
      <c r="G434" s="2"/>
      <c r="H434" s="123"/>
      <c r="I434" s="123"/>
      <c r="J434" s="5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</row>
    <row r="435" spans="1:21" ht="15.75" customHeight="1" x14ac:dyDescent="0.3">
      <c r="A435" s="2"/>
      <c r="B435" s="2"/>
      <c r="C435" s="2"/>
      <c r="D435" s="2"/>
      <c r="E435" s="2"/>
      <c r="F435" s="2"/>
      <c r="G435" s="2"/>
      <c r="H435" s="123"/>
      <c r="I435" s="123"/>
      <c r="J435" s="5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</row>
    <row r="436" spans="1:21" ht="15.75" customHeight="1" x14ac:dyDescent="0.3">
      <c r="A436" s="2"/>
      <c r="B436" s="2"/>
      <c r="C436" s="2"/>
      <c r="D436" s="2"/>
      <c r="E436" s="2"/>
      <c r="F436" s="2"/>
      <c r="G436" s="2"/>
      <c r="H436" s="123"/>
      <c r="I436" s="123"/>
      <c r="J436" s="5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</row>
    <row r="437" spans="1:21" ht="15.75" customHeight="1" x14ac:dyDescent="0.3">
      <c r="A437" s="2"/>
      <c r="B437" s="2"/>
      <c r="C437" s="2"/>
      <c r="D437" s="2"/>
      <c r="E437" s="2"/>
      <c r="F437" s="2"/>
      <c r="G437" s="2"/>
      <c r="H437" s="123"/>
      <c r="I437" s="123"/>
      <c r="J437" s="5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</row>
    <row r="438" spans="1:21" ht="15.75" customHeight="1" x14ac:dyDescent="0.3">
      <c r="A438" s="2"/>
      <c r="B438" s="2"/>
      <c r="C438" s="2"/>
      <c r="D438" s="2"/>
      <c r="E438" s="2"/>
      <c r="F438" s="2"/>
      <c r="G438" s="2"/>
      <c r="H438" s="123"/>
      <c r="I438" s="123"/>
      <c r="J438" s="5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</row>
    <row r="439" spans="1:21" ht="15.75" customHeight="1" x14ac:dyDescent="0.3">
      <c r="A439" s="2"/>
      <c r="B439" s="2"/>
      <c r="C439" s="2"/>
      <c r="D439" s="2"/>
      <c r="E439" s="2"/>
      <c r="F439" s="2"/>
      <c r="G439" s="2"/>
      <c r="H439" s="123"/>
      <c r="I439" s="123"/>
      <c r="J439" s="5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</row>
    <row r="440" spans="1:21" ht="15.75" customHeight="1" x14ac:dyDescent="0.3">
      <c r="A440" s="2"/>
      <c r="B440" s="2"/>
      <c r="C440" s="2"/>
      <c r="D440" s="2"/>
      <c r="E440" s="2"/>
      <c r="F440" s="2"/>
      <c r="G440" s="2"/>
      <c r="H440" s="123"/>
      <c r="I440" s="123"/>
      <c r="J440" s="5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</row>
    <row r="441" spans="1:21" ht="15.75" customHeight="1" x14ac:dyDescent="0.3">
      <c r="A441" s="2"/>
      <c r="B441" s="2"/>
      <c r="C441" s="2"/>
      <c r="D441" s="2"/>
      <c r="E441" s="2"/>
      <c r="F441" s="2"/>
      <c r="G441" s="2"/>
      <c r="H441" s="123"/>
      <c r="I441" s="123"/>
      <c r="J441" s="5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</row>
    <row r="442" spans="1:21" ht="15.75" customHeight="1" x14ac:dyDescent="0.3">
      <c r="A442" s="2"/>
      <c r="B442" s="2"/>
      <c r="C442" s="2"/>
      <c r="D442" s="2"/>
      <c r="E442" s="2"/>
      <c r="F442" s="2"/>
      <c r="G442" s="2"/>
      <c r="H442" s="123"/>
      <c r="I442" s="123"/>
      <c r="J442" s="5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</row>
    <row r="443" spans="1:21" ht="15.75" customHeight="1" x14ac:dyDescent="0.3">
      <c r="A443" s="2"/>
      <c r="B443" s="2"/>
      <c r="C443" s="2"/>
      <c r="D443" s="2"/>
      <c r="E443" s="2"/>
      <c r="F443" s="2"/>
      <c r="G443" s="2"/>
      <c r="H443" s="123"/>
      <c r="I443" s="123"/>
      <c r="J443" s="5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</row>
    <row r="444" spans="1:21" ht="15.75" customHeight="1" x14ac:dyDescent="0.3">
      <c r="A444" s="2"/>
      <c r="B444" s="2"/>
      <c r="C444" s="2"/>
      <c r="D444" s="2"/>
      <c r="E444" s="2"/>
      <c r="F444" s="2"/>
      <c r="G444" s="2"/>
      <c r="H444" s="123"/>
      <c r="I444" s="123"/>
      <c r="J444" s="5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</row>
    <row r="445" spans="1:21" ht="15.75" customHeight="1" x14ac:dyDescent="0.3">
      <c r="A445" s="2"/>
      <c r="B445" s="2"/>
      <c r="C445" s="2"/>
      <c r="D445" s="2"/>
      <c r="E445" s="2"/>
      <c r="F445" s="2"/>
      <c r="G445" s="2"/>
      <c r="H445" s="123"/>
      <c r="I445" s="123"/>
      <c r="J445" s="5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</row>
    <row r="446" spans="1:21" ht="15.75" customHeight="1" x14ac:dyDescent="0.3">
      <c r="A446" s="2"/>
      <c r="B446" s="2"/>
      <c r="C446" s="2"/>
      <c r="D446" s="2"/>
      <c r="E446" s="2"/>
      <c r="F446" s="2"/>
      <c r="G446" s="2"/>
      <c r="H446" s="123"/>
      <c r="I446" s="123"/>
      <c r="J446" s="5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</row>
    <row r="447" spans="1:21" ht="15.75" customHeight="1" x14ac:dyDescent="0.3">
      <c r="A447" s="2"/>
      <c r="B447" s="2"/>
      <c r="C447" s="2"/>
      <c r="D447" s="2"/>
      <c r="E447" s="2"/>
      <c r="F447" s="2"/>
      <c r="G447" s="2"/>
      <c r="H447" s="123"/>
      <c r="I447" s="123"/>
      <c r="J447" s="5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</row>
    <row r="448" spans="1:21" ht="15.75" customHeight="1" x14ac:dyDescent="0.3">
      <c r="A448" s="2"/>
      <c r="B448" s="2"/>
      <c r="C448" s="2"/>
      <c r="D448" s="2"/>
      <c r="E448" s="2"/>
      <c r="F448" s="2"/>
      <c r="G448" s="2"/>
      <c r="H448" s="123"/>
      <c r="I448" s="123"/>
      <c r="J448" s="5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</row>
    <row r="449" spans="1:21" ht="15.75" customHeight="1" x14ac:dyDescent="0.3">
      <c r="A449" s="2"/>
      <c r="B449" s="2"/>
      <c r="C449" s="2"/>
      <c r="D449" s="2"/>
      <c r="E449" s="2"/>
      <c r="F449" s="2"/>
      <c r="G449" s="2"/>
      <c r="H449" s="123"/>
      <c r="I449" s="123"/>
      <c r="J449" s="5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</row>
    <row r="450" spans="1:21" ht="15.75" customHeight="1" x14ac:dyDescent="0.3">
      <c r="A450" s="2"/>
      <c r="B450" s="2"/>
      <c r="C450" s="2"/>
      <c r="D450" s="2"/>
      <c r="E450" s="2"/>
      <c r="F450" s="2"/>
      <c r="G450" s="2"/>
      <c r="H450" s="123"/>
      <c r="I450" s="123"/>
      <c r="J450" s="5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</row>
    <row r="451" spans="1:21" ht="15.75" customHeight="1" x14ac:dyDescent="0.3">
      <c r="A451" s="2"/>
      <c r="B451" s="2"/>
      <c r="C451" s="2"/>
      <c r="D451" s="2"/>
      <c r="E451" s="2"/>
      <c r="F451" s="2"/>
      <c r="G451" s="2"/>
      <c r="H451" s="123"/>
      <c r="I451" s="123"/>
      <c r="J451" s="5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</row>
    <row r="452" spans="1:21" ht="15.75" customHeight="1" x14ac:dyDescent="0.3">
      <c r="A452" s="2"/>
      <c r="B452" s="2"/>
      <c r="C452" s="2"/>
      <c r="D452" s="2"/>
      <c r="E452" s="2"/>
      <c r="F452" s="2"/>
      <c r="G452" s="2"/>
      <c r="H452" s="123"/>
      <c r="I452" s="123"/>
      <c r="J452" s="5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</row>
    <row r="453" spans="1:21" ht="15.75" customHeight="1" x14ac:dyDescent="0.3">
      <c r="A453" s="2"/>
      <c r="B453" s="2"/>
      <c r="C453" s="2"/>
      <c r="D453" s="2"/>
      <c r="E453" s="2"/>
      <c r="F453" s="2"/>
      <c r="G453" s="2"/>
      <c r="H453" s="123"/>
      <c r="I453" s="123"/>
      <c r="J453" s="5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</row>
    <row r="454" spans="1:21" ht="15.75" customHeight="1" x14ac:dyDescent="0.3">
      <c r="A454" s="2"/>
      <c r="B454" s="2"/>
      <c r="C454" s="2"/>
      <c r="D454" s="2"/>
      <c r="E454" s="2"/>
      <c r="F454" s="2"/>
      <c r="G454" s="2"/>
      <c r="H454" s="123"/>
      <c r="I454" s="123"/>
      <c r="J454" s="5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</row>
    <row r="455" spans="1:21" ht="15.75" customHeight="1" x14ac:dyDescent="0.3">
      <c r="A455" s="2"/>
      <c r="B455" s="2"/>
      <c r="C455" s="2"/>
      <c r="D455" s="2"/>
      <c r="E455" s="2"/>
      <c r="F455" s="2"/>
      <c r="G455" s="2"/>
      <c r="H455" s="123"/>
      <c r="I455" s="123"/>
      <c r="J455" s="5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</row>
    <row r="456" spans="1:21" ht="15.75" customHeight="1" x14ac:dyDescent="0.3">
      <c r="A456" s="2"/>
      <c r="B456" s="2"/>
      <c r="C456" s="2"/>
      <c r="D456" s="2"/>
      <c r="E456" s="2"/>
      <c r="F456" s="2"/>
      <c r="G456" s="2"/>
      <c r="H456" s="123"/>
      <c r="I456" s="123"/>
      <c r="J456" s="5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</row>
    <row r="457" spans="1:21" ht="15.75" customHeight="1" x14ac:dyDescent="0.3">
      <c r="A457" s="2"/>
      <c r="B457" s="2"/>
      <c r="C457" s="2"/>
      <c r="D457" s="2"/>
      <c r="E457" s="2"/>
      <c r="F457" s="2"/>
      <c r="G457" s="2"/>
      <c r="H457" s="123"/>
      <c r="I457" s="123"/>
      <c r="J457" s="5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</row>
    <row r="458" spans="1:21" ht="15.75" customHeight="1" x14ac:dyDescent="0.3">
      <c r="A458" s="2"/>
      <c r="B458" s="2"/>
      <c r="C458" s="2"/>
      <c r="D458" s="2"/>
      <c r="E458" s="2"/>
      <c r="F458" s="2"/>
      <c r="G458" s="2"/>
      <c r="H458" s="123"/>
      <c r="I458" s="123"/>
      <c r="J458" s="5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</row>
    <row r="459" spans="1:21" ht="15.75" customHeight="1" x14ac:dyDescent="0.3">
      <c r="A459" s="2"/>
      <c r="B459" s="2"/>
      <c r="C459" s="2"/>
      <c r="D459" s="2"/>
      <c r="E459" s="2"/>
      <c r="F459" s="2"/>
      <c r="G459" s="2"/>
      <c r="H459" s="123"/>
      <c r="I459" s="123"/>
      <c r="J459" s="5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</row>
    <row r="460" spans="1:21" ht="15.75" customHeight="1" x14ac:dyDescent="0.3">
      <c r="A460" s="2"/>
      <c r="B460" s="2"/>
      <c r="C460" s="2"/>
      <c r="D460" s="2"/>
      <c r="E460" s="2"/>
      <c r="F460" s="2"/>
      <c r="G460" s="2"/>
      <c r="H460" s="123"/>
      <c r="I460" s="123"/>
      <c r="J460" s="5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</row>
    <row r="461" spans="1:21" ht="15.75" customHeight="1" x14ac:dyDescent="0.3">
      <c r="A461" s="2"/>
      <c r="B461" s="2"/>
      <c r="C461" s="2"/>
      <c r="D461" s="2"/>
      <c r="E461" s="2"/>
      <c r="F461" s="2"/>
      <c r="G461" s="2"/>
      <c r="H461" s="123"/>
      <c r="I461" s="123"/>
      <c r="J461" s="5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</row>
    <row r="462" spans="1:21" ht="15.75" customHeight="1" x14ac:dyDescent="0.3">
      <c r="A462" s="2"/>
      <c r="B462" s="2"/>
      <c r="C462" s="2"/>
      <c r="D462" s="2"/>
      <c r="E462" s="2"/>
      <c r="F462" s="2"/>
      <c r="G462" s="2"/>
      <c r="H462" s="123"/>
      <c r="I462" s="123"/>
      <c r="J462" s="5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</row>
    <row r="463" spans="1:21" ht="15.75" customHeight="1" x14ac:dyDescent="0.3">
      <c r="A463" s="2"/>
      <c r="B463" s="2"/>
      <c r="C463" s="2"/>
      <c r="D463" s="2"/>
      <c r="E463" s="2"/>
      <c r="F463" s="2"/>
      <c r="G463" s="2"/>
      <c r="H463" s="123"/>
      <c r="I463" s="123"/>
      <c r="J463" s="5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</row>
    <row r="464" spans="1:21" ht="15.75" customHeight="1" x14ac:dyDescent="0.3">
      <c r="A464" s="2"/>
      <c r="B464" s="2"/>
      <c r="C464" s="2"/>
      <c r="D464" s="2"/>
      <c r="E464" s="2"/>
      <c r="F464" s="2"/>
      <c r="G464" s="2"/>
      <c r="H464" s="123"/>
      <c r="I464" s="123"/>
      <c r="J464" s="5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</row>
    <row r="465" spans="1:21" ht="15.75" customHeight="1" x14ac:dyDescent="0.3">
      <c r="A465" s="2"/>
      <c r="B465" s="2"/>
      <c r="C465" s="2"/>
      <c r="D465" s="2"/>
      <c r="E465" s="2"/>
      <c r="F465" s="2"/>
      <c r="G465" s="2"/>
      <c r="H465" s="123"/>
      <c r="I465" s="123"/>
      <c r="J465" s="5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</row>
    <row r="466" spans="1:21" ht="15.75" customHeight="1" x14ac:dyDescent="0.3">
      <c r="A466" s="2"/>
      <c r="B466" s="2"/>
      <c r="C466" s="2"/>
      <c r="D466" s="2"/>
      <c r="E466" s="2"/>
      <c r="F466" s="2"/>
      <c r="G466" s="2"/>
      <c r="H466" s="123"/>
      <c r="I466" s="123"/>
      <c r="J466" s="5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</row>
    <row r="467" spans="1:21" ht="15.75" customHeight="1" x14ac:dyDescent="0.3">
      <c r="A467" s="2"/>
      <c r="B467" s="2"/>
      <c r="C467" s="2"/>
      <c r="D467" s="2"/>
      <c r="E467" s="2"/>
      <c r="F467" s="2"/>
      <c r="G467" s="2"/>
      <c r="H467" s="123"/>
      <c r="I467" s="123"/>
      <c r="J467" s="5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</row>
    <row r="468" spans="1:21" ht="15.75" customHeight="1" x14ac:dyDescent="0.3">
      <c r="A468" s="2"/>
      <c r="B468" s="2"/>
      <c r="C468" s="2"/>
      <c r="D468" s="2"/>
      <c r="E468" s="2"/>
      <c r="F468" s="2"/>
      <c r="G468" s="2"/>
      <c r="H468" s="123"/>
      <c r="I468" s="123"/>
      <c r="J468" s="5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</row>
    <row r="469" spans="1:21" ht="15.75" customHeight="1" x14ac:dyDescent="0.3">
      <c r="A469" s="2"/>
      <c r="B469" s="2"/>
      <c r="C469" s="2"/>
      <c r="D469" s="2"/>
      <c r="E469" s="2"/>
      <c r="F469" s="2"/>
      <c r="G469" s="2"/>
      <c r="H469" s="123"/>
      <c r="I469" s="123"/>
      <c r="J469" s="5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</row>
    <row r="470" spans="1:21" ht="15.75" customHeight="1" x14ac:dyDescent="0.3">
      <c r="A470" s="2"/>
      <c r="B470" s="2"/>
      <c r="C470" s="2"/>
      <c r="D470" s="2"/>
      <c r="E470" s="2"/>
      <c r="F470" s="2"/>
      <c r="G470" s="2"/>
      <c r="H470" s="123"/>
      <c r="I470" s="123"/>
      <c r="J470" s="5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</row>
    <row r="471" spans="1:21" ht="15.75" customHeight="1" x14ac:dyDescent="0.3">
      <c r="A471" s="2"/>
      <c r="B471" s="2"/>
      <c r="C471" s="2"/>
      <c r="D471" s="2"/>
      <c r="E471" s="2"/>
      <c r="F471" s="2"/>
      <c r="G471" s="2"/>
      <c r="H471" s="123"/>
      <c r="I471" s="123"/>
      <c r="J471" s="5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</row>
    <row r="472" spans="1:21" ht="15.75" customHeight="1" x14ac:dyDescent="0.3">
      <c r="A472" s="2"/>
      <c r="B472" s="2"/>
      <c r="C472" s="2"/>
      <c r="D472" s="2"/>
      <c r="E472" s="2"/>
      <c r="F472" s="2"/>
      <c r="G472" s="2"/>
      <c r="H472" s="123"/>
      <c r="I472" s="123"/>
      <c r="J472" s="5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</row>
    <row r="473" spans="1:21" ht="15.75" customHeight="1" x14ac:dyDescent="0.3">
      <c r="A473" s="2"/>
      <c r="B473" s="2"/>
      <c r="C473" s="2"/>
      <c r="D473" s="2"/>
      <c r="E473" s="2"/>
      <c r="F473" s="2"/>
      <c r="G473" s="2"/>
      <c r="H473" s="123"/>
      <c r="I473" s="123"/>
      <c r="J473" s="5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</row>
    <row r="474" spans="1:21" ht="15.75" customHeight="1" x14ac:dyDescent="0.3">
      <c r="A474" s="2"/>
      <c r="B474" s="2"/>
      <c r="C474" s="2"/>
      <c r="D474" s="2"/>
      <c r="E474" s="2"/>
      <c r="F474" s="2"/>
      <c r="G474" s="2"/>
      <c r="H474" s="123"/>
      <c r="I474" s="123"/>
      <c r="J474" s="5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</row>
    <row r="475" spans="1:21" ht="15.75" customHeight="1" x14ac:dyDescent="0.3">
      <c r="A475" s="2"/>
      <c r="B475" s="2"/>
      <c r="C475" s="2"/>
      <c r="D475" s="2"/>
      <c r="E475" s="2"/>
      <c r="F475" s="2"/>
      <c r="G475" s="2"/>
      <c r="H475" s="123"/>
      <c r="I475" s="123"/>
      <c r="J475" s="5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</row>
    <row r="476" spans="1:21" ht="15.75" customHeight="1" x14ac:dyDescent="0.3">
      <c r="A476" s="2"/>
      <c r="B476" s="2"/>
      <c r="C476" s="2"/>
      <c r="D476" s="2"/>
      <c r="E476" s="2"/>
      <c r="F476" s="2"/>
      <c r="G476" s="2"/>
      <c r="H476" s="123"/>
      <c r="I476" s="123"/>
      <c r="J476" s="5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</row>
    <row r="477" spans="1:21" ht="15.75" customHeight="1" x14ac:dyDescent="0.3">
      <c r="A477" s="2"/>
      <c r="B477" s="2"/>
      <c r="C477" s="2"/>
      <c r="D477" s="2"/>
      <c r="E477" s="2"/>
      <c r="F477" s="2"/>
      <c r="G477" s="2"/>
      <c r="H477" s="123"/>
      <c r="I477" s="123"/>
      <c r="J477" s="5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</row>
    <row r="478" spans="1:21" ht="15.75" customHeight="1" x14ac:dyDescent="0.3">
      <c r="A478" s="2"/>
      <c r="B478" s="2"/>
      <c r="C478" s="2"/>
      <c r="D478" s="2"/>
      <c r="E478" s="2"/>
      <c r="F478" s="2"/>
      <c r="G478" s="2"/>
      <c r="H478" s="123"/>
      <c r="I478" s="123"/>
      <c r="J478" s="5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</row>
    <row r="479" spans="1:21" ht="15.75" customHeight="1" x14ac:dyDescent="0.3">
      <c r="A479" s="2"/>
      <c r="B479" s="2"/>
      <c r="C479" s="2"/>
      <c r="D479" s="2"/>
      <c r="E479" s="2"/>
      <c r="F479" s="2"/>
      <c r="G479" s="2"/>
      <c r="H479" s="123"/>
      <c r="I479" s="123"/>
      <c r="J479" s="5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</row>
    <row r="480" spans="1:21" ht="15.75" customHeight="1" x14ac:dyDescent="0.3">
      <c r="A480" s="2"/>
      <c r="B480" s="2"/>
      <c r="C480" s="2"/>
      <c r="D480" s="2"/>
      <c r="E480" s="2"/>
      <c r="F480" s="2"/>
      <c r="G480" s="2"/>
      <c r="H480" s="123"/>
      <c r="I480" s="123"/>
      <c r="J480" s="5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</row>
    <row r="481" spans="1:21" ht="15.75" customHeight="1" x14ac:dyDescent="0.3">
      <c r="A481" s="2"/>
      <c r="B481" s="2"/>
      <c r="C481" s="2"/>
      <c r="D481" s="2"/>
      <c r="E481" s="2"/>
      <c r="F481" s="2"/>
      <c r="G481" s="2"/>
      <c r="H481" s="123"/>
      <c r="I481" s="123"/>
      <c r="J481" s="5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</row>
    <row r="482" spans="1:21" ht="15.75" customHeight="1" x14ac:dyDescent="0.3">
      <c r="A482" s="2"/>
      <c r="B482" s="2"/>
      <c r="C482" s="2"/>
      <c r="D482" s="2"/>
      <c r="E482" s="2"/>
      <c r="F482" s="2"/>
      <c r="G482" s="2"/>
      <c r="H482" s="123"/>
      <c r="I482" s="123"/>
      <c r="J482" s="5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</row>
    <row r="483" spans="1:21" ht="15.75" customHeight="1" x14ac:dyDescent="0.3">
      <c r="A483" s="2"/>
      <c r="B483" s="2"/>
      <c r="C483" s="2"/>
      <c r="D483" s="2"/>
      <c r="E483" s="2"/>
      <c r="F483" s="2"/>
      <c r="G483" s="2"/>
      <c r="H483" s="123"/>
      <c r="I483" s="123"/>
      <c r="J483" s="5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</row>
    <row r="484" spans="1:21" ht="15.75" customHeight="1" x14ac:dyDescent="0.3">
      <c r="A484" s="2"/>
      <c r="B484" s="2"/>
      <c r="C484" s="2"/>
      <c r="D484" s="2"/>
      <c r="E484" s="2"/>
      <c r="F484" s="2"/>
      <c r="G484" s="2"/>
      <c r="H484" s="123"/>
      <c r="I484" s="123"/>
      <c r="J484" s="5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</row>
    <row r="485" spans="1:21" ht="15.75" customHeight="1" x14ac:dyDescent="0.3">
      <c r="A485" s="2"/>
      <c r="B485" s="2"/>
      <c r="C485" s="2"/>
      <c r="D485" s="2"/>
      <c r="E485" s="2"/>
      <c r="F485" s="2"/>
      <c r="G485" s="2"/>
      <c r="H485" s="123"/>
      <c r="I485" s="123"/>
      <c r="J485" s="5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</row>
    <row r="486" spans="1:21" ht="15.75" customHeight="1" x14ac:dyDescent="0.3">
      <c r="A486" s="2"/>
      <c r="B486" s="2"/>
      <c r="C486" s="2"/>
      <c r="D486" s="2"/>
      <c r="E486" s="2"/>
      <c r="F486" s="2"/>
      <c r="G486" s="2"/>
      <c r="H486" s="123"/>
      <c r="I486" s="123"/>
      <c r="J486" s="5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</row>
    <row r="487" spans="1:21" ht="15.75" customHeight="1" x14ac:dyDescent="0.3">
      <c r="A487" s="2"/>
      <c r="B487" s="2"/>
      <c r="C487" s="2"/>
      <c r="D487" s="2"/>
      <c r="E487" s="2"/>
      <c r="F487" s="2"/>
      <c r="G487" s="2"/>
      <c r="H487" s="123"/>
      <c r="I487" s="123"/>
      <c r="J487" s="5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</row>
    <row r="488" spans="1:21" ht="15.75" customHeight="1" x14ac:dyDescent="0.3">
      <c r="A488" s="2"/>
      <c r="B488" s="2"/>
      <c r="C488" s="2"/>
      <c r="D488" s="2"/>
      <c r="E488" s="2"/>
      <c r="F488" s="2"/>
      <c r="G488" s="2"/>
      <c r="H488" s="123"/>
      <c r="I488" s="123"/>
      <c r="J488" s="5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</row>
    <row r="489" spans="1:21" ht="15.75" customHeight="1" x14ac:dyDescent="0.3">
      <c r="A489" s="2"/>
      <c r="B489" s="2"/>
      <c r="C489" s="2"/>
      <c r="D489" s="2"/>
      <c r="E489" s="2"/>
      <c r="F489" s="2"/>
      <c r="G489" s="2"/>
      <c r="H489" s="123"/>
      <c r="I489" s="123"/>
      <c r="J489" s="5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</row>
    <row r="490" spans="1:21" ht="15.75" customHeight="1" x14ac:dyDescent="0.3">
      <c r="A490" s="2"/>
      <c r="B490" s="2"/>
      <c r="C490" s="2"/>
      <c r="D490" s="2"/>
      <c r="E490" s="2"/>
      <c r="F490" s="2"/>
      <c r="G490" s="2"/>
      <c r="H490" s="123"/>
      <c r="I490" s="123"/>
      <c r="J490" s="5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</row>
    <row r="491" spans="1:21" ht="15.75" customHeight="1" x14ac:dyDescent="0.3">
      <c r="A491" s="2"/>
      <c r="B491" s="2"/>
      <c r="C491" s="2"/>
      <c r="D491" s="2"/>
      <c r="E491" s="2"/>
      <c r="F491" s="2"/>
      <c r="G491" s="2"/>
      <c r="H491" s="123"/>
      <c r="I491" s="123"/>
      <c r="J491" s="5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</row>
    <row r="492" spans="1:21" ht="15.75" customHeight="1" x14ac:dyDescent="0.3">
      <c r="A492" s="2"/>
      <c r="B492" s="2"/>
      <c r="C492" s="2"/>
      <c r="D492" s="2"/>
      <c r="E492" s="2"/>
      <c r="F492" s="2"/>
      <c r="G492" s="2"/>
      <c r="H492" s="123"/>
      <c r="I492" s="123"/>
      <c r="J492" s="5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</row>
    <row r="493" spans="1:21" ht="15.75" customHeight="1" x14ac:dyDescent="0.3">
      <c r="A493" s="2"/>
      <c r="B493" s="2"/>
      <c r="C493" s="2"/>
      <c r="D493" s="2"/>
      <c r="E493" s="2"/>
      <c r="F493" s="2"/>
      <c r="G493" s="2"/>
      <c r="H493" s="123"/>
      <c r="I493" s="123"/>
      <c r="J493" s="5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</row>
    <row r="494" spans="1:21" ht="15.75" customHeight="1" x14ac:dyDescent="0.3">
      <c r="A494" s="2"/>
      <c r="B494" s="2"/>
      <c r="C494" s="2"/>
      <c r="D494" s="2"/>
      <c r="E494" s="2"/>
      <c r="F494" s="2"/>
      <c r="G494" s="2"/>
      <c r="H494" s="123"/>
      <c r="I494" s="123"/>
      <c r="J494" s="5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</row>
    <row r="495" spans="1:21" ht="15.75" customHeight="1" x14ac:dyDescent="0.3">
      <c r="A495" s="2"/>
      <c r="B495" s="2"/>
      <c r="C495" s="2"/>
      <c r="D495" s="2"/>
      <c r="E495" s="2"/>
      <c r="F495" s="2"/>
      <c r="G495" s="2"/>
      <c r="H495" s="123"/>
      <c r="I495" s="123"/>
      <c r="J495" s="5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</row>
    <row r="496" spans="1:21" ht="15.75" customHeight="1" x14ac:dyDescent="0.3">
      <c r="A496" s="2"/>
      <c r="B496" s="2"/>
      <c r="C496" s="2"/>
      <c r="D496" s="2"/>
      <c r="E496" s="2"/>
      <c r="F496" s="2"/>
      <c r="G496" s="2"/>
      <c r="H496" s="123"/>
      <c r="I496" s="123"/>
      <c r="J496" s="5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</row>
    <row r="497" spans="1:21" ht="15.75" customHeight="1" x14ac:dyDescent="0.3">
      <c r="A497" s="2"/>
      <c r="B497" s="2"/>
      <c r="C497" s="2"/>
      <c r="D497" s="2"/>
      <c r="E497" s="2"/>
      <c r="F497" s="2"/>
      <c r="G497" s="2"/>
      <c r="H497" s="123"/>
      <c r="I497" s="123"/>
      <c r="J497" s="5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</row>
    <row r="498" spans="1:21" ht="15.75" customHeight="1" x14ac:dyDescent="0.3">
      <c r="A498" s="2"/>
      <c r="B498" s="2"/>
      <c r="C498" s="2"/>
      <c r="D498" s="2"/>
      <c r="E498" s="2"/>
      <c r="F498" s="2"/>
      <c r="G498" s="2"/>
      <c r="H498" s="123"/>
      <c r="I498" s="123"/>
      <c r="J498" s="5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</row>
    <row r="499" spans="1:21" ht="15.75" customHeight="1" x14ac:dyDescent="0.3">
      <c r="A499" s="2"/>
      <c r="B499" s="2"/>
      <c r="C499" s="2"/>
      <c r="D499" s="2"/>
      <c r="E499" s="2"/>
      <c r="F499" s="2"/>
      <c r="G499" s="2"/>
      <c r="H499" s="123"/>
      <c r="I499" s="123"/>
      <c r="J499" s="5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</row>
    <row r="500" spans="1:21" ht="15.75" customHeight="1" x14ac:dyDescent="0.3">
      <c r="A500" s="2"/>
      <c r="B500" s="2"/>
      <c r="C500" s="2"/>
      <c r="D500" s="2"/>
      <c r="E500" s="2"/>
      <c r="F500" s="2"/>
      <c r="G500" s="2"/>
      <c r="H500" s="123"/>
      <c r="I500" s="123"/>
      <c r="J500" s="5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</row>
    <row r="501" spans="1:21" ht="15.75" customHeight="1" x14ac:dyDescent="0.3">
      <c r="A501" s="2"/>
      <c r="B501" s="2"/>
      <c r="C501" s="2"/>
      <c r="D501" s="2"/>
      <c r="E501" s="2"/>
      <c r="F501" s="2"/>
      <c r="G501" s="2"/>
      <c r="H501" s="123"/>
      <c r="I501" s="123"/>
      <c r="J501" s="5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</row>
    <row r="502" spans="1:21" ht="15.75" customHeight="1" x14ac:dyDescent="0.3">
      <c r="A502" s="2"/>
      <c r="B502" s="2"/>
      <c r="C502" s="2"/>
      <c r="D502" s="2"/>
      <c r="E502" s="2"/>
      <c r="F502" s="2"/>
      <c r="G502" s="2"/>
      <c r="H502" s="123"/>
      <c r="I502" s="123"/>
      <c r="J502" s="5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</row>
    <row r="503" spans="1:21" ht="15.75" customHeight="1" x14ac:dyDescent="0.3">
      <c r="A503" s="2"/>
      <c r="B503" s="2"/>
      <c r="C503" s="2"/>
      <c r="D503" s="2"/>
      <c r="E503" s="2"/>
      <c r="F503" s="2"/>
      <c r="G503" s="2"/>
      <c r="H503" s="123"/>
      <c r="I503" s="123"/>
      <c r="J503" s="5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</row>
    <row r="504" spans="1:21" ht="15.75" customHeight="1" x14ac:dyDescent="0.3">
      <c r="A504" s="2"/>
      <c r="B504" s="2"/>
      <c r="C504" s="2"/>
      <c r="D504" s="2"/>
      <c r="E504" s="2"/>
      <c r="F504" s="2"/>
      <c r="G504" s="2"/>
      <c r="H504" s="123"/>
      <c r="I504" s="123"/>
      <c r="J504" s="5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</row>
    <row r="505" spans="1:21" ht="15.75" customHeight="1" x14ac:dyDescent="0.3">
      <c r="A505" s="2"/>
      <c r="B505" s="2"/>
      <c r="C505" s="2"/>
      <c r="D505" s="2"/>
      <c r="E505" s="2"/>
      <c r="F505" s="2"/>
      <c r="G505" s="2"/>
      <c r="H505" s="123"/>
      <c r="I505" s="123"/>
      <c r="J505" s="5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</row>
    <row r="506" spans="1:21" ht="15.75" customHeight="1" x14ac:dyDescent="0.3">
      <c r="A506" s="2"/>
      <c r="B506" s="2"/>
      <c r="C506" s="2"/>
      <c r="D506" s="2"/>
      <c r="E506" s="2"/>
      <c r="F506" s="2"/>
      <c r="G506" s="2"/>
      <c r="H506" s="123"/>
      <c r="I506" s="123"/>
      <c r="J506" s="5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</row>
    <row r="507" spans="1:21" ht="15.75" customHeight="1" x14ac:dyDescent="0.3">
      <c r="A507" s="2"/>
      <c r="B507" s="2"/>
      <c r="C507" s="2"/>
      <c r="D507" s="2"/>
      <c r="E507" s="2"/>
      <c r="F507" s="2"/>
      <c r="G507" s="2"/>
      <c r="H507" s="123"/>
      <c r="I507" s="123"/>
      <c r="J507" s="5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</row>
    <row r="508" spans="1:21" ht="15.75" customHeight="1" x14ac:dyDescent="0.3">
      <c r="A508" s="2"/>
      <c r="B508" s="2"/>
      <c r="C508" s="2"/>
      <c r="D508" s="2"/>
      <c r="E508" s="2"/>
      <c r="F508" s="2"/>
      <c r="G508" s="2"/>
      <c r="H508" s="123"/>
      <c r="I508" s="123"/>
      <c r="J508" s="5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</row>
    <row r="509" spans="1:21" ht="15.75" customHeight="1" x14ac:dyDescent="0.3">
      <c r="A509" s="2"/>
      <c r="B509" s="2"/>
      <c r="C509" s="2"/>
      <c r="D509" s="2"/>
      <c r="E509" s="2"/>
      <c r="F509" s="2"/>
      <c r="G509" s="2"/>
      <c r="H509" s="123"/>
      <c r="I509" s="123"/>
      <c r="J509" s="5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</row>
    <row r="510" spans="1:21" ht="15.75" customHeight="1" x14ac:dyDescent="0.3">
      <c r="A510" s="2"/>
      <c r="B510" s="2"/>
      <c r="C510" s="2"/>
      <c r="D510" s="2"/>
      <c r="E510" s="2"/>
      <c r="F510" s="2"/>
      <c r="G510" s="2"/>
      <c r="H510" s="123"/>
      <c r="I510" s="123"/>
      <c r="J510" s="5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</row>
    <row r="511" spans="1:21" ht="15.75" customHeight="1" x14ac:dyDescent="0.3">
      <c r="A511" s="2"/>
      <c r="B511" s="2"/>
      <c r="C511" s="2"/>
      <c r="D511" s="2"/>
      <c r="E511" s="2"/>
      <c r="F511" s="2"/>
      <c r="G511" s="2"/>
      <c r="H511" s="123"/>
      <c r="I511" s="123"/>
      <c r="J511" s="5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</row>
    <row r="512" spans="1:21" ht="15.75" customHeight="1" x14ac:dyDescent="0.3">
      <c r="A512" s="2"/>
      <c r="B512" s="2"/>
      <c r="C512" s="2"/>
      <c r="D512" s="2"/>
      <c r="E512" s="2"/>
      <c r="F512" s="2"/>
      <c r="G512" s="2"/>
      <c r="H512" s="123"/>
      <c r="I512" s="123"/>
      <c r="J512" s="5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</row>
    <row r="513" spans="1:21" ht="15.75" customHeight="1" x14ac:dyDescent="0.3">
      <c r="A513" s="2"/>
      <c r="B513" s="2"/>
      <c r="C513" s="2"/>
      <c r="D513" s="2"/>
      <c r="E513" s="2"/>
      <c r="F513" s="2"/>
      <c r="G513" s="2"/>
      <c r="H513" s="123"/>
      <c r="I513" s="123"/>
      <c r="J513" s="5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</row>
    <row r="514" spans="1:21" ht="15.75" customHeight="1" x14ac:dyDescent="0.3">
      <c r="A514" s="2"/>
      <c r="B514" s="2"/>
      <c r="C514" s="2"/>
      <c r="D514" s="2"/>
      <c r="E514" s="2"/>
      <c r="F514" s="2"/>
      <c r="G514" s="2"/>
      <c r="H514" s="123"/>
      <c r="I514" s="123"/>
      <c r="J514" s="5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</row>
    <row r="515" spans="1:21" ht="15.75" customHeight="1" x14ac:dyDescent="0.3">
      <c r="A515" s="2"/>
      <c r="B515" s="2"/>
      <c r="C515" s="2"/>
      <c r="D515" s="2"/>
      <c r="E515" s="2"/>
      <c r="F515" s="2"/>
      <c r="G515" s="2"/>
      <c r="H515" s="123"/>
      <c r="I515" s="123"/>
      <c r="J515" s="5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</row>
    <row r="516" spans="1:21" ht="15.75" customHeight="1" x14ac:dyDescent="0.3">
      <c r="A516" s="2"/>
      <c r="B516" s="2"/>
      <c r="C516" s="2"/>
      <c r="D516" s="2"/>
      <c r="E516" s="2"/>
      <c r="F516" s="2"/>
      <c r="G516" s="2"/>
      <c r="H516" s="123"/>
      <c r="I516" s="123"/>
      <c r="J516" s="5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</row>
    <row r="517" spans="1:21" ht="15.75" customHeight="1" x14ac:dyDescent="0.3">
      <c r="A517" s="2"/>
      <c r="B517" s="2"/>
      <c r="C517" s="2"/>
      <c r="D517" s="2"/>
      <c r="E517" s="2"/>
      <c r="F517" s="2"/>
      <c r="G517" s="2"/>
      <c r="H517" s="123"/>
      <c r="I517" s="123"/>
      <c r="J517" s="5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</row>
    <row r="518" spans="1:21" ht="15.75" customHeight="1" x14ac:dyDescent="0.3">
      <c r="A518" s="2"/>
      <c r="B518" s="2"/>
      <c r="C518" s="2"/>
      <c r="D518" s="2"/>
      <c r="E518" s="2"/>
      <c r="F518" s="2"/>
      <c r="G518" s="2"/>
      <c r="H518" s="123"/>
      <c r="I518" s="123"/>
      <c r="J518" s="5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</row>
    <row r="519" spans="1:21" ht="15.75" customHeight="1" x14ac:dyDescent="0.3">
      <c r="A519" s="2"/>
      <c r="B519" s="2"/>
      <c r="C519" s="2"/>
      <c r="D519" s="2"/>
      <c r="E519" s="2"/>
      <c r="F519" s="2"/>
      <c r="G519" s="2"/>
      <c r="H519" s="123"/>
      <c r="I519" s="123"/>
      <c r="J519" s="5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</row>
    <row r="520" spans="1:21" ht="15.75" customHeight="1" x14ac:dyDescent="0.3">
      <c r="A520" s="2"/>
      <c r="B520" s="2"/>
      <c r="C520" s="2"/>
      <c r="D520" s="2"/>
      <c r="E520" s="2"/>
      <c r="F520" s="2"/>
      <c r="G520" s="2"/>
      <c r="H520" s="123"/>
      <c r="I520" s="123"/>
      <c r="J520" s="5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</row>
    <row r="521" spans="1:21" ht="15.75" customHeight="1" x14ac:dyDescent="0.3">
      <c r="A521" s="2"/>
      <c r="B521" s="2"/>
      <c r="C521" s="2"/>
      <c r="D521" s="2"/>
      <c r="E521" s="2"/>
      <c r="F521" s="2"/>
      <c r="G521" s="2"/>
      <c r="H521" s="123"/>
      <c r="I521" s="123"/>
      <c r="J521" s="5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</row>
    <row r="522" spans="1:21" ht="15.75" customHeight="1" x14ac:dyDescent="0.3">
      <c r="A522" s="2"/>
      <c r="B522" s="2"/>
      <c r="C522" s="2"/>
      <c r="D522" s="2"/>
      <c r="E522" s="2"/>
      <c r="F522" s="2"/>
      <c r="G522" s="2"/>
      <c r="H522" s="123"/>
      <c r="I522" s="123"/>
      <c r="J522" s="5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</row>
    <row r="523" spans="1:21" ht="15.75" customHeight="1" x14ac:dyDescent="0.3">
      <c r="A523" s="2"/>
      <c r="B523" s="2"/>
      <c r="C523" s="2"/>
      <c r="D523" s="2"/>
      <c r="E523" s="2"/>
      <c r="F523" s="2"/>
      <c r="G523" s="2"/>
      <c r="H523" s="123"/>
      <c r="I523" s="123"/>
      <c r="J523" s="5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</row>
    <row r="524" spans="1:21" ht="15.75" customHeight="1" x14ac:dyDescent="0.3">
      <c r="A524" s="2"/>
      <c r="B524" s="2"/>
      <c r="C524" s="2"/>
      <c r="D524" s="2"/>
      <c r="E524" s="2"/>
      <c r="F524" s="2"/>
      <c r="G524" s="2"/>
      <c r="H524" s="123"/>
      <c r="I524" s="123"/>
      <c r="J524" s="5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</row>
    <row r="525" spans="1:21" ht="15.75" customHeight="1" x14ac:dyDescent="0.3">
      <c r="A525" s="2"/>
      <c r="B525" s="2"/>
      <c r="C525" s="2"/>
      <c r="D525" s="2"/>
      <c r="E525" s="2"/>
      <c r="F525" s="2"/>
      <c r="G525" s="2"/>
      <c r="H525" s="123"/>
      <c r="I525" s="123"/>
      <c r="J525" s="5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</row>
    <row r="526" spans="1:21" ht="15.75" customHeight="1" x14ac:dyDescent="0.3">
      <c r="A526" s="2"/>
      <c r="B526" s="2"/>
      <c r="C526" s="2"/>
      <c r="D526" s="2"/>
      <c r="E526" s="2"/>
      <c r="F526" s="2"/>
      <c r="G526" s="2"/>
      <c r="H526" s="123"/>
      <c r="I526" s="123"/>
      <c r="J526" s="5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</row>
    <row r="527" spans="1:21" ht="15.75" customHeight="1" x14ac:dyDescent="0.3">
      <c r="A527" s="2"/>
      <c r="B527" s="2"/>
      <c r="C527" s="2"/>
      <c r="D527" s="2"/>
      <c r="E527" s="2"/>
      <c r="F527" s="2"/>
      <c r="G527" s="2"/>
      <c r="H527" s="123"/>
      <c r="I527" s="123"/>
      <c r="J527" s="5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</row>
    <row r="528" spans="1:21" ht="15.75" customHeight="1" x14ac:dyDescent="0.3">
      <c r="A528" s="2"/>
      <c r="B528" s="2"/>
      <c r="C528" s="2"/>
      <c r="D528" s="2"/>
      <c r="E528" s="2"/>
      <c r="F528" s="2"/>
      <c r="G528" s="2"/>
      <c r="H528" s="123"/>
      <c r="I528" s="123"/>
      <c r="J528" s="5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</row>
    <row r="529" spans="1:21" ht="15.75" customHeight="1" x14ac:dyDescent="0.3">
      <c r="A529" s="2"/>
      <c r="B529" s="2"/>
      <c r="C529" s="2"/>
      <c r="D529" s="2"/>
      <c r="E529" s="2"/>
      <c r="F529" s="2"/>
      <c r="G529" s="2"/>
      <c r="H529" s="123"/>
      <c r="I529" s="123"/>
      <c r="J529" s="5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</row>
    <row r="530" spans="1:21" ht="15.75" customHeight="1" x14ac:dyDescent="0.3">
      <c r="A530" s="2"/>
      <c r="B530" s="2"/>
      <c r="C530" s="2"/>
      <c r="D530" s="2"/>
      <c r="E530" s="2"/>
      <c r="F530" s="2"/>
      <c r="G530" s="2"/>
      <c r="H530" s="123"/>
      <c r="I530" s="123"/>
      <c r="J530" s="5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</row>
    <row r="531" spans="1:21" ht="15.75" customHeight="1" x14ac:dyDescent="0.3">
      <c r="A531" s="2"/>
      <c r="B531" s="2"/>
      <c r="C531" s="2"/>
      <c r="D531" s="2"/>
      <c r="E531" s="2"/>
      <c r="F531" s="2"/>
      <c r="G531" s="2"/>
      <c r="H531" s="123"/>
      <c r="I531" s="123"/>
      <c r="J531" s="5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</row>
    <row r="532" spans="1:21" ht="15.75" customHeight="1" x14ac:dyDescent="0.3">
      <c r="A532" s="2"/>
      <c r="B532" s="2"/>
      <c r="C532" s="2"/>
      <c r="D532" s="2"/>
      <c r="E532" s="2"/>
      <c r="F532" s="2"/>
      <c r="G532" s="2"/>
      <c r="H532" s="123"/>
      <c r="I532" s="123"/>
      <c r="J532" s="5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</row>
    <row r="533" spans="1:21" ht="15.75" customHeight="1" x14ac:dyDescent="0.3">
      <c r="A533" s="2"/>
      <c r="B533" s="2"/>
      <c r="C533" s="2"/>
      <c r="D533" s="2"/>
      <c r="E533" s="2"/>
      <c r="F533" s="2"/>
      <c r="G533" s="2"/>
      <c r="H533" s="123"/>
      <c r="I533" s="123"/>
      <c r="J533" s="5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</row>
    <row r="534" spans="1:21" ht="15.75" customHeight="1" x14ac:dyDescent="0.3">
      <c r="A534" s="2"/>
      <c r="B534" s="2"/>
      <c r="C534" s="2"/>
      <c r="D534" s="2"/>
      <c r="E534" s="2"/>
      <c r="F534" s="2"/>
      <c r="G534" s="2"/>
      <c r="H534" s="123"/>
      <c r="I534" s="123"/>
      <c r="J534" s="5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</row>
    <row r="535" spans="1:21" ht="15.75" customHeight="1" x14ac:dyDescent="0.3">
      <c r="A535" s="2"/>
      <c r="B535" s="2"/>
      <c r="C535" s="2"/>
      <c r="D535" s="2"/>
      <c r="E535" s="2"/>
      <c r="F535" s="2"/>
      <c r="G535" s="2"/>
      <c r="H535" s="123"/>
      <c r="I535" s="123"/>
      <c r="J535" s="5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</row>
    <row r="536" spans="1:21" ht="15.75" customHeight="1" x14ac:dyDescent="0.3">
      <c r="A536" s="2"/>
      <c r="B536" s="2"/>
      <c r="C536" s="2"/>
      <c r="D536" s="2"/>
      <c r="E536" s="2"/>
      <c r="F536" s="2"/>
      <c r="G536" s="2"/>
      <c r="H536" s="123"/>
      <c r="I536" s="123"/>
      <c r="J536" s="5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</row>
    <row r="537" spans="1:21" ht="15.75" customHeight="1" x14ac:dyDescent="0.3">
      <c r="A537" s="2"/>
      <c r="B537" s="2"/>
      <c r="C537" s="2"/>
      <c r="D537" s="2"/>
      <c r="E537" s="2"/>
      <c r="F537" s="2"/>
      <c r="G537" s="2"/>
      <c r="H537" s="123"/>
      <c r="I537" s="123"/>
      <c r="J537" s="5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</row>
    <row r="538" spans="1:21" ht="15.75" customHeight="1" x14ac:dyDescent="0.3">
      <c r="A538" s="2"/>
      <c r="B538" s="2"/>
      <c r="C538" s="2"/>
      <c r="D538" s="2"/>
      <c r="E538" s="2"/>
      <c r="F538" s="2"/>
      <c r="G538" s="2"/>
      <c r="H538" s="123"/>
      <c r="I538" s="123"/>
      <c r="J538" s="5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</row>
    <row r="539" spans="1:21" ht="15.75" customHeight="1" x14ac:dyDescent="0.3">
      <c r="A539" s="2"/>
      <c r="B539" s="2"/>
      <c r="C539" s="2"/>
      <c r="D539" s="2"/>
      <c r="E539" s="2"/>
      <c r="F539" s="2"/>
      <c r="G539" s="2"/>
      <c r="H539" s="123"/>
      <c r="I539" s="123"/>
      <c r="J539" s="5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</row>
    <row r="540" spans="1:21" ht="15.75" customHeight="1" x14ac:dyDescent="0.3">
      <c r="A540" s="2"/>
      <c r="B540" s="2"/>
      <c r="C540" s="2"/>
      <c r="D540" s="2"/>
      <c r="E540" s="2"/>
      <c r="F540" s="2"/>
      <c r="G540" s="2"/>
      <c r="H540" s="123"/>
      <c r="I540" s="123"/>
      <c r="J540" s="5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</row>
    <row r="541" spans="1:21" ht="15.75" customHeight="1" x14ac:dyDescent="0.3">
      <c r="A541" s="2"/>
      <c r="B541" s="2"/>
      <c r="C541" s="2"/>
      <c r="D541" s="2"/>
      <c r="E541" s="2"/>
      <c r="F541" s="2"/>
      <c r="G541" s="2"/>
      <c r="H541" s="123"/>
      <c r="I541" s="123"/>
      <c r="J541" s="5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</row>
    <row r="542" spans="1:21" ht="15.75" customHeight="1" x14ac:dyDescent="0.3">
      <c r="A542" s="2"/>
      <c r="B542" s="2"/>
      <c r="C542" s="2"/>
      <c r="D542" s="2"/>
      <c r="E542" s="2"/>
      <c r="F542" s="2"/>
      <c r="G542" s="2"/>
      <c r="H542" s="123"/>
      <c r="I542" s="123"/>
      <c r="J542" s="5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</row>
    <row r="543" spans="1:21" ht="15.75" customHeight="1" x14ac:dyDescent="0.3">
      <c r="A543" s="2"/>
      <c r="B543" s="2"/>
      <c r="C543" s="2"/>
      <c r="D543" s="2"/>
      <c r="E543" s="2"/>
      <c r="F543" s="2"/>
      <c r="G543" s="2"/>
      <c r="H543" s="123"/>
      <c r="I543" s="123"/>
      <c r="J543" s="5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</row>
    <row r="544" spans="1:21" ht="15.75" customHeight="1" x14ac:dyDescent="0.3">
      <c r="A544" s="2"/>
      <c r="B544" s="2"/>
      <c r="C544" s="2"/>
      <c r="D544" s="2"/>
      <c r="E544" s="2"/>
      <c r="F544" s="2"/>
      <c r="G544" s="2"/>
      <c r="H544" s="123"/>
      <c r="I544" s="123"/>
      <c r="J544" s="5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</row>
    <row r="545" spans="1:21" ht="15.75" customHeight="1" x14ac:dyDescent="0.3">
      <c r="A545" s="2"/>
      <c r="B545" s="2"/>
      <c r="C545" s="2"/>
      <c r="D545" s="2"/>
      <c r="E545" s="2"/>
      <c r="F545" s="2"/>
      <c r="G545" s="2"/>
      <c r="H545" s="123"/>
      <c r="I545" s="123"/>
      <c r="J545" s="5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</row>
    <row r="546" spans="1:21" ht="15.75" customHeight="1" x14ac:dyDescent="0.3">
      <c r="A546" s="2"/>
      <c r="B546" s="2"/>
      <c r="C546" s="2"/>
      <c r="D546" s="2"/>
      <c r="E546" s="2"/>
      <c r="F546" s="2"/>
      <c r="G546" s="2"/>
      <c r="H546" s="123"/>
      <c r="I546" s="123"/>
      <c r="J546" s="5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</row>
    <row r="547" spans="1:21" ht="15.75" customHeight="1" x14ac:dyDescent="0.3">
      <c r="A547" s="2"/>
      <c r="B547" s="2"/>
      <c r="C547" s="2"/>
      <c r="D547" s="2"/>
      <c r="E547" s="2"/>
      <c r="F547" s="2"/>
      <c r="G547" s="2"/>
      <c r="H547" s="123"/>
      <c r="I547" s="123"/>
      <c r="J547" s="5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</row>
    <row r="548" spans="1:21" ht="15.75" customHeight="1" x14ac:dyDescent="0.3">
      <c r="A548" s="2"/>
      <c r="B548" s="2"/>
      <c r="C548" s="2"/>
      <c r="D548" s="2"/>
      <c r="E548" s="2"/>
      <c r="F548" s="2"/>
      <c r="G548" s="2"/>
      <c r="H548" s="123"/>
      <c r="I548" s="123"/>
      <c r="J548" s="5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</row>
    <row r="549" spans="1:21" ht="15.75" customHeight="1" x14ac:dyDescent="0.3">
      <c r="A549" s="2"/>
      <c r="B549" s="2"/>
      <c r="C549" s="2"/>
      <c r="D549" s="2"/>
      <c r="E549" s="2"/>
      <c r="F549" s="2"/>
      <c r="G549" s="2"/>
      <c r="H549" s="123"/>
      <c r="I549" s="123"/>
      <c r="J549" s="5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</row>
    <row r="550" spans="1:21" ht="15.75" customHeight="1" x14ac:dyDescent="0.3">
      <c r="A550" s="2"/>
      <c r="B550" s="2"/>
      <c r="C550" s="2"/>
      <c r="D550" s="2"/>
      <c r="E550" s="2"/>
      <c r="F550" s="2"/>
      <c r="G550" s="2"/>
      <c r="H550" s="123"/>
      <c r="I550" s="123"/>
      <c r="J550" s="5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</row>
    <row r="551" spans="1:21" ht="15.75" customHeight="1" x14ac:dyDescent="0.3">
      <c r="A551" s="2"/>
      <c r="B551" s="2"/>
      <c r="C551" s="2"/>
      <c r="D551" s="2"/>
      <c r="E551" s="2"/>
      <c r="F551" s="2"/>
      <c r="G551" s="2"/>
      <c r="H551" s="123"/>
      <c r="I551" s="123"/>
      <c r="J551" s="5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</row>
    <row r="552" spans="1:21" ht="15.75" customHeight="1" x14ac:dyDescent="0.3">
      <c r="A552" s="2"/>
      <c r="B552" s="2"/>
      <c r="C552" s="2"/>
      <c r="D552" s="2"/>
      <c r="E552" s="2"/>
      <c r="F552" s="2"/>
      <c r="G552" s="2"/>
      <c r="H552" s="123"/>
      <c r="I552" s="123"/>
      <c r="J552" s="5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</row>
    <row r="553" spans="1:21" ht="15.75" customHeight="1" x14ac:dyDescent="0.3">
      <c r="A553" s="2"/>
      <c r="B553" s="2"/>
      <c r="C553" s="2"/>
      <c r="D553" s="2"/>
      <c r="E553" s="2"/>
      <c r="F553" s="2"/>
      <c r="G553" s="2"/>
      <c r="H553" s="123"/>
      <c r="I553" s="123"/>
      <c r="J553" s="5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</row>
    <row r="554" spans="1:21" ht="15.75" customHeight="1" x14ac:dyDescent="0.3">
      <c r="A554" s="2"/>
      <c r="B554" s="2"/>
      <c r="C554" s="2"/>
      <c r="D554" s="2"/>
      <c r="E554" s="2"/>
      <c r="F554" s="2"/>
      <c r="G554" s="2"/>
      <c r="H554" s="123"/>
      <c r="I554" s="123"/>
      <c r="J554" s="5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</row>
    <row r="555" spans="1:21" ht="15.75" customHeight="1" x14ac:dyDescent="0.3">
      <c r="A555" s="2"/>
      <c r="B555" s="2"/>
      <c r="C555" s="2"/>
      <c r="D555" s="2"/>
      <c r="E555" s="2"/>
      <c r="F555" s="2"/>
      <c r="G555" s="2"/>
      <c r="H555" s="123"/>
      <c r="I555" s="123"/>
      <c r="J555" s="5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</row>
    <row r="556" spans="1:21" ht="15.75" customHeight="1" x14ac:dyDescent="0.3">
      <c r="A556" s="2"/>
      <c r="B556" s="2"/>
      <c r="C556" s="2"/>
      <c r="D556" s="2"/>
      <c r="E556" s="2"/>
      <c r="F556" s="2"/>
      <c r="G556" s="2"/>
      <c r="H556" s="123"/>
      <c r="I556" s="123"/>
      <c r="J556" s="5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</row>
    <row r="557" spans="1:21" ht="15.75" customHeight="1" x14ac:dyDescent="0.3">
      <c r="A557" s="2"/>
      <c r="B557" s="2"/>
      <c r="C557" s="2"/>
      <c r="D557" s="2"/>
      <c r="E557" s="2"/>
      <c r="F557" s="2"/>
      <c r="G557" s="2"/>
      <c r="H557" s="123"/>
      <c r="I557" s="123"/>
      <c r="J557" s="5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</row>
    <row r="558" spans="1:21" ht="15.75" customHeight="1" x14ac:dyDescent="0.3">
      <c r="A558" s="2"/>
      <c r="B558" s="2"/>
      <c r="C558" s="2"/>
      <c r="D558" s="2"/>
      <c r="E558" s="2"/>
      <c r="F558" s="2"/>
      <c r="G558" s="2"/>
      <c r="H558" s="123"/>
      <c r="I558" s="123"/>
      <c r="J558" s="5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</row>
    <row r="559" spans="1:21" ht="15.75" customHeight="1" x14ac:dyDescent="0.3">
      <c r="A559" s="2"/>
      <c r="B559" s="2"/>
      <c r="C559" s="2"/>
      <c r="D559" s="2"/>
      <c r="E559" s="2"/>
      <c r="F559" s="2"/>
      <c r="G559" s="2"/>
      <c r="H559" s="123"/>
      <c r="I559" s="123"/>
      <c r="J559" s="5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</row>
    <row r="560" spans="1:21" ht="15.75" customHeight="1" x14ac:dyDescent="0.3">
      <c r="A560" s="2"/>
      <c r="B560" s="2"/>
      <c r="C560" s="2"/>
      <c r="D560" s="2"/>
      <c r="E560" s="2"/>
      <c r="F560" s="2"/>
      <c r="G560" s="2"/>
      <c r="H560" s="123"/>
      <c r="I560" s="123"/>
      <c r="J560" s="5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</row>
    <row r="561" spans="1:21" ht="15.75" customHeight="1" x14ac:dyDescent="0.3">
      <c r="A561" s="2"/>
      <c r="B561" s="2"/>
      <c r="C561" s="2"/>
      <c r="D561" s="2"/>
      <c r="E561" s="2"/>
      <c r="F561" s="2"/>
      <c r="G561" s="2"/>
      <c r="H561" s="123"/>
      <c r="I561" s="123"/>
      <c r="J561" s="5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</row>
    <row r="562" spans="1:21" ht="15.75" customHeight="1" x14ac:dyDescent="0.3">
      <c r="A562" s="2"/>
      <c r="B562" s="2"/>
      <c r="C562" s="2"/>
      <c r="D562" s="2"/>
      <c r="E562" s="2"/>
      <c r="F562" s="2"/>
      <c r="G562" s="2"/>
      <c r="H562" s="123"/>
      <c r="I562" s="123"/>
      <c r="J562" s="5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</row>
    <row r="563" spans="1:21" ht="15.75" customHeight="1" x14ac:dyDescent="0.3">
      <c r="A563" s="2"/>
      <c r="B563" s="2"/>
      <c r="C563" s="2"/>
      <c r="D563" s="2"/>
      <c r="E563" s="2"/>
      <c r="F563" s="2"/>
      <c r="G563" s="2"/>
      <c r="H563" s="123"/>
      <c r="I563" s="123"/>
      <c r="J563" s="5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</row>
    <row r="564" spans="1:21" ht="15.75" customHeight="1" x14ac:dyDescent="0.3">
      <c r="A564" s="2"/>
      <c r="B564" s="2"/>
      <c r="C564" s="2"/>
      <c r="D564" s="2"/>
      <c r="E564" s="2"/>
      <c r="F564" s="2"/>
      <c r="G564" s="2"/>
      <c r="H564" s="123"/>
      <c r="I564" s="123"/>
      <c r="J564" s="5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</row>
    <row r="565" spans="1:21" ht="15.75" customHeight="1" x14ac:dyDescent="0.3">
      <c r="A565" s="2"/>
      <c r="B565" s="2"/>
      <c r="C565" s="2"/>
      <c r="D565" s="2"/>
      <c r="E565" s="2"/>
      <c r="F565" s="2"/>
      <c r="G565" s="2"/>
      <c r="H565" s="123"/>
      <c r="I565" s="123"/>
      <c r="J565" s="5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</row>
    <row r="566" spans="1:21" ht="15.75" customHeight="1" x14ac:dyDescent="0.3">
      <c r="A566" s="2"/>
      <c r="B566" s="2"/>
      <c r="C566" s="2"/>
      <c r="D566" s="2"/>
      <c r="E566" s="2"/>
      <c r="F566" s="2"/>
      <c r="G566" s="2"/>
      <c r="H566" s="123"/>
      <c r="I566" s="123"/>
      <c r="J566" s="5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</row>
    <row r="567" spans="1:21" ht="15.75" customHeight="1" x14ac:dyDescent="0.3">
      <c r="A567" s="2"/>
      <c r="B567" s="2"/>
      <c r="C567" s="2"/>
      <c r="D567" s="2"/>
      <c r="E567" s="2"/>
      <c r="F567" s="2"/>
      <c r="G567" s="2"/>
      <c r="H567" s="123"/>
      <c r="I567" s="123"/>
      <c r="J567" s="5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</row>
    <row r="568" spans="1:21" ht="15.75" customHeight="1" x14ac:dyDescent="0.3">
      <c r="A568" s="2"/>
      <c r="B568" s="2"/>
      <c r="C568" s="2"/>
      <c r="D568" s="2"/>
      <c r="E568" s="2"/>
      <c r="F568" s="2"/>
      <c r="G568" s="2"/>
      <c r="H568" s="123"/>
      <c r="I568" s="123"/>
      <c r="J568" s="5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</row>
    <row r="569" spans="1:21" ht="15.75" customHeight="1" x14ac:dyDescent="0.3">
      <c r="A569" s="2"/>
      <c r="B569" s="2"/>
      <c r="C569" s="2"/>
      <c r="D569" s="2"/>
      <c r="E569" s="2"/>
      <c r="F569" s="2"/>
      <c r="G569" s="2"/>
      <c r="H569" s="123"/>
      <c r="I569" s="123"/>
      <c r="J569" s="5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</row>
    <row r="570" spans="1:21" ht="15.75" customHeight="1" x14ac:dyDescent="0.3">
      <c r="A570" s="2"/>
      <c r="B570" s="2"/>
      <c r="C570" s="2"/>
      <c r="D570" s="2"/>
      <c r="E570" s="2"/>
      <c r="F570" s="2"/>
      <c r="G570" s="2"/>
      <c r="H570" s="123"/>
      <c r="I570" s="123"/>
      <c r="J570" s="5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</row>
    <row r="571" spans="1:21" ht="15.75" customHeight="1" x14ac:dyDescent="0.3">
      <c r="A571" s="2"/>
      <c r="B571" s="2"/>
      <c r="C571" s="2"/>
      <c r="D571" s="2"/>
      <c r="E571" s="2"/>
      <c r="F571" s="2"/>
      <c r="G571" s="2"/>
      <c r="H571" s="123"/>
      <c r="I571" s="123"/>
      <c r="J571" s="5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</row>
    <row r="572" spans="1:21" ht="15.75" customHeight="1" x14ac:dyDescent="0.3">
      <c r="A572" s="2"/>
      <c r="B572" s="2"/>
      <c r="C572" s="2"/>
      <c r="D572" s="2"/>
      <c r="E572" s="2"/>
      <c r="F572" s="2"/>
      <c r="G572" s="2"/>
      <c r="H572" s="123"/>
      <c r="I572" s="123"/>
      <c r="J572" s="5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</row>
    <row r="573" spans="1:21" ht="15.75" customHeight="1" x14ac:dyDescent="0.3">
      <c r="A573" s="2"/>
      <c r="B573" s="2"/>
      <c r="C573" s="2"/>
      <c r="D573" s="2"/>
      <c r="E573" s="2"/>
      <c r="F573" s="2"/>
      <c r="G573" s="2"/>
      <c r="H573" s="123"/>
      <c r="I573" s="123"/>
      <c r="J573" s="5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</row>
    <row r="574" spans="1:21" ht="15.75" customHeight="1" x14ac:dyDescent="0.3">
      <c r="A574" s="2"/>
      <c r="B574" s="2"/>
      <c r="C574" s="2"/>
      <c r="D574" s="2"/>
      <c r="E574" s="2"/>
      <c r="F574" s="2"/>
      <c r="G574" s="2"/>
      <c r="H574" s="123"/>
      <c r="I574" s="123"/>
      <c r="J574" s="5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</row>
    <row r="575" spans="1:21" ht="15.75" customHeight="1" x14ac:dyDescent="0.3">
      <c r="A575" s="2"/>
      <c r="B575" s="2"/>
      <c r="C575" s="2"/>
      <c r="D575" s="2"/>
      <c r="E575" s="2"/>
      <c r="F575" s="2"/>
      <c r="G575" s="2"/>
      <c r="H575" s="123"/>
      <c r="I575" s="123"/>
      <c r="J575" s="5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</row>
    <row r="576" spans="1:21" ht="15.75" customHeight="1" x14ac:dyDescent="0.3">
      <c r="A576" s="2"/>
      <c r="B576" s="2"/>
      <c r="C576" s="2"/>
      <c r="D576" s="2"/>
      <c r="E576" s="2"/>
      <c r="F576" s="2"/>
      <c r="G576" s="2"/>
      <c r="H576" s="123"/>
      <c r="I576" s="123"/>
      <c r="J576" s="5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</row>
    <row r="577" spans="1:21" ht="15.75" customHeight="1" x14ac:dyDescent="0.3">
      <c r="A577" s="2"/>
      <c r="B577" s="2"/>
      <c r="C577" s="2"/>
      <c r="D577" s="2"/>
      <c r="E577" s="2"/>
      <c r="F577" s="2"/>
      <c r="G577" s="2"/>
      <c r="H577" s="123"/>
      <c r="I577" s="123"/>
      <c r="J577" s="5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</row>
    <row r="578" spans="1:21" ht="15.75" customHeight="1" x14ac:dyDescent="0.3">
      <c r="A578" s="2"/>
      <c r="B578" s="2"/>
      <c r="C578" s="2"/>
      <c r="D578" s="2"/>
      <c r="E578" s="2"/>
      <c r="F578" s="2"/>
      <c r="G578" s="2"/>
      <c r="H578" s="123"/>
      <c r="I578" s="123"/>
      <c r="J578" s="5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</row>
    <row r="579" spans="1:21" ht="15.75" customHeight="1" x14ac:dyDescent="0.3">
      <c r="A579" s="2"/>
      <c r="B579" s="2"/>
      <c r="C579" s="2"/>
      <c r="D579" s="2"/>
      <c r="E579" s="2"/>
      <c r="F579" s="2"/>
      <c r="G579" s="2"/>
      <c r="H579" s="123"/>
      <c r="I579" s="123"/>
      <c r="J579" s="5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</row>
    <row r="580" spans="1:21" ht="15.75" customHeight="1" x14ac:dyDescent="0.3">
      <c r="A580" s="2"/>
      <c r="B580" s="2"/>
      <c r="C580" s="2"/>
      <c r="D580" s="2"/>
      <c r="E580" s="2"/>
      <c r="F580" s="2"/>
      <c r="G580" s="2"/>
      <c r="H580" s="123"/>
      <c r="I580" s="123"/>
      <c r="J580" s="5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</row>
    <row r="581" spans="1:21" ht="15.75" customHeight="1" x14ac:dyDescent="0.3">
      <c r="A581" s="2"/>
      <c r="B581" s="2"/>
      <c r="C581" s="2"/>
      <c r="D581" s="2"/>
      <c r="E581" s="2"/>
      <c r="F581" s="2"/>
      <c r="G581" s="2"/>
      <c r="H581" s="123"/>
      <c r="I581" s="123"/>
      <c r="J581" s="5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</row>
    <row r="582" spans="1:21" ht="15.75" customHeight="1" x14ac:dyDescent="0.3">
      <c r="A582" s="2"/>
      <c r="B582" s="2"/>
      <c r="C582" s="2"/>
      <c r="D582" s="2"/>
      <c r="E582" s="2"/>
      <c r="F582" s="2"/>
      <c r="G582" s="2"/>
      <c r="H582" s="123"/>
      <c r="I582" s="123"/>
      <c r="J582" s="5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</row>
    <row r="583" spans="1:21" ht="15.75" customHeight="1" x14ac:dyDescent="0.3">
      <c r="A583" s="2"/>
      <c r="B583" s="2"/>
      <c r="C583" s="2"/>
      <c r="D583" s="2"/>
      <c r="E583" s="2"/>
      <c r="F583" s="2"/>
      <c r="G583" s="2"/>
      <c r="H583" s="123"/>
      <c r="I583" s="123"/>
      <c r="J583" s="5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</row>
    <row r="584" spans="1:21" ht="15.75" customHeight="1" x14ac:dyDescent="0.3">
      <c r="A584" s="2"/>
      <c r="B584" s="2"/>
      <c r="C584" s="2"/>
      <c r="D584" s="2"/>
      <c r="E584" s="2"/>
      <c r="F584" s="2"/>
      <c r="G584" s="2"/>
      <c r="H584" s="123"/>
      <c r="I584" s="123"/>
      <c r="J584" s="5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</row>
    <row r="585" spans="1:21" ht="15.75" customHeight="1" x14ac:dyDescent="0.3">
      <c r="A585" s="2"/>
      <c r="B585" s="2"/>
      <c r="C585" s="2"/>
      <c r="D585" s="2"/>
      <c r="E585" s="2"/>
      <c r="F585" s="2"/>
      <c r="G585" s="2"/>
      <c r="H585" s="123"/>
      <c r="I585" s="123"/>
      <c r="J585" s="5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</row>
    <row r="586" spans="1:21" ht="15.75" customHeight="1" x14ac:dyDescent="0.3">
      <c r="A586" s="2"/>
      <c r="B586" s="2"/>
      <c r="C586" s="2"/>
      <c r="D586" s="2"/>
      <c r="E586" s="2"/>
      <c r="F586" s="2"/>
      <c r="G586" s="2"/>
      <c r="H586" s="123"/>
      <c r="I586" s="123"/>
      <c r="J586" s="5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</row>
    <row r="587" spans="1:21" ht="15.75" customHeight="1" x14ac:dyDescent="0.3">
      <c r="A587" s="2"/>
      <c r="B587" s="2"/>
      <c r="C587" s="2"/>
      <c r="D587" s="2"/>
      <c r="E587" s="2"/>
      <c r="F587" s="2"/>
      <c r="G587" s="2"/>
      <c r="H587" s="123"/>
      <c r="I587" s="123"/>
      <c r="J587" s="5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</row>
    <row r="588" spans="1:21" ht="15.75" customHeight="1" x14ac:dyDescent="0.3">
      <c r="A588" s="2"/>
      <c r="B588" s="2"/>
      <c r="C588" s="2"/>
      <c r="D588" s="2"/>
      <c r="E588" s="2"/>
      <c r="F588" s="2"/>
      <c r="G588" s="2"/>
      <c r="H588" s="123"/>
      <c r="I588" s="123"/>
      <c r="J588" s="5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</row>
    <row r="589" spans="1:21" ht="15.75" customHeight="1" x14ac:dyDescent="0.3">
      <c r="A589" s="2"/>
      <c r="B589" s="2"/>
      <c r="C589" s="2"/>
      <c r="D589" s="2"/>
      <c r="E589" s="2"/>
      <c r="F589" s="2"/>
      <c r="G589" s="2"/>
      <c r="H589" s="123"/>
      <c r="I589" s="123"/>
      <c r="J589" s="5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</row>
    <row r="590" spans="1:21" ht="15.75" customHeight="1" x14ac:dyDescent="0.3">
      <c r="A590" s="2"/>
      <c r="B590" s="2"/>
      <c r="C590" s="2"/>
      <c r="D590" s="2"/>
      <c r="E590" s="2"/>
      <c r="F590" s="2"/>
      <c r="G590" s="2"/>
      <c r="H590" s="123"/>
      <c r="I590" s="123"/>
      <c r="J590" s="5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</row>
    <row r="591" spans="1:21" ht="15.75" customHeight="1" x14ac:dyDescent="0.3">
      <c r="A591" s="2"/>
      <c r="B591" s="2"/>
      <c r="C591" s="2"/>
      <c r="D591" s="2"/>
      <c r="E591" s="2"/>
      <c r="F591" s="2"/>
      <c r="G591" s="2"/>
      <c r="H591" s="123"/>
      <c r="I591" s="123"/>
      <c r="J591" s="5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</row>
    <row r="592" spans="1:21" ht="15.75" customHeight="1" x14ac:dyDescent="0.3">
      <c r="A592" s="2"/>
      <c r="B592" s="2"/>
      <c r="C592" s="2"/>
      <c r="D592" s="2"/>
      <c r="E592" s="2"/>
      <c r="F592" s="2"/>
      <c r="G592" s="2"/>
      <c r="H592" s="123"/>
      <c r="I592" s="123"/>
      <c r="J592" s="5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</row>
    <row r="593" spans="1:21" ht="15.75" customHeight="1" x14ac:dyDescent="0.3">
      <c r="A593" s="2"/>
      <c r="B593" s="2"/>
      <c r="C593" s="2"/>
      <c r="D593" s="2"/>
      <c r="E593" s="2"/>
      <c r="F593" s="2"/>
      <c r="G593" s="2"/>
      <c r="H593" s="123"/>
      <c r="I593" s="123"/>
      <c r="J593" s="5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</row>
    <row r="594" spans="1:21" ht="15.75" customHeight="1" x14ac:dyDescent="0.3">
      <c r="A594" s="2"/>
      <c r="B594" s="2"/>
      <c r="C594" s="2"/>
      <c r="D594" s="2"/>
      <c r="E594" s="2"/>
      <c r="F594" s="2"/>
      <c r="G594" s="2"/>
      <c r="H594" s="123"/>
      <c r="I594" s="123"/>
      <c r="J594" s="5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</row>
    <row r="595" spans="1:21" ht="15.75" customHeight="1" x14ac:dyDescent="0.3">
      <c r="A595" s="2"/>
      <c r="B595" s="2"/>
      <c r="C595" s="2"/>
      <c r="D595" s="2"/>
      <c r="E595" s="2"/>
      <c r="F595" s="2"/>
      <c r="G595" s="2"/>
      <c r="H595" s="123"/>
      <c r="I595" s="123"/>
      <c r="J595" s="5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</row>
    <row r="596" spans="1:21" ht="15.75" customHeight="1" x14ac:dyDescent="0.3">
      <c r="A596" s="2"/>
      <c r="B596" s="2"/>
      <c r="C596" s="2"/>
      <c r="D596" s="2"/>
      <c r="E596" s="2"/>
      <c r="F596" s="2"/>
      <c r="G596" s="2"/>
      <c r="H596" s="123"/>
      <c r="I596" s="123"/>
      <c r="J596" s="5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</row>
    <row r="597" spans="1:21" ht="15.75" customHeight="1" x14ac:dyDescent="0.3">
      <c r="A597" s="2"/>
      <c r="B597" s="2"/>
      <c r="C597" s="2"/>
      <c r="D597" s="2"/>
      <c r="E597" s="2"/>
      <c r="F597" s="2"/>
      <c r="G597" s="2"/>
      <c r="H597" s="123"/>
      <c r="I597" s="123"/>
      <c r="J597" s="5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</row>
    <row r="598" spans="1:21" ht="15.75" customHeight="1" x14ac:dyDescent="0.3">
      <c r="A598" s="2"/>
      <c r="B598" s="2"/>
      <c r="C598" s="2"/>
      <c r="D598" s="2"/>
      <c r="E598" s="2"/>
      <c r="F598" s="2"/>
      <c r="G598" s="2"/>
      <c r="H598" s="123"/>
      <c r="I598" s="123"/>
      <c r="J598" s="5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</row>
    <row r="599" spans="1:21" ht="15.75" customHeight="1" x14ac:dyDescent="0.3">
      <c r="A599" s="2"/>
      <c r="B599" s="2"/>
      <c r="C599" s="2"/>
      <c r="D599" s="2"/>
      <c r="E599" s="2"/>
      <c r="F599" s="2"/>
      <c r="G599" s="2"/>
      <c r="H599" s="123"/>
      <c r="I599" s="123"/>
      <c r="J599" s="5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</row>
    <row r="600" spans="1:21" ht="15.75" customHeight="1" x14ac:dyDescent="0.3">
      <c r="A600" s="2"/>
      <c r="B600" s="2"/>
      <c r="C600" s="2"/>
      <c r="D600" s="2"/>
      <c r="E600" s="2"/>
      <c r="F600" s="2"/>
      <c r="G600" s="2"/>
      <c r="H600" s="123"/>
      <c r="I600" s="123"/>
      <c r="J600" s="5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</row>
    <row r="601" spans="1:21" ht="15.75" customHeight="1" x14ac:dyDescent="0.3">
      <c r="A601" s="2"/>
      <c r="B601" s="2"/>
      <c r="C601" s="2"/>
      <c r="D601" s="2"/>
      <c r="E601" s="2"/>
      <c r="F601" s="2"/>
      <c r="G601" s="2"/>
      <c r="H601" s="123"/>
      <c r="I601" s="123"/>
      <c r="J601" s="5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</row>
    <row r="602" spans="1:21" ht="15.75" customHeight="1" x14ac:dyDescent="0.3">
      <c r="A602" s="2"/>
      <c r="B602" s="2"/>
      <c r="C602" s="2"/>
      <c r="D602" s="2"/>
      <c r="E602" s="2"/>
      <c r="F602" s="2"/>
      <c r="G602" s="2"/>
      <c r="H602" s="123"/>
      <c r="I602" s="123"/>
      <c r="J602" s="5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</row>
    <row r="603" spans="1:21" ht="15.75" customHeight="1" x14ac:dyDescent="0.3">
      <c r="A603" s="2"/>
      <c r="B603" s="2"/>
      <c r="C603" s="2"/>
      <c r="D603" s="2"/>
      <c r="E603" s="2"/>
      <c r="F603" s="2"/>
      <c r="G603" s="2"/>
      <c r="H603" s="123"/>
      <c r="I603" s="123"/>
      <c r="J603" s="5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</row>
    <row r="604" spans="1:21" ht="15.75" customHeight="1" x14ac:dyDescent="0.3">
      <c r="A604" s="2"/>
      <c r="B604" s="2"/>
      <c r="C604" s="2"/>
      <c r="D604" s="2"/>
      <c r="E604" s="2"/>
      <c r="F604" s="2"/>
      <c r="G604" s="2"/>
      <c r="H604" s="123"/>
      <c r="I604" s="123"/>
      <c r="J604" s="5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</row>
    <row r="605" spans="1:21" ht="15.75" customHeight="1" x14ac:dyDescent="0.3">
      <c r="A605" s="2"/>
      <c r="B605" s="2"/>
      <c r="C605" s="2"/>
      <c r="D605" s="2"/>
      <c r="E605" s="2"/>
      <c r="F605" s="2"/>
      <c r="G605" s="2"/>
      <c r="H605" s="123"/>
      <c r="I605" s="123"/>
      <c r="J605" s="5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</row>
    <row r="606" spans="1:21" ht="15.75" customHeight="1" x14ac:dyDescent="0.3">
      <c r="A606" s="2"/>
      <c r="B606" s="2"/>
      <c r="C606" s="2"/>
      <c r="D606" s="2"/>
      <c r="E606" s="2"/>
      <c r="F606" s="2"/>
      <c r="G606" s="2"/>
      <c r="H606" s="123"/>
      <c r="I606" s="123"/>
      <c r="J606" s="5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</row>
    <row r="607" spans="1:21" ht="15.75" customHeight="1" x14ac:dyDescent="0.3">
      <c r="A607" s="2"/>
      <c r="B607" s="2"/>
      <c r="C607" s="2"/>
      <c r="D607" s="2"/>
      <c r="E607" s="2"/>
      <c r="F607" s="2"/>
      <c r="G607" s="2"/>
      <c r="H607" s="123"/>
      <c r="I607" s="123"/>
      <c r="J607" s="5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</row>
    <row r="608" spans="1:21" ht="15.75" customHeight="1" x14ac:dyDescent="0.3">
      <c r="A608" s="2"/>
      <c r="B608" s="2"/>
      <c r="C608" s="2"/>
      <c r="D608" s="2"/>
      <c r="E608" s="2"/>
      <c r="F608" s="2"/>
      <c r="G608" s="2"/>
      <c r="H608" s="123"/>
      <c r="I608" s="123"/>
      <c r="J608" s="5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</row>
    <row r="609" spans="1:21" ht="15.75" customHeight="1" x14ac:dyDescent="0.3">
      <c r="A609" s="2"/>
      <c r="B609" s="2"/>
      <c r="C609" s="2"/>
      <c r="D609" s="2"/>
      <c r="E609" s="2"/>
      <c r="F609" s="2"/>
      <c r="G609" s="2"/>
      <c r="H609" s="123"/>
      <c r="I609" s="123"/>
      <c r="J609" s="5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</row>
    <row r="610" spans="1:21" ht="15.75" customHeight="1" x14ac:dyDescent="0.3">
      <c r="A610" s="2"/>
      <c r="B610" s="2"/>
      <c r="C610" s="2"/>
      <c r="D610" s="2"/>
      <c r="E610" s="2"/>
      <c r="F610" s="2"/>
      <c r="G610" s="2"/>
      <c r="H610" s="123"/>
      <c r="I610" s="123"/>
      <c r="J610" s="5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</row>
    <row r="611" spans="1:21" ht="15.75" customHeight="1" x14ac:dyDescent="0.3">
      <c r="A611" s="2"/>
      <c r="B611" s="2"/>
      <c r="C611" s="2"/>
      <c r="D611" s="2"/>
      <c r="E611" s="2"/>
      <c r="F611" s="2"/>
      <c r="G611" s="2"/>
      <c r="H611" s="123"/>
      <c r="I611" s="123"/>
      <c r="J611" s="5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</row>
    <row r="612" spans="1:21" ht="15.75" customHeight="1" x14ac:dyDescent="0.3">
      <c r="A612" s="2"/>
      <c r="B612" s="2"/>
      <c r="C612" s="2"/>
      <c r="D612" s="2"/>
      <c r="E612" s="2"/>
      <c r="F612" s="2"/>
      <c r="G612" s="2"/>
      <c r="H612" s="123"/>
      <c r="I612" s="123"/>
      <c r="J612" s="5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</row>
    <row r="613" spans="1:21" ht="15.75" customHeight="1" x14ac:dyDescent="0.3">
      <c r="A613" s="2"/>
      <c r="B613" s="2"/>
      <c r="C613" s="2"/>
      <c r="D613" s="2"/>
      <c r="E613" s="2"/>
      <c r="F613" s="2"/>
      <c r="G613" s="2"/>
      <c r="H613" s="123"/>
      <c r="I613" s="123"/>
      <c r="J613" s="5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</row>
    <row r="614" spans="1:21" ht="15.75" customHeight="1" x14ac:dyDescent="0.3">
      <c r="A614" s="2"/>
      <c r="B614" s="2"/>
      <c r="C614" s="2"/>
      <c r="D614" s="2"/>
      <c r="E614" s="2"/>
      <c r="F614" s="2"/>
      <c r="G614" s="2"/>
      <c r="H614" s="123"/>
      <c r="I614" s="123"/>
      <c r="J614" s="5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</row>
    <row r="615" spans="1:21" ht="15.75" customHeight="1" x14ac:dyDescent="0.3">
      <c r="A615" s="2"/>
      <c r="B615" s="2"/>
      <c r="C615" s="2"/>
      <c r="D615" s="2"/>
      <c r="E615" s="2"/>
      <c r="F615" s="2"/>
      <c r="G615" s="2"/>
      <c r="H615" s="123"/>
      <c r="I615" s="123"/>
      <c r="J615" s="5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</row>
    <row r="616" spans="1:21" ht="15.75" customHeight="1" x14ac:dyDescent="0.3">
      <c r="A616" s="2"/>
      <c r="B616" s="2"/>
      <c r="C616" s="2"/>
      <c r="D616" s="2"/>
      <c r="E616" s="2"/>
      <c r="F616" s="2"/>
      <c r="G616" s="2"/>
      <c r="H616" s="123"/>
      <c r="I616" s="123"/>
      <c r="J616" s="5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</row>
    <row r="617" spans="1:21" ht="15.75" customHeight="1" x14ac:dyDescent="0.3">
      <c r="A617" s="2"/>
      <c r="B617" s="2"/>
      <c r="C617" s="2"/>
      <c r="D617" s="2"/>
      <c r="E617" s="2"/>
      <c r="F617" s="2"/>
      <c r="G617" s="2"/>
      <c r="H617" s="123"/>
      <c r="I617" s="123"/>
      <c r="J617" s="5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</row>
    <row r="618" spans="1:21" ht="15.75" customHeight="1" x14ac:dyDescent="0.3">
      <c r="A618" s="2"/>
      <c r="B618" s="2"/>
      <c r="C618" s="2"/>
      <c r="D618" s="2"/>
      <c r="E618" s="2"/>
      <c r="F618" s="2"/>
      <c r="G618" s="2"/>
      <c r="H618" s="123"/>
      <c r="I618" s="123"/>
      <c r="J618" s="5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</row>
    <row r="619" spans="1:21" ht="15.75" customHeight="1" x14ac:dyDescent="0.3">
      <c r="A619" s="2"/>
      <c r="B619" s="2"/>
      <c r="C619" s="2"/>
      <c r="D619" s="2"/>
      <c r="E619" s="2"/>
      <c r="F619" s="2"/>
      <c r="G619" s="2"/>
      <c r="H619" s="123"/>
      <c r="I619" s="123"/>
      <c r="J619" s="5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</row>
    <row r="620" spans="1:21" ht="15.75" customHeight="1" x14ac:dyDescent="0.3">
      <c r="A620" s="2"/>
      <c r="B620" s="2"/>
      <c r="C620" s="2"/>
      <c r="D620" s="2"/>
      <c r="E620" s="2"/>
      <c r="F620" s="2"/>
      <c r="G620" s="2"/>
      <c r="H620" s="123"/>
      <c r="I620" s="123"/>
      <c r="J620" s="5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</row>
    <row r="621" spans="1:21" ht="15.75" customHeight="1" x14ac:dyDescent="0.3">
      <c r="A621" s="2"/>
      <c r="B621" s="2"/>
      <c r="C621" s="2"/>
      <c r="D621" s="2"/>
      <c r="E621" s="2"/>
      <c r="F621" s="2"/>
      <c r="G621" s="2"/>
      <c r="H621" s="123"/>
      <c r="I621" s="123"/>
      <c r="J621" s="5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</row>
    <row r="622" spans="1:21" ht="15.75" customHeight="1" x14ac:dyDescent="0.3">
      <c r="A622" s="2"/>
      <c r="B622" s="2"/>
      <c r="C622" s="2"/>
      <c r="D622" s="2"/>
      <c r="E622" s="2"/>
      <c r="F622" s="2"/>
      <c r="G622" s="2"/>
      <c r="H622" s="123"/>
      <c r="I622" s="123"/>
      <c r="J622" s="5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</row>
    <row r="623" spans="1:21" ht="15.75" customHeight="1" x14ac:dyDescent="0.3">
      <c r="A623" s="2"/>
      <c r="B623" s="2"/>
      <c r="C623" s="2"/>
      <c r="D623" s="2"/>
      <c r="E623" s="2"/>
      <c r="F623" s="2"/>
      <c r="G623" s="2"/>
      <c r="H623" s="123"/>
      <c r="I623" s="123"/>
      <c r="J623" s="5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</row>
    <row r="624" spans="1:21" ht="15.75" customHeight="1" x14ac:dyDescent="0.3">
      <c r="A624" s="2"/>
      <c r="B624" s="2"/>
      <c r="C624" s="2"/>
      <c r="D624" s="2"/>
      <c r="E624" s="2"/>
      <c r="F624" s="2"/>
      <c r="G624" s="2"/>
      <c r="H624" s="123"/>
      <c r="I624" s="123"/>
      <c r="J624" s="5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</row>
    <row r="625" spans="1:21" ht="15.75" customHeight="1" x14ac:dyDescent="0.3">
      <c r="A625" s="2"/>
      <c r="B625" s="2"/>
      <c r="C625" s="2"/>
      <c r="D625" s="2"/>
      <c r="E625" s="2"/>
      <c r="F625" s="2"/>
      <c r="G625" s="2"/>
      <c r="H625" s="123"/>
      <c r="I625" s="123"/>
      <c r="J625" s="5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</row>
    <row r="626" spans="1:21" ht="15.75" customHeight="1" x14ac:dyDescent="0.3">
      <c r="A626" s="2"/>
      <c r="B626" s="2"/>
      <c r="C626" s="2"/>
      <c r="D626" s="2"/>
      <c r="E626" s="2"/>
      <c r="F626" s="2"/>
      <c r="G626" s="2"/>
      <c r="H626" s="123"/>
      <c r="I626" s="123"/>
      <c r="J626" s="5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</row>
    <row r="627" spans="1:21" ht="15.75" customHeight="1" x14ac:dyDescent="0.3">
      <c r="A627" s="2"/>
      <c r="B627" s="2"/>
      <c r="C627" s="2"/>
      <c r="D627" s="2"/>
      <c r="E627" s="2"/>
      <c r="F627" s="2"/>
      <c r="G627" s="2"/>
      <c r="H627" s="123"/>
      <c r="I627" s="123"/>
      <c r="J627" s="5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</row>
    <row r="628" spans="1:21" ht="15.75" customHeight="1" x14ac:dyDescent="0.3">
      <c r="A628" s="2"/>
      <c r="B628" s="2"/>
      <c r="C628" s="2"/>
      <c r="D628" s="2"/>
      <c r="E628" s="2"/>
      <c r="F628" s="2"/>
      <c r="G628" s="2"/>
      <c r="H628" s="123"/>
      <c r="I628" s="123"/>
      <c r="J628" s="5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</row>
    <row r="629" spans="1:21" ht="15.75" customHeight="1" x14ac:dyDescent="0.3">
      <c r="A629" s="2"/>
      <c r="B629" s="2"/>
      <c r="C629" s="2"/>
      <c r="D629" s="2"/>
      <c r="E629" s="2"/>
      <c r="F629" s="2"/>
      <c r="G629" s="2"/>
      <c r="H629" s="123"/>
      <c r="I629" s="123"/>
      <c r="J629" s="5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</row>
    <row r="630" spans="1:21" ht="15.75" customHeight="1" x14ac:dyDescent="0.3">
      <c r="A630" s="2"/>
      <c r="B630" s="2"/>
      <c r="C630" s="2"/>
      <c r="D630" s="2"/>
      <c r="E630" s="2"/>
      <c r="F630" s="2"/>
      <c r="G630" s="2"/>
      <c r="H630" s="123"/>
      <c r="I630" s="123"/>
      <c r="J630" s="5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</row>
    <row r="631" spans="1:21" ht="15.75" customHeight="1" x14ac:dyDescent="0.3">
      <c r="A631" s="2"/>
      <c r="B631" s="2"/>
      <c r="C631" s="2"/>
      <c r="D631" s="2"/>
      <c r="E631" s="2"/>
      <c r="F631" s="2"/>
      <c r="G631" s="2"/>
      <c r="H631" s="123"/>
      <c r="I631" s="123"/>
      <c r="J631" s="5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</row>
    <row r="632" spans="1:21" ht="15.75" customHeight="1" x14ac:dyDescent="0.3">
      <c r="A632" s="2"/>
      <c r="B632" s="2"/>
      <c r="C632" s="2"/>
      <c r="D632" s="2"/>
      <c r="E632" s="2"/>
      <c r="F632" s="2"/>
      <c r="G632" s="2"/>
      <c r="H632" s="123"/>
      <c r="I632" s="123"/>
      <c r="J632" s="5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</row>
    <row r="633" spans="1:21" ht="15.75" customHeight="1" x14ac:dyDescent="0.3">
      <c r="A633" s="2"/>
      <c r="B633" s="2"/>
      <c r="C633" s="2"/>
      <c r="D633" s="2"/>
      <c r="E633" s="2"/>
      <c r="F633" s="2"/>
      <c r="G633" s="2"/>
      <c r="H633" s="123"/>
      <c r="I633" s="123"/>
      <c r="J633" s="5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</row>
    <row r="634" spans="1:21" ht="15.75" customHeight="1" x14ac:dyDescent="0.3">
      <c r="A634" s="2"/>
      <c r="B634" s="2"/>
      <c r="C634" s="2"/>
      <c r="D634" s="2"/>
      <c r="E634" s="2"/>
      <c r="F634" s="2"/>
      <c r="G634" s="2"/>
      <c r="H634" s="123"/>
      <c r="I634" s="123"/>
      <c r="J634" s="5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</row>
    <row r="635" spans="1:21" ht="15.75" customHeight="1" x14ac:dyDescent="0.3">
      <c r="A635" s="2"/>
      <c r="B635" s="2"/>
      <c r="C635" s="2"/>
      <c r="D635" s="2"/>
      <c r="E635" s="2"/>
      <c r="F635" s="2"/>
      <c r="G635" s="2"/>
      <c r="H635" s="123"/>
      <c r="I635" s="123"/>
      <c r="J635" s="5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</row>
    <row r="636" spans="1:21" ht="15.75" customHeight="1" x14ac:dyDescent="0.3">
      <c r="A636" s="2"/>
      <c r="B636" s="2"/>
      <c r="C636" s="2"/>
      <c r="D636" s="2"/>
      <c r="E636" s="2"/>
      <c r="F636" s="2"/>
      <c r="G636" s="2"/>
      <c r="H636" s="123"/>
      <c r="I636" s="123"/>
      <c r="J636" s="5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</row>
    <row r="637" spans="1:21" ht="15.75" customHeight="1" x14ac:dyDescent="0.3">
      <c r="A637" s="2"/>
      <c r="B637" s="2"/>
      <c r="C637" s="2"/>
      <c r="D637" s="2"/>
      <c r="E637" s="2"/>
      <c r="F637" s="2"/>
      <c r="G637" s="2"/>
      <c r="H637" s="123"/>
      <c r="I637" s="123"/>
      <c r="J637" s="5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</row>
    <row r="638" spans="1:21" ht="15.75" customHeight="1" x14ac:dyDescent="0.3">
      <c r="A638" s="2"/>
      <c r="B638" s="2"/>
      <c r="C638" s="2"/>
      <c r="D638" s="2"/>
      <c r="E638" s="2"/>
      <c r="F638" s="2"/>
      <c r="G638" s="2"/>
      <c r="H638" s="123"/>
      <c r="I638" s="123"/>
      <c r="J638" s="5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</row>
    <row r="639" spans="1:21" ht="15.75" customHeight="1" x14ac:dyDescent="0.3">
      <c r="A639" s="2"/>
      <c r="B639" s="2"/>
      <c r="C639" s="2"/>
      <c r="D639" s="2"/>
      <c r="E639" s="2"/>
      <c r="F639" s="2"/>
      <c r="G639" s="2"/>
      <c r="H639" s="123"/>
      <c r="I639" s="123"/>
      <c r="J639" s="5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</row>
    <row r="640" spans="1:21" ht="15.75" customHeight="1" x14ac:dyDescent="0.3">
      <c r="A640" s="2"/>
      <c r="B640" s="2"/>
      <c r="C640" s="2"/>
      <c r="D640" s="2"/>
      <c r="E640" s="2"/>
      <c r="F640" s="2"/>
      <c r="G640" s="2"/>
      <c r="H640" s="123"/>
      <c r="I640" s="123"/>
      <c r="J640" s="5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</row>
    <row r="641" spans="1:21" ht="15.75" customHeight="1" x14ac:dyDescent="0.3">
      <c r="A641" s="2"/>
      <c r="B641" s="2"/>
      <c r="C641" s="2"/>
      <c r="D641" s="2"/>
      <c r="E641" s="2"/>
      <c r="F641" s="2"/>
      <c r="G641" s="2"/>
      <c r="H641" s="123"/>
      <c r="I641" s="123"/>
      <c r="J641" s="5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</row>
    <row r="642" spans="1:21" ht="15.75" customHeight="1" x14ac:dyDescent="0.3">
      <c r="A642" s="2"/>
      <c r="B642" s="2"/>
      <c r="C642" s="2"/>
      <c r="D642" s="2"/>
      <c r="E642" s="2"/>
      <c r="F642" s="2"/>
      <c r="G642" s="2"/>
      <c r="H642" s="123"/>
      <c r="I642" s="123"/>
      <c r="J642" s="5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</row>
    <row r="643" spans="1:21" ht="15.75" customHeight="1" x14ac:dyDescent="0.3">
      <c r="A643" s="2"/>
      <c r="B643" s="2"/>
      <c r="C643" s="2"/>
      <c r="D643" s="2"/>
      <c r="E643" s="2"/>
      <c r="F643" s="2"/>
      <c r="G643" s="2"/>
      <c r="H643" s="123"/>
      <c r="I643" s="123"/>
      <c r="J643" s="5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</row>
    <row r="644" spans="1:21" ht="15.75" customHeight="1" x14ac:dyDescent="0.3">
      <c r="A644" s="2"/>
      <c r="B644" s="2"/>
      <c r="C644" s="2"/>
      <c r="D644" s="2"/>
      <c r="E644" s="2"/>
      <c r="F644" s="2"/>
      <c r="G644" s="2"/>
      <c r="H644" s="123"/>
      <c r="I644" s="123"/>
      <c r="J644" s="5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</row>
    <row r="645" spans="1:21" ht="15.75" customHeight="1" x14ac:dyDescent="0.3">
      <c r="A645" s="2"/>
      <c r="B645" s="2"/>
      <c r="C645" s="2"/>
      <c r="D645" s="2"/>
      <c r="E645" s="2"/>
      <c r="F645" s="2"/>
      <c r="G645" s="2"/>
      <c r="H645" s="123"/>
      <c r="I645" s="123"/>
      <c r="J645" s="5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</row>
    <row r="646" spans="1:21" ht="15.75" customHeight="1" x14ac:dyDescent="0.3">
      <c r="A646" s="2"/>
      <c r="B646" s="2"/>
      <c r="C646" s="2"/>
      <c r="D646" s="2"/>
      <c r="E646" s="2"/>
      <c r="F646" s="2"/>
      <c r="G646" s="2"/>
      <c r="H646" s="123"/>
      <c r="I646" s="123"/>
      <c r="J646" s="5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</row>
    <row r="647" spans="1:21" ht="15.75" customHeight="1" x14ac:dyDescent="0.3">
      <c r="A647" s="2"/>
      <c r="B647" s="2"/>
      <c r="C647" s="2"/>
      <c r="D647" s="2"/>
      <c r="E647" s="2"/>
      <c r="F647" s="2"/>
      <c r="G647" s="2"/>
      <c r="H647" s="123"/>
      <c r="I647" s="123"/>
      <c r="J647" s="5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</row>
    <row r="648" spans="1:21" ht="15.75" customHeight="1" x14ac:dyDescent="0.3">
      <c r="A648" s="2"/>
      <c r="B648" s="2"/>
      <c r="C648" s="2"/>
      <c r="D648" s="2"/>
      <c r="E648" s="2"/>
      <c r="F648" s="2"/>
      <c r="G648" s="2"/>
      <c r="H648" s="123"/>
      <c r="I648" s="123"/>
      <c r="J648" s="5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</row>
    <row r="649" spans="1:21" ht="15.75" customHeight="1" x14ac:dyDescent="0.3">
      <c r="A649" s="2"/>
      <c r="B649" s="2"/>
      <c r="C649" s="2"/>
      <c r="D649" s="2"/>
      <c r="E649" s="2"/>
      <c r="F649" s="2"/>
      <c r="G649" s="2"/>
      <c r="H649" s="123"/>
      <c r="I649" s="123"/>
      <c r="J649" s="5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</row>
    <row r="650" spans="1:21" ht="15.75" customHeight="1" x14ac:dyDescent="0.3">
      <c r="A650" s="2"/>
      <c r="B650" s="2"/>
      <c r="C650" s="2"/>
      <c r="D650" s="2"/>
      <c r="E650" s="2"/>
      <c r="F650" s="2"/>
      <c r="G650" s="2"/>
      <c r="H650" s="123"/>
      <c r="I650" s="123"/>
      <c r="J650" s="5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</row>
    <row r="651" spans="1:21" ht="15.75" customHeight="1" x14ac:dyDescent="0.3">
      <c r="A651" s="2"/>
      <c r="B651" s="2"/>
      <c r="C651" s="2"/>
      <c r="D651" s="2"/>
      <c r="E651" s="2"/>
      <c r="F651" s="2"/>
      <c r="G651" s="2"/>
      <c r="H651" s="123"/>
      <c r="I651" s="123"/>
      <c r="J651" s="5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</row>
    <row r="652" spans="1:21" ht="15.75" customHeight="1" x14ac:dyDescent="0.3">
      <c r="A652" s="2"/>
      <c r="B652" s="2"/>
      <c r="C652" s="2"/>
      <c r="D652" s="2"/>
      <c r="E652" s="2"/>
      <c r="F652" s="2"/>
      <c r="G652" s="2"/>
      <c r="H652" s="123"/>
      <c r="I652" s="123"/>
      <c r="J652" s="5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</row>
    <row r="653" spans="1:21" ht="15.75" customHeight="1" x14ac:dyDescent="0.3">
      <c r="A653" s="2"/>
      <c r="B653" s="2"/>
      <c r="C653" s="2"/>
      <c r="D653" s="2"/>
      <c r="E653" s="2"/>
      <c r="F653" s="2"/>
      <c r="G653" s="2"/>
      <c r="H653" s="123"/>
      <c r="I653" s="123"/>
      <c r="J653" s="5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</row>
    <row r="654" spans="1:21" ht="15.75" customHeight="1" x14ac:dyDescent="0.3">
      <c r="A654" s="2"/>
      <c r="B654" s="2"/>
      <c r="C654" s="2"/>
      <c r="D654" s="2"/>
      <c r="E654" s="2"/>
      <c r="F654" s="2"/>
      <c r="G654" s="2"/>
      <c r="H654" s="123"/>
      <c r="I654" s="123"/>
      <c r="J654" s="5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</row>
    <row r="655" spans="1:21" ht="15.75" customHeight="1" x14ac:dyDescent="0.3">
      <c r="A655" s="2"/>
      <c r="B655" s="2"/>
      <c r="C655" s="2"/>
      <c r="D655" s="2"/>
      <c r="E655" s="2"/>
      <c r="F655" s="2"/>
      <c r="G655" s="2"/>
      <c r="H655" s="123"/>
      <c r="I655" s="123"/>
      <c r="J655" s="5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</row>
    <row r="656" spans="1:21" ht="15.75" customHeight="1" x14ac:dyDescent="0.3">
      <c r="A656" s="2"/>
      <c r="B656" s="2"/>
      <c r="C656" s="2"/>
      <c r="D656" s="2"/>
      <c r="E656" s="2"/>
      <c r="F656" s="2"/>
      <c r="G656" s="2"/>
      <c r="H656" s="123"/>
      <c r="I656" s="123"/>
      <c r="J656" s="5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</row>
    <row r="657" spans="1:21" ht="15.75" customHeight="1" x14ac:dyDescent="0.3">
      <c r="A657" s="2"/>
      <c r="B657" s="2"/>
      <c r="C657" s="2"/>
      <c r="D657" s="2"/>
      <c r="E657" s="2"/>
      <c r="F657" s="2"/>
      <c r="G657" s="2"/>
      <c r="H657" s="123"/>
      <c r="I657" s="123"/>
      <c r="J657" s="5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</row>
    <row r="658" spans="1:21" ht="15.75" customHeight="1" x14ac:dyDescent="0.3">
      <c r="A658" s="2"/>
      <c r="B658" s="2"/>
      <c r="C658" s="2"/>
      <c r="D658" s="2"/>
      <c r="E658" s="2"/>
      <c r="F658" s="2"/>
      <c r="G658" s="2"/>
      <c r="H658" s="123"/>
      <c r="I658" s="123"/>
      <c r="J658" s="5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</row>
    <row r="659" spans="1:21" ht="15.75" customHeight="1" x14ac:dyDescent="0.3">
      <c r="A659" s="2"/>
      <c r="B659" s="2"/>
      <c r="C659" s="2"/>
      <c r="D659" s="2"/>
      <c r="E659" s="2"/>
      <c r="F659" s="2"/>
      <c r="G659" s="2"/>
      <c r="H659" s="123"/>
      <c r="I659" s="123"/>
      <c r="J659" s="5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</row>
    <row r="660" spans="1:21" ht="15.75" customHeight="1" x14ac:dyDescent="0.3">
      <c r="A660" s="2"/>
      <c r="B660" s="2"/>
      <c r="C660" s="2"/>
      <c r="D660" s="2"/>
      <c r="E660" s="2"/>
      <c r="F660" s="2"/>
      <c r="G660" s="2"/>
      <c r="H660" s="123"/>
      <c r="I660" s="123"/>
      <c r="J660" s="5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</row>
    <row r="661" spans="1:21" ht="15.75" customHeight="1" x14ac:dyDescent="0.3">
      <c r="A661" s="2"/>
      <c r="B661" s="2"/>
      <c r="C661" s="2"/>
      <c r="D661" s="2"/>
      <c r="E661" s="2"/>
      <c r="F661" s="2"/>
      <c r="G661" s="2"/>
      <c r="H661" s="123"/>
      <c r="I661" s="123"/>
      <c r="J661" s="5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</row>
    <row r="662" spans="1:21" ht="15.75" customHeight="1" x14ac:dyDescent="0.3">
      <c r="A662" s="2"/>
      <c r="B662" s="2"/>
      <c r="C662" s="2"/>
      <c r="D662" s="2"/>
      <c r="E662" s="2"/>
      <c r="F662" s="2"/>
      <c r="G662" s="2"/>
      <c r="H662" s="123"/>
      <c r="I662" s="123"/>
      <c r="J662" s="5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</row>
    <row r="663" spans="1:21" ht="15.75" customHeight="1" x14ac:dyDescent="0.3">
      <c r="A663" s="2"/>
      <c r="B663" s="2"/>
      <c r="C663" s="2"/>
      <c r="D663" s="2"/>
      <c r="E663" s="2"/>
      <c r="F663" s="2"/>
      <c r="G663" s="2"/>
      <c r="H663" s="123"/>
      <c r="I663" s="123"/>
      <c r="J663" s="5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</row>
    <row r="664" spans="1:21" ht="15.75" customHeight="1" x14ac:dyDescent="0.3">
      <c r="A664" s="2"/>
      <c r="B664" s="2"/>
      <c r="C664" s="2"/>
      <c r="D664" s="2"/>
      <c r="E664" s="2"/>
      <c r="F664" s="2"/>
      <c r="G664" s="2"/>
      <c r="H664" s="123"/>
      <c r="I664" s="123"/>
      <c r="J664" s="5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</row>
    <row r="665" spans="1:21" ht="15.75" customHeight="1" x14ac:dyDescent="0.3">
      <c r="A665" s="2"/>
      <c r="B665" s="2"/>
      <c r="C665" s="2"/>
      <c r="D665" s="2"/>
      <c r="E665" s="2"/>
      <c r="F665" s="2"/>
      <c r="G665" s="2"/>
      <c r="H665" s="123"/>
      <c r="I665" s="123"/>
      <c r="J665" s="5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</row>
    <row r="666" spans="1:21" ht="15.75" customHeight="1" x14ac:dyDescent="0.3">
      <c r="A666" s="2"/>
      <c r="B666" s="2"/>
      <c r="C666" s="2"/>
      <c r="D666" s="2"/>
      <c r="E666" s="2"/>
      <c r="F666" s="2"/>
      <c r="G666" s="2"/>
      <c r="H666" s="123"/>
      <c r="I666" s="123"/>
      <c r="J666" s="5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</row>
    <row r="667" spans="1:21" ht="15.75" customHeight="1" x14ac:dyDescent="0.3">
      <c r="A667" s="2"/>
      <c r="B667" s="2"/>
      <c r="C667" s="2"/>
      <c r="D667" s="2"/>
      <c r="E667" s="2"/>
      <c r="F667" s="2"/>
      <c r="G667" s="2"/>
      <c r="H667" s="123"/>
      <c r="I667" s="123"/>
      <c r="J667" s="5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</row>
    <row r="668" spans="1:21" ht="15.75" customHeight="1" x14ac:dyDescent="0.3">
      <c r="A668" s="2"/>
      <c r="B668" s="2"/>
      <c r="C668" s="2"/>
      <c r="D668" s="2"/>
      <c r="E668" s="2"/>
      <c r="F668" s="2"/>
      <c r="G668" s="2"/>
      <c r="H668" s="123"/>
      <c r="I668" s="123"/>
      <c r="J668" s="5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</row>
    <row r="669" spans="1:21" ht="15.75" customHeight="1" x14ac:dyDescent="0.3">
      <c r="A669" s="2"/>
      <c r="B669" s="2"/>
      <c r="C669" s="2"/>
      <c r="D669" s="2"/>
      <c r="E669" s="2"/>
      <c r="F669" s="2"/>
      <c r="G669" s="2"/>
      <c r="H669" s="123"/>
      <c r="I669" s="123"/>
      <c r="J669" s="5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</row>
    <row r="670" spans="1:21" ht="15.75" customHeight="1" x14ac:dyDescent="0.3">
      <c r="A670" s="2"/>
      <c r="B670" s="2"/>
      <c r="C670" s="2"/>
      <c r="D670" s="2"/>
      <c r="E670" s="2"/>
      <c r="F670" s="2"/>
      <c r="G670" s="2"/>
      <c r="H670" s="123"/>
      <c r="I670" s="123"/>
      <c r="J670" s="5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</row>
    <row r="671" spans="1:21" ht="15.75" customHeight="1" x14ac:dyDescent="0.3">
      <c r="A671" s="2"/>
      <c r="B671" s="2"/>
      <c r="C671" s="2"/>
      <c r="D671" s="2"/>
      <c r="E671" s="2"/>
      <c r="F671" s="2"/>
      <c r="G671" s="2"/>
      <c r="H671" s="123"/>
      <c r="I671" s="123"/>
      <c r="J671" s="5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</row>
    <row r="672" spans="1:21" ht="15.75" customHeight="1" x14ac:dyDescent="0.3">
      <c r="A672" s="2"/>
      <c r="B672" s="2"/>
      <c r="C672" s="2"/>
      <c r="D672" s="2"/>
      <c r="E672" s="2"/>
      <c r="F672" s="2"/>
      <c r="G672" s="2"/>
      <c r="H672" s="123"/>
      <c r="I672" s="123"/>
      <c r="J672" s="5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</row>
    <row r="673" spans="1:21" ht="15.75" customHeight="1" x14ac:dyDescent="0.3">
      <c r="A673" s="2"/>
      <c r="B673" s="2"/>
      <c r="C673" s="2"/>
      <c r="D673" s="2"/>
      <c r="E673" s="2"/>
      <c r="F673" s="2"/>
      <c r="G673" s="2"/>
      <c r="H673" s="123"/>
      <c r="I673" s="123"/>
      <c r="J673" s="5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</row>
    <row r="674" spans="1:21" ht="15.75" customHeight="1" x14ac:dyDescent="0.3">
      <c r="A674" s="2"/>
      <c r="B674" s="2"/>
      <c r="C674" s="2"/>
      <c r="D674" s="2"/>
      <c r="E674" s="2"/>
      <c r="F674" s="2"/>
      <c r="G674" s="2"/>
      <c r="H674" s="123"/>
      <c r="I674" s="123"/>
      <c r="J674" s="5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</row>
    <row r="675" spans="1:21" ht="15.75" customHeight="1" x14ac:dyDescent="0.3">
      <c r="A675" s="2"/>
      <c r="B675" s="2"/>
      <c r="C675" s="2"/>
      <c r="D675" s="2"/>
      <c r="E675" s="2"/>
      <c r="F675" s="2"/>
      <c r="G675" s="2"/>
      <c r="H675" s="123"/>
      <c r="I675" s="123"/>
      <c r="J675" s="5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</row>
    <row r="676" spans="1:21" ht="15.75" customHeight="1" x14ac:dyDescent="0.3">
      <c r="A676" s="2"/>
      <c r="B676" s="2"/>
      <c r="C676" s="2"/>
      <c r="D676" s="2"/>
      <c r="E676" s="2"/>
      <c r="F676" s="2"/>
      <c r="G676" s="2"/>
      <c r="H676" s="123"/>
      <c r="I676" s="123"/>
      <c r="J676" s="5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</row>
    <row r="677" spans="1:21" ht="15.75" customHeight="1" x14ac:dyDescent="0.3">
      <c r="A677" s="2"/>
      <c r="B677" s="2"/>
      <c r="C677" s="2"/>
      <c r="D677" s="2"/>
      <c r="E677" s="2"/>
      <c r="F677" s="2"/>
      <c r="G677" s="2"/>
      <c r="H677" s="123"/>
      <c r="I677" s="123"/>
      <c r="J677" s="5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</row>
    <row r="678" spans="1:21" ht="15.75" customHeight="1" x14ac:dyDescent="0.3">
      <c r="A678" s="2"/>
      <c r="B678" s="2"/>
      <c r="C678" s="2"/>
      <c r="D678" s="2"/>
      <c r="E678" s="2"/>
      <c r="F678" s="2"/>
      <c r="G678" s="2"/>
      <c r="H678" s="123"/>
      <c r="I678" s="123"/>
      <c r="J678" s="5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</row>
    <row r="679" spans="1:21" ht="15.75" customHeight="1" x14ac:dyDescent="0.3">
      <c r="A679" s="2"/>
      <c r="B679" s="2"/>
      <c r="C679" s="2"/>
      <c r="D679" s="2"/>
      <c r="E679" s="2"/>
      <c r="F679" s="2"/>
      <c r="G679" s="2"/>
      <c r="H679" s="123"/>
      <c r="I679" s="123"/>
      <c r="J679" s="5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</row>
    <row r="680" spans="1:21" ht="15.75" customHeight="1" x14ac:dyDescent="0.3">
      <c r="A680" s="2"/>
      <c r="B680" s="2"/>
      <c r="C680" s="2"/>
      <c r="D680" s="2"/>
      <c r="E680" s="2"/>
      <c r="F680" s="2"/>
      <c r="G680" s="2"/>
      <c r="H680" s="123"/>
      <c r="I680" s="123"/>
      <c r="J680" s="5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</row>
    <row r="681" spans="1:21" ht="15.75" customHeight="1" x14ac:dyDescent="0.3">
      <c r="A681" s="2"/>
      <c r="B681" s="2"/>
      <c r="C681" s="2"/>
      <c r="D681" s="2"/>
      <c r="E681" s="2"/>
      <c r="F681" s="2"/>
      <c r="G681" s="2"/>
      <c r="H681" s="123"/>
      <c r="I681" s="123"/>
      <c r="J681" s="5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</row>
    <row r="682" spans="1:21" ht="15.75" customHeight="1" x14ac:dyDescent="0.3">
      <c r="A682" s="2"/>
      <c r="B682" s="2"/>
      <c r="C682" s="2"/>
      <c r="D682" s="2"/>
      <c r="E682" s="2"/>
      <c r="F682" s="2"/>
      <c r="G682" s="2"/>
      <c r="H682" s="123"/>
      <c r="I682" s="123"/>
      <c r="J682" s="5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</row>
    <row r="683" spans="1:21" ht="15.75" customHeight="1" x14ac:dyDescent="0.3">
      <c r="A683" s="2"/>
      <c r="B683" s="2"/>
      <c r="C683" s="2"/>
      <c r="D683" s="2"/>
      <c r="E683" s="2"/>
      <c r="F683" s="2"/>
      <c r="G683" s="2"/>
      <c r="H683" s="123"/>
      <c r="I683" s="123"/>
      <c r="J683" s="5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</row>
    <row r="684" spans="1:21" ht="15.75" customHeight="1" x14ac:dyDescent="0.3">
      <c r="A684" s="2"/>
      <c r="B684" s="2"/>
      <c r="C684" s="2"/>
      <c r="D684" s="2"/>
      <c r="E684" s="2"/>
      <c r="F684" s="2"/>
      <c r="G684" s="2"/>
      <c r="H684" s="123"/>
      <c r="I684" s="123"/>
      <c r="J684" s="5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</row>
    <row r="685" spans="1:21" ht="15.75" customHeight="1" x14ac:dyDescent="0.3">
      <c r="A685" s="2"/>
      <c r="B685" s="2"/>
      <c r="C685" s="2"/>
      <c r="D685" s="2"/>
      <c r="E685" s="2"/>
      <c r="F685" s="2"/>
      <c r="G685" s="2"/>
      <c r="H685" s="123"/>
      <c r="I685" s="123"/>
      <c r="J685" s="5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</row>
    <row r="686" spans="1:21" ht="15.75" customHeight="1" x14ac:dyDescent="0.3">
      <c r="A686" s="2"/>
      <c r="B686" s="2"/>
      <c r="C686" s="2"/>
      <c r="D686" s="2"/>
      <c r="E686" s="2"/>
      <c r="F686" s="2"/>
      <c r="G686" s="2"/>
      <c r="H686" s="123"/>
      <c r="I686" s="123"/>
      <c r="J686" s="5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</row>
    <row r="687" spans="1:21" ht="15.75" customHeight="1" x14ac:dyDescent="0.3">
      <c r="A687" s="2"/>
      <c r="B687" s="2"/>
      <c r="C687" s="2"/>
      <c r="D687" s="2"/>
      <c r="E687" s="2"/>
      <c r="F687" s="2"/>
      <c r="G687" s="2"/>
      <c r="H687" s="123"/>
      <c r="I687" s="123"/>
      <c r="J687" s="5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</row>
    <row r="688" spans="1:21" ht="15.75" customHeight="1" x14ac:dyDescent="0.3">
      <c r="A688" s="2"/>
      <c r="B688" s="2"/>
      <c r="C688" s="2"/>
      <c r="D688" s="2"/>
      <c r="E688" s="2"/>
      <c r="F688" s="2"/>
      <c r="G688" s="2"/>
      <c r="H688" s="123"/>
      <c r="I688" s="123"/>
      <c r="J688" s="5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</row>
    <row r="689" spans="1:21" ht="15.75" customHeight="1" x14ac:dyDescent="0.3">
      <c r="A689" s="2"/>
      <c r="B689" s="2"/>
      <c r="C689" s="2"/>
      <c r="D689" s="2"/>
      <c r="E689" s="2"/>
      <c r="F689" s="2"/>
      <c r="G689" s="2"/>
      <c r="H689" s="123"/>
      <c r="I689" s="123"/>
      <c r="J689" s="5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</row>
    <row r="690" spans="1:21" ht="15.75" customHeight="1" x14ac:dyDescent="0.3">
      <c r="A690" s="2"/>
      <c r="B690" s="2"/>
      <c r="C690" s="2"/>
      <c r="D690" s="2"/>
      <c r="E690" s="2"/>
      <c r="F690" s="2"/>
      <c r="G690" s="2"/>
      <c r="H690" s="123"/>
      <c r="I690" s="123"/>
      <c r="J690" s="5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</row>
    <row r="691" spans="1:21" ht="15.75" customHeight="1" x14ac:dyDescent="0.3">
      <c r="A691" s="2"/>
      <c r="B691" s="2"/>
      <c r="C691" s="2"/>
      <c r="D691" s="2"/>
      <c r="E691" s="2"/>
      <c r="F691" s="2"/>
      <c r="G691" s="2"/>
      <c r="H691" s="123"/>
      <c r="I691" s="123"/>
      <c r="J691" s="5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</row>
    <row r="692" spans="1:21" ht="15.75" customHeight="1" x14ac:dyDescent="0.3">
      <c r="A692" s="2"/>
      <c r="B692" s="2"/>
      <c r="C692" s="2"/>
      <c r="D692" s="2"/>
      <c r="E692" s="2"/>
      <c r="F692" s="2"/>
      <c r="G692" s="2"/>
      <c r="H692" s="123"/>
      <c r="I692" s="123"/>
      <c r="J692" s="5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</row>
    <row r="693" spans="1:21" ht="15.75" customHeight="1" x14ac:dyDescent="0.3">
      <c r="A693" s="2"/>
      <c r="B693" s="2"/>
      <c r="C693" s="2"/>
      <c r="D693" s="2"/>
      <c r="E693" s="2"/>
      <c r="F693" s="2"/>
      <c r="G693" s="2"/>
      <c r="H693" s="123"/>
      <c r="I693" s="123"/>
      <c r="J693" s="5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</row>
    <row r="694" spans="1:21" ht="15.75" customHeight="1" x14ac:dyDescent="0.3">
      <c r="A694" s="2"/>
      <c r="B694" s="2"/>
      <c r="C694" s="2"/>
      <c r="D694" s="2"/>
      <c r="E694" s="2"/>
      <c r="F694" s="2"/>
      <c r="G694" s="2"/>
      <c r="H694" s="123"/>
      <c r="I694" s="123"/>
      <c r="J694" s="5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</row>
    <row r="695" spans="1:21" ht="15.75" customHeight="1" x14ac:dyDescent="0.3">
      <c r="A695" s="2"/>
      <c r="B695" s="2"/>
      <c r="C695" s="2"/>
      <c r="D695" s="2"/>
      <c r="E695" s="2"/>
      <c r="F695" s="2"/>
      <c r="G695" s="2"/>
      <c r="H695" s="123"/>
      <c r="I695" s="123"/>
      <c r="J695" s="5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</row>
    <row r="696" spans="1:21" ht="15.75" customHeight="1" x14ac:dyDescent="0.3">
      <c r="A696" s="2"/>
      <c r="B696" s="2"/>
      <c r="C696" s="2"/>
      <c r="D696" s="2"/>
      <c r="E696" s="2"/>
      <c r="F696" s="2"/>
      <c r="G696" s="2"/>
      <c r="H696" s="123"/>
      <c r="I696" s="123"/>
      <c r="J696" s="5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</row>
    <row r="697" spans="1:21" ht="15.75" customHeight="1" x14ac:dyDescent="0.3">
      <c r="A697" s="2"/>
      <c r="B697" s="2"/>
      <c r="C697" s="2"/>
      <c r="D697" s="2"/>
      <c r="E697" s="2"/>
      <c r="F697" s="2"/>
      <c r="G697" s="2"/>
      <c r="H697" s="123"/>
      <c r="I697" s="123"/>
      <c r="J697" s="5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</row>
    <row r="698" spans="1:21" ht="15.75" customHeight="1" x14ac:dyDescent="0.3">
      <c r="A698" s="2"/>
      <c r="B698" s="2"/>
      <c r="C698" s="2"/>
      <c r="D698" s="2"/>
      <c r="E698" s="2"/>
      <c r="F698" s="2"/>
      <c r="G698" s="2"/>
      <c r="H698" s="123"/>
      <c r="I698" s="123"/>
      <c r="J698" s="5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</row>
    <row r="699" spans="1:21" ht="15.75" customHeight="1" x14ac:dyDescent="0.3">
      <c r="A699" s="2"/>
      <c r="B699" s="2"/>
      <c r="C699" s="2"/>
      <c r="D699" s="2"/>
      <c r="E699" s="2"/>
      <c r="F699" s="2"/>
      <c r="G699" s="2"/>
      <c r="H699" s="123"/>
      <c r="I699" s="123"/>
      <c r="J699" s="5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</row>
    <row r="700" spans="1:21" ht="15.75" customHeight="1" x14ac:dyDescent="0.3">
      <c r="A700" s="2"/>
      <c r="B700" s="2"/>
      <c r="C700" s="2"/>
      <c r="D700" s="2"/>
      <c r="E700" s="2"/>
      <c r="F700" s="2"/>
      <c r="G700" s="2"/>
      <c r="H700" s="123"/>
      <c r="I700" s="123"/>
      <c r="J700" s="5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</row>
    <row r="701" spans="1:21" ht="15.75" customHeight="1" x14ac:dyDescent="0.3">
      <c r="A701" s="2"/>
      <c r="B701" s="2"/>
      <c r="C701" s="2"/>
      <c r="D701" s="2"/>
      <c r="E701" s="2"/>
      <c r="F701" s="2"/>
      <c r="G701" s="2"/>
      <c r="H701" s="123"/>
      <c r="I701" s="123"/>
      <c r="J701" s="5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</row>
    <row r="702" spans="1:21" ht="15.75" customHeight="1" x14ac:dyDescent="0.3">
      <c r="A702" s="2"/>
      <c r="B702" s="2"/>
      <c r="C702" s="2"/>
      <c r="D702" s="2"/>
      <c r="E702" s="2"/>
      <c r="F702" s="2"/>
      <c r="G702" s="2"/>
      <c r="H702" s="123"/>
      <c r="I702" s="123"/>
      <c r="J702" s="5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</row>
    <row r="703" spans="1:21" ht="15.75" customHeight="1" x14ac:dyDescent="0.3">
      <c r="A703" s="2"/>
      <c r="B703" s="2"/>
      <c r="C703" s="2"/>
      <c r="D703" s="2"/>
      <c r="E703" s="2"/>
      <c r="F703" s="2"/>
      <c r="G703" s="2"/>
      <c r="H703" s="123"/>
      <c r="I703" s="123"/>
      <c r="J703" s="5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</row>
    <row r="704" spans="1:21" ht="15.75" customHeight="1" x14ac:dyDescent="0.3">
      <c r="A704" s="2"/>
      <c r="B704" s="2"/>
      <c r="C704" s="2"/>
      <c r="D704" s="2"/>
      <c r="E704" s="2"/>
      <c r="F704" s="2"/>
      <c r="G704" s="2"/>
      <c r="H704" s="123"/>
      <c r="I704" s="123"/>
      <c r="J704" s="5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</row>
    <row r="705" spans="1:21" ht="15.75" customHeight="1" x14ac:dyDescent="0.3">
      <c r="A705" s="2"/>
      <c r="B705" s="2"/>
      <c r="C705" s="2"/>
      <c r="D705" s="2"/>
      <c r="E705" s="2"/>
      <c r="F705" s="2"/>
      <c r="G705" s="2"/>
      <c r="H705" s="123"/>
      <c r="I705" s="123"/>
      <c r="J705" s="5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</row>
    <row r="706" spans="1:21" ht="15.75" customHeight="1" x14ac:dyDescent="0.3">
      <c r="A706" s="2"/>
      <c r="B706" s="2"/>
      <c r="C706" s="2"/>
      <c r="D706" s="2"/>
      <c r="E706" s="2"/>
      <c r="F706" s="2"/>
      <c r="G706" s="2"/>
      <c r="H706" s="123"/>
      <c r="I706" s="123"/>
      <c r="J706" s="5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</row>
    <row r="707" spans="1:21" ht="15.75" customHeight="1" x14ac:dyDescent="0.3">
      <c r="A707" s="2"/>
      <c r="B707" s="2"/>
      <c r="C707" s="2"/>
      <c r="D707" s="2"/>
      <c r="E707" s="2"/>
      <c r="F707" s="2"/>
      <c r="G707" s="2"/>
      <c r="H707" s="123"/>
      <c r="I707" s="123"/>
      <c r="J707" s="5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</row>
    <row r="708" spans="1:21" ht="15.75" customHeight="1" x14ac:dyDescent="0.3">
      <c r="A708" s="2"/>
      <c r="B708" s="2"/>
      <c r="C708" s="2"/>
      <c r="D708" s="2"/>
      <c r="E708" s="2"/>
      <c r="F708" s="2"/>
      <c r="G708" s="2"/>
      <c r="H708" s="123"/>
      <c r="I708" s="123"/>
      <c r="J708" s="5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</row>
    <row r="709" spans="1:21" ht="15.75" customHeight="1" x14ac:dyDescent="0.3">
      <c r="A709" s="2"/>
      <c r="B709" s="2"/>
      <c r="C709" s="2"/>
      <c r="D709" s="2"/>
      <c r="E709" s="2"/>
      <c r="F709" s="2"/>
      <c r="G709" s="2"/>
      <c r="H709" s="123"/>
      <c r="I709" s="123"/>
      <c r="J709" s="5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</row>
    <row r="710" spans="1:21" ht="15.75" customHeight="1" x14ac:dyDescent="0.3">
      <c r="A710" s="2"/>
      <c r="B710" s="2"/>
      <c r="C710" s="2"/>
      <c r="D710" s="2"/>
      <c r="E710" s="2"/>
      <c r="F710" s="2"/>
      <c r="G710" s="2"/>
      <c r="H710" s="123"/>
      <c r="I710" s="123"/>
      <c r="J710" s="5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</row>
    <row r="711" spans="1:21" ht="15.75" customHeight="1" x14ac:dyDescent="0.3">
      <c r="A711" s="2"/>
      <c r="B711" s="2"/>
      <c r="C711" s="2"/>
      <c r="D711" s="2"/>
      <c r="E711" s="2"/>
      <c r="F711" s="2"/>
      <c r="G711" s="2"/>
      <c r="H711" s="123"/>
      <c r="I711" s="123"/>
      <c r="J711" s="5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</row>
    <row r="712" spans="1:21" ht="15.75" customHeight="1" x14ac:dyDescent="0.3">
      <c r="A712" s="2"/>
      <c r="B712" s="2"/>
      <c r="C712" s="2"/>
      <c r="D712" s="2"/>
      <c r="E712" s="2"/>
      <c r="F712" s="2"/>
      <c r="G712" s="2"/>
      <c r="H712" s="123"/>
      <c r="I712" s="123"/>
      <c r="J712" s="5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</row>
    <row r="713" spans="1:21" ht="15.75" customHeight="1" x14ac:dyDescent="0.3">
      <c r="A713" s="2"/>
      <c r="B713" s="2"/>
      <c r="C713" s="2"/>
      <c r="D713" s="2"/>
      <c r="E713" s="2"/>
      <c r="F713" s="2"/>
      <c r="G713" s="2"/>
      <c r="H713" s="123"/>
      <c r="I713" s="123"/>
      <c r="J713" s="5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</row>
    <row r="714" spans="1:21" ht="15.75" customHeight="1" x14ac:dyDescent="0.3">
      <c r="A714" s="2"/>
      <c r="B714" s="2"/>
      <c r="C714" s="2"/>
      <c r="D714" s="2"/>
      <c r="E714" s="2"/>
      <c r="F714" s="2"/>
      <c r="G714" s="2"/>
      <c r="H714" s="123"/>
      <c r="I714" s="123"/>
      <c r="J714" s="5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</row>
    <row r="715" spans="1:21" ht="15.75" customHeight="1" x14ac:dyDescent="0.3">
      <c r="A715" s="2"/>
      <c r="B715" s="2"/>
      <c r="C715" s="2"/>
      <c r="D715" s="2"/>
      <c r="E715" s="2"/>
      <c r="F715" s="2"/>
      <c r="G715" s="2"/>
      <c r="H715" s="123"/>
      <c r="I715" s="123"/>
      <c r="J715" s="5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</row>
    <row r="716" spans="1:21" ht="15.75" customHeight="1" x14ac:dyDescent="0.3">
      <c r="A716" s="2"/>
      <c r="B716" s="2"/>
      <c r="C716" s="2"/>
      <c r="D716" s="2"/>
      <c r="E716" s="2"/>
      <c r="F716" s="2"/>
      <c r="G716" s="2"/>
      <c r="H716" s="123"/>
      <c r="I716" s="123"/>
      <c r="J716" s="5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</row>
    <row r="717" spans="1:21" ht="15.75" customHeight="1" x14ac:dyDescent="0.3">
      <c r="A717" s="2"/>
      <c r="B717" s="2"/>
      <c r="C717" s="2"/>
      <c r="D717" s="2"/>
      <c r="E717" s="2"/>
      <c r="F717" s="2"/>
      <c r="G717" s="2"/>
      <c r="H717" s="123"/>
      <c r="I717" s="123"/>
      <c r="J717" s="5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</row>
    <row r="718" spans="1:21" ht="15.75" customHeight="1" x14ac:dyDescent="0.3">
      <c r="A718" s="2"/>
      <c r="B718" s="2"/>
      <c r="C718" s="2"/>
      <c r="D718" s="2"/>
      <c r="E718" s="2"/>
      <c r="F718" s="2"/>
      <c r="G718" s="2"/>
      <c r="H718" s="123"/>
      <c r="I718" s="123"/>
      <c r="J718" s="5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</row>
    <row r="719" spans="1:21" ht="15.75" customHeight="1" x14ac:dyDescent="0.3">
      <c r="A719" s="2"/>
      <c r="B719" s="2"/>
      <c r="C719" s="2"/>
      <c r="D719" s="2"/>
      <c r="E719" s="2"/>
      <c r="F719" s="2"/>
      <c r="G719" s="2"/>
      <c r="H719" s="123"/>
      <c r="I719" s="123"/>
      <c r="J719" s="5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</row>
    <row r="720" spans="1:21" ht="15.75" customHeight="1" x14ac:dyDescent="0.3">
      <c r="A720" s="2"/>
      <c r="B720" s="2"/>
      <c r="C720" s="2"/>
      <c r="D720" s="2"/>
      <c r="E720" s="2"/>
      <c r="F720" s="2"/>
      <c r="G720" s="2"/>
      <c r="H720" s="123"/>
      <c r="I720" s="123"/>
      <c r="J720" s="5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</row>
    <row r="721" spans="1:21" ht="15.75" customHeight="1" x14ac:dyDescent="0.3">
      <c r="A721" s="2"/>
      <c r="B721" s="2"/>
      <c r="C721" s="2"/>
      <c r="D721" s="2"/>
      <c r="E721" s="2"/>
      <c r="F721" s="2"/>
      <c r="G721" s="2"/>
      <c r="H721" s="123"/>
      <c r="I721" s="123"/>
      <c r="J721" s="5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</row>
    <row r="722" spans="1:21" ht="15.75" customHeight="1" x14ac:dyDescent="0.3">
      <c r="A722" s="2"/>
      <c r="B722" s="2"/>
      <c r="C722" s="2"/>
      <c r="D722" s="2"/>
      <c r="E722" s="2"/>
      <c r="F722" s="2"/>
      <c r="G722" s="2"/>
      <c r="H722" s="123"/>
      <c r="I722" s="123"/>
      <c r="J722" s="5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</row>
    <row r="723" spans="1:21" ht="15.75" customHeight="1" x14ac:dyDescent="0.3">
      <c r="A723" s="2"/>
      <c r="B723" s="2"/>
      <c r="C723" s="2"/>
      <c r="D723" s="2"/>
      <c r="E723" s="2"/>
      <c r="F723" s="2"/>
      <c r="G723" s="2"/>
      <c r="H723" s="123"/>
      <c r="I723" s="123"/>
      <c r="J723" s="5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</row>
    <row r="724" spans="1:21" ht="15.75" customHeight="1" x14ac:dyDescent="0.3">
      <c r="A724" s="2"/>
      <c r="B724" s="2"/>
      <c r="C724" s="2"/>
      <c r="D724" s="2"/>
      <c r="E724" s="2"/>
      <c r="F724" s="2"/>
      <c r="G724" s="2"/>
      <c r="H724" s="123"/>
      <c r="I724" s="123"/>
      <c r="J724" s="5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</row>
    <row r="725" spans="1:21" ht="15.75" customHeight="1" x14ac:dyDescent="0.3">
      <c r="A725" s="2"/>
      <c r="B725" s="2"/>
      <c r="C725" s="2"/>
      <c r="D725" s="2"/>
      <c r="E725" s="2"/>
      <c r="F725" s="2"/>
      <c r="G725" s="2"/>
      <c r="H725" s="123"/>
      <c r="I725" s="123"/>
      <c r="J725" s="5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</row>
    <row r="726" spans="1:21" ht="15.75" customHeight="1" x14ac:dyDescent="0.3">
      <c r="A726" s="2"/>
      <c r="B726" s="2"/>
      <c r="C726" s="2"/>
      <c r="D726" s="2"/>
      <c r="E726" s="2"/>
      <c r="F726" s="2"/>
      <c r="G726" s="2"/>
      <c r="H726" s="123"/>
      <c r="I726" s="123"/>
      <c r="J726" s="5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</row>
    <row r="727" spans="1:21" ht="15.75" customHeight="1" x14ac:dyDescent="0.3">
      <c r="A727" s="2"/>
      <c r="B727" s="2"/>
      <c r="C727" s="2"/>
      <c r="D727" s="2"/>
      <c r="E727" s="2"/>
      <c r="F727" s="2"/>
      <c r="G727" s="2"/>
      <c r="H727" s="123"/>
      <c r="I727" s="123"/>
      <c r="J727" s="5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</row>
    <row r="728" spans="1:21" ht="15.75" customHeight="1" x14ac:dyDescent="0.3">
      <c r="A728" s="2"/>
      <c r="B728" s="2"/>
      <c r="C728" s="2"/>
      <c r="D728" s="2"/>
      <c r="E728" s="2"/>
      <c r="F728" s="2"/>
      <c r="G728" s="2"/>
      <c r="H728" s="123"/>
      <c r="I728" s="123"/>
      <c r="J728" s="5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</row>
    <row r="729" spans="1:21" ht="15.75" customHeight="1" x14ac:dyDescent="0.3">
      <c r="A729" s="2"/>
      <c r="B729" s="2"/>
      <c r="C729" s="2"/>
      <c r="D729" s="2"/>
      <c r="E729" s="2"/>
      <c r="F729" s="2"/>
      <c r="G729" s="2"/>
      <c r="H729" s="123"/>
      <c r="I729" s="123"/>
      <c r="J729" s="5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</row>
    <row r="730" spans="1:21" ht="15.75" customHeight="1" x14ac:dyDescent="0.3">
      <c r="A730" s="2"/>
      <c r="B730" s="2"/>
      <c r="C730" s="2"/>
      <c r="D730" s="2"/>
      <c r="E730" s="2"/>
      <c r="F730" s="2"/>
      <c r="G730" s="2"/>
      <c r="H730" s="123"/>
      <c r="I730" s="123"/>
      <c r="J730" s="5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</row>
    <row r="731" spans="1:21" ht="15.75" customHeight="1" x14ac:dyDescent="0.3">
      <c r="A731" s="2"/>
      <c r="B731" s="2"/>
      <c r="C731" s="2"/>
      <c r="D731" s="2"/>
      <c r="E731" s="2"/>
      <c r="F731" s="2"/>
      <c r="G731" s="2"/>
      <c r="H731" s="123"/>
      <c r="I731" s="123"/>
      <c r="J731" s="5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</row>
    <row r="732" spans="1:21" ht="15.75" customHeight="1" x14ac:dyDescent="0.3">
      <c r="A732" s="2"/>
      <c r="B732" s="2"/>
      <c r="C732" s="2"/>
      <c r="D732" s="2"/>
      <c r="E732" s="2"/>
      <c r="F732" s="2"/>
      <c r="G732" s="2"/>
      <c r="H732" s="123"/>
      <c r="I732" s="123"/>
      <c r="J732" s="5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</row>
    <row r="733" spans="1:21" ht="15.75" customHeight="1" x14ac:dyDescent="0.3">
      <c r="A733" s="2"/>
      <c r="B733" s="2"/>
      <c r="C733" s="2"/>
      <c r="D733" s="2"/>
      <c r="E733" s="2"/>
      <c r="F733" s="2"/>
      <c r="G733" s="2"/>
      <c r="H733" s="123"/>
      <c r="I733" s="123"/>
      <c r="J733" s="5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</row>
    <row r="734" spans="1:21" ht="15.75" customHeight="1" x14ac:dyDescent="0.3">
      <c r="A734" s="2"/>
      <c r="B734" s="2"/>
      <c r="C734" s="2"/>
      <c r="D734" s="2"/>
      <c r="E734" s="2"/>
      <c r="F734" s="2"/>
      <c r="G734" s="2"/>
      <c r="H734" s="123"/>
      <c r="I734" s="123"/>
      <c r="J734" s="5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</row>
    <row r="735" spans="1:21" ht="15.75" customHeight="1" x14ac:dyDescent="0.3">
      <c r="A735" s="2"/>
      <c r="B735" s="2"/>
      <c r="C735" s="2"/>
      <c r="D735" s="2"/>
      <c r="E735" s="2"/>
      <c r="F735" s="2"/>
      <c r="G735" s="2"/>
      <c r="H735" s="123"/>
      <c r="I735" s="123"/>
      <c r="J735" s="5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</row>
    <row r="736" spans="1:21" ht="15.75" customHeight="1" x14ac:dyDescent="0.3">
      <c r="A736" s="2"/>
      <c r="B736" s="2"/>
      <c r="C736" s="2"/>
      <c r="D736" s="2"/>
      <c r="E736" s="2"/>
      <c r="F736" s="2"/>
      <c r="G736" s="2"/>
      <c r="H736" s="123"/>
      <c r="I736" s="123"/>
      <c r="J736" s="5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</row>
    <row r="737" spans="1:21" ht="15.75" customHeight="1" x14ac:dyDescent="0.3">
      <c r="A737" s="2"/>
      <c r="B737" s="2"/>
      <c r="C737" s="2"/>
      <c r="D737" s="2"/>
      <c r="E737" s="2"/>
      <c r="F737" s="2"/>
      <c r="G737" s="2"/>
      <c r="H737" s="123"/>
      <c r="I737" s="123"/>
      <c r="J737" s="5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</row>
    <row r="738" spans="1:21" ht="15.75" customHeight="1" x14ac:dyDescent="0.3">
      <c r="A738" s="2"/>
      <c r="B738" s="2"/>
      <c r="C738" s="2"/>
      <c r="D738" s="2"/>
      <c r="E738" s="2"/>
      <c r="F738" s="2"/>
      <c r="G738" s="2"/>
      <c r="H738" s="123"/>
      <c r="I738" s="123"/>
      <c r="J738" s="5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</row>
    <row r="739" spans="1:21" ht="15.75" customHeight="1" x14ac:dyDescent="0.3">
      <c r="A739" s="2"/>
      <c r="B739" s="2"/>
      <c r="C739" s="2"/>
      <c r="D739" s="2"/>
      <c r="E739" s="2"/>
      <c r="F739" s="2"/>
      <c r="G739" s="2"/>
      <c r="H739" s="123"/>
      <c r="I739" s="123"/>
      <c r="J739" s="5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</row>
    <row r="740" spans="1:21" ht="15.75" customHeight="1" x14ac:dyDescent="0.3">
      <c r="A740" s="2"/>
      <c r="B740" s="2"/>
      <c r="C740" s="2"/>
      <c r="D740" s="2"/>
      <c r="E740" s="2"/>
      <c r="F740" s="2"/>
      <c r="G740" s="2"/>
      <c r="H740" s="123"/>
      <c r="I740" s="123"/>
      <c r="J740" s="5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</row>
    <row r="741" spans="1:21" ht="15.75" customHeight="1" x14ac:dyDescent="0.3">
      <c r="A741" s="2"/>
      <c r="B741" s="2"/>
      <c r="C741" s="2"/>
      <c r="D741" s="2"/>
      <c r="E741" s="2"/>
      <c r="F741" s="2"/>
      <c r="G741" s="2"/>
      <c r="H741" s="123"/>
      <c r="I741" s="123"/>
      <c r="J741" s="5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</row>
    <row r="742" spans="1:21" ht="15.75" customHeight="1" x14ac:dyDescent="0.3">
      <c r="A742" s="2"/>
      <c r="B742" s="2"/>
      <c r="C742" s="2"/>
      <c r="D742" s="2"/>
      <c r="E742" s="2"/>
      <c r="F742" s="2"/>
      <c r="G742" s="2"/>
      <c r="H742" s="123"/>
      <c r="I742" s="123"/>
      <c r="J742" s="5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</row>
    <row r="743" spans="1:21" ht="15.75" customHeight="1" x14ac:dyDescent="0.3">
      <c r="A743" s="2"/>
      <c r="B743" s="2"/>
      <c r="C743" s="2"/>
      <c r="D743" s="2"/>
      <c r="E743" s="2"/>
      <c r="F743" s="2"/>
      <c r="G743" s="2"/>
      <c r="H743" s="123"/>
      <c r="I743" s="123"/>
      <c r="J743" s="5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</row>
    <row r="744" spans="1:21" ht="15.75" customHeight="1" x14ac:dyDescent="0.3">
      <c r="A744" s="2"/>
      <c r="B744" s="2"/>
      <c r="C744" s="2"/>
      <c r="D744" s="2"/>
      <c r="E744" s="2"/>
      <c r="F744" s="2"/>
      <c r="G744" s="2"/>
      <c r="H744" s="123"/>
      <c r="I744" s="123"/>
      <c r="J744" s="5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</row>
    <row r="745" spans="1:21" ht="15.75" customHeight="1" x14ac:dyDescent="0.3">
      <c r="A745" s="2"/>
      <c r="B745" s="2"/>
      <c r="C745" s="2"/>
      <c r="D745" s="2"/>
      <c r="E745" s="2"/>
      <c r="F745" s="2"/>
      <c r="G745" s="2"/>
      <c r="H745" s="123"/>
      <c r="I745" s="123"/>
      <c r="J745" s="5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</row>
    <row r="746" spans="1:21" ht="15.75" customHeight="1" x14ac:dyDescent="0.3">
      <c r="A746" s="2"/>
      <c r="B746" s="2"/>
      <c r="C746" s="2"/>
      <c r="D746" s="2"/>
      <c r="E746" s="2"/>
      <c r="F746" s="2"/>
      <c r="G746" s="2"/>
      <c r="H746" s="123"/>
      <c r="I746" s="123"/>
      <c r="J746" s="5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</row>
    <row r="747" spans="1:21" ht="15.75" customHeight="1" x14ac:dyDescent="0.3">
      <c r="A747" s="2"/>
      <c r="B747" s="2"/>
      <c r="C747" s="2"/>
      <c r="D747" s="2"/>
      <c r="E747" s="2"/>
      <c r="F747" s="2"/>
      <c r="G747" s="2"/>
      <c r="H747" s="123"/>
      <c r="I747" s="123"/>
      <c r="J747" s="5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</row>
    <row r="748" spans="1:21" ht="15.75" customHeight="1" x14ac:dyDescent="0.3">
      <c r="A748" s="2"/>
      <c r="B748" s="2"/>
      <c r="C748" s="2"/>
      <c r="D748" s="2"/>
      <c r="E748" s="2"/>
      <c r="F748" s="2"/>
      <c r="G748" s="2"/>
      <c r="H748" s="123"/>
      <c r="I748" s="123"/>
      <c r="J748" s="5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</row>
    <row r="749" spans="1:21" ht="15.75" customHeight="1" x14ac:dyDescent="0.3">
      <c r="A749" s="2"/>
      <c r="B749" s="2"/>
      <c r="C749" s="2"/>
      <c r="D749" s="2"/>
      <c r="E749" s="2"/>
      <c r="F749" s="2"/>
      <c r="G749" s="2"/>
      <c r="H749" s="123"/>
      <c r="I749" s="123"/>
      <c r="J749" s="5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</row>
    <row r="750" spans="1:21" ht="15.75" customHeight="1" x14ac:dyDescent="0.3">
      <c r="A750" s="2"/>
      <c r="B750" s="2"/>
      <c r="C750" s="2"/>
      <c r="D750" s="2"/>
      <c r="E750" s="2"/>
      <c r="F750" s="2"/>
      <c r="G750" s="2"/>
      <c r="H750" s="123"/>
      <c r="I750" s="123"/>
      <c r="J750" s="5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</row>
    <row r="751" spans="1:21" ht="15.75" customHeight="1" x14ac:dyDescent="0.3">
      <c r="A751" s="2"/>
      <c r="B751" s="2"/>
      <c r="C751" s="2"/>
      <c r="D751" s="2"/>
      <c r="E751" s="2"/>
      <c r="F751" s="2"/>
      <c r="G751" s="2"/>
      <c r="H751" s="123"/>
      <c r="I751" s="123"/>
      <c r="J751" s="5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</row>
    <row r="752" spans="1:21" ht="15.75" customHeight="1" x14ac:dyDescent="0.3">
      <c r="A752" s="2"/>
      <c r="B752" s="2"/>
      <c r="C752" s="2"/>
      <c r="D752" s="2"/>
      <c r="E752" s="2"/>
      <c r="F752" s="2"/>
      <c r="G752" s="2"/>
      <c r="H752" s="123"/>
      <c r="I752" s="123"/>
      <c r="J752" s="5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</row>
    <row r="753" spans="1:21" ht="15.75" customHeight="1" x14ac:dyDescent="0.3">
      <c r="A753" s="2"/>
      <c r="B753" s="2"/>
      <c r="C753" s="2"/>
      <c r="D753" s="2"/>
      <c r="E753" s="2"/>
      <c r="F753" s="2"/>
      <c r="G753" s="2"/>
      <c r="H753" s="123"/>
      <c r="I753" s="123"/>
      <c r="J753" s="5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</row>
    <row r="754" spans="1:21" ht="15.75" customHeight="1" x14ac:dyDescent="0.3">
      <c r="A754" s="2"/>
      <c r="B754" s="2"/>
      <c r="C754" s="2"/>
      <c r="D754" s="2"/>
      <c r="E754" s="2"/>
      <c r="F754" s="2"/>
      <c r="G754" s="2"/>
      <c r="H754" s="123"/>
      <c r="I754" s="123"/>
      <c r="J754" s="5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</row>
    <row r="755" spans="1:21" ht="15.75" customHeight="1" x14ac:dyDescent="0.3">
      <c r="A755" s="2"/>
      <c r="B755" s="2"/>
      <c r="C755" s="2"/>
      <c r="D755" s="2"/>
      <c r="E755" s="2"/>
      <c r="F755" s="2"/>
      <c r="G755" s="2"/>
      <c r="H755" s="123"/>
      <c r="I755" s="123"/>
      <c r="J755" s="5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</row>
    <row r="756" spans="1:21" ht="15.75" customHeight="1" x14ac:dyDescent="0.3">
      <c r="A756" s="2"/>
      <c r="B756" s="2"/>
      <c r="C756" s="2"/>
      <c r="D756" s="2"/>
      <c r="E756" s="2"/>
      <c r="F756" s="2"/>
      <c r="G756" s="2"/>
      <c r="H756" s="123"/>
      <c r="I756" s="123"/>
      <c r="J756" s="5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</row>
    <row r="757" spans="1:21" ht="15.75" customHeight="1" x14ac:dyDescent="0.3">
      <c r="A757" s="2"/>
      <c r="B757" s="2"/>
      <c r="C757" s="2"/>
      <c r="D757" s="2"/>
      <c r="E757" s="2"/>
      <c r="F757" s="2"/>
      <c r="G757" s="2"/>
      <c r="H757" s="123"/>
      <c r="I757" s="123"/>
      <c r="J757" s="5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</row>
    <row r="758" spans="1:21" ht="15.75" customHeight="1" x14ac:dyDescent="0.3">
      <c r="A758" s="2"/>
      <c r="B758" s="2"/>
      <c r="C758" s="2"/>
      <c r="D758" s="2"/>
      <c r="E758" s="2"/>
      <c r="F758" s="2"/>
      <c r="G758" s="2"/>
      <c r="H758" s="123"/>
      <c r="I758" s="123"/>
      <c r="J758" s="5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</row>
    <row r="759" spans="1:21" ht="15.75" customHeight="1" x14ac:dyDescent="0.3">
      <c r="A759" s="2"/>
      <c r="B759" s="2"/>
      <c r="C759" s="2"/>
      <c r="D759" s="2"/>
      <c r="E759" s="2"/>
      <c r="F759" s="2"/>
      <c r="G759" s="2"/>
      <c r="H759" s="123"/>
      <c r="I759" s="123"/>
      <c r="J759" s="5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</row>
    <row r="760" spans="1:21" ht="15.75" customHeight="1" x14ac:dyDescent="0.3">
      <c r="A760" s="2"/>
      <c r="B760" s="2"/>
      <c r="C760" s="2"/>
      <c r="D760" s="2"/>
      <c r="E760" s="2"/>
      <c r="F760" s="2"/>
      <c r="G760" s="2"/>
      <c r="H760" s="123"/>
      <c r="I760" s="123"/>
      <c r="J760" s="5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</row>
    <row r="761" spans="1:21" ht="15.75" customHeight="1" x14ac:dyDescent="0.3">
      <c r="A761" s="2"/>
      <c r="B761" s="2"/>
      <c r="C761" s="2"/>
      <c r="D761" s="2"/>
      <c r="E761" s="2"/>
      <c r="F761" s="2"/>
      <c r="G761" s="2"/>
      <c r="H761" s="123"/>
      <c r="I761" s="123"/>
      <c r="J761" s="5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</row>
    <row r="762" spans="1:21" ht="15.75" customHeight="1" x14ac:dyDescent="0.3">
      <c r="A762" s="2"/>
      <c r="B762" s="2"/>
      <c r="C762" s="2"/>
      <c r="D762" s="2"/>
      <c r="E762" s="2"/>
      <c r="F762" s="2"/>
      <c r="G762" s="2"/>
      <c r="H762" s="123"/>
      <c r="I762" s="123"/>
      <c r="J762" s="5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</row>
    <row r="763" spans="1:21" ht="15.75" customHeight="1" x14ac:dyDescent="0.3">
      <c r="A763" s="2"/>
      <c r="B763" s="2"/>
      <c r="C763" s="2"/>
      <c r="D763" s="2"/>
      <c r="E763" s="2"/>
      <c r="F763" s="2"/>
      <c r="G763" s="2"/>
      <c r="H763" s="123"/>
      <c r="I763" s="123"/>
      <c r="J763" s="5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</row>
    <row r="764" spans="1:21" ht="15.75" customHeight="1" x14ac:dyDescent="0.3">
      <c r="A764" s="2"/>
      <c r="B764" s="2"/>
      <c r="C764" s="2"/>
      <c r="D764" s="2"/>
      <c r="E764" s="2"/>
      <c r="F764" s="2"/>
      <c r="G764" s="2"/>
      <c r="H764" s="123"/>
      <c r="I764" s="123"/>
      <c r="J764" s="5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</row>
    <row r="765" spans="1:21" ht="15.75" customHeight="1" x14ac:dyDescent="0.3">
      <c r="A765" s="2"/>
      <c r="B765" s="2"/>
      <c r="C765" s="2"/>
      <c r="D765" s="2"/>
      <c r="E765" s="2"/>
      <c r="F765" s="2"/>
      <c r="G765" s="2"/>
      <c r="H765" s="123"/>
      <c r="I765" s="123"/>
      <c r="J765" s="5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</row>
    <row r="766" spans="1:21" ht="15.75" customHeight="1" x14ac:dyDescent="0.3">
      <c r="A766" s="2"/>
      <c r="B766" s="2"/>
      <c r="C766" s="2"/>
      <c r="D766" s="2"/>
      <c r="E766" s="2"/>
      <c r="F766" s="2"/>
      <c r="G766" s="2"/>
      <c r="H766" s="123"/>
      <c r="I766" s="123"/>
      <c r="J766" s="5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</row>
    <row r="767" spans="1:21" ht="15.75" customHeight="1" x14ac:dyDescent="0.3">
      <c r="A767" s="2"/>
      <c r="B767" s="2"/>
      <c r="C767" s="2"/>
      <c r="D767" s="2"/>
      <c r="E767" s="2"/>
      <c r="F767" s="2"/>
      <c r="G767" s="2"/>
      <c r="H767" s="123"/>
      <c r="I767" s="123"/>
      <c r="J767" s="5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</row>
    <row r="768" spans="1:21" ht="15.75" customHeight="1" x14ac:dyDescent="0.3">
      <c r="A768" s="2"/>
      <c r="B768" s="2"/>
      <c r="C768" s="2"/>
      <c r="D768" s="2"/>
      <c r="E768" s="2"/>
      <c r="F768" s="2"/>
      <c r="G768" s="2"/>
      <c r="H768" s="123"/>
      <c r="I768" s="123"/>
      <c r="J768" s="5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</row>
    <row r="769" spans="1:21" ht="15.75" customHeight="1" x14ac:dyDescent="0.3">
      <c r="A769" s="2"/>
      <c r="B769" s="2"/>
      <c r="C769" s="2"/>
      <c r="D769" s="2"/>
      <c r="E769" s="2"/>
      <c r="F769" s="2"/>
      <c r="G769" s="2"/>
      <c r="H769" s="123"/>
      <c r="I769" s="123"/>
      <c r="J769" s="5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</row>
    <row r="770" spans="1:21" ht="15.75" customHeight="1" x14ac:dyDescent="0.3">
      <c r="A770" s="2"/>
      <c r="B770" s="2"/>
      <c r="C770" s="2"/>
      <c r="D770" s="2"/>
      <c r="E770" s="2"/>
      <c r="F770" s="2"/>
      <c r="G770" s="2"/>
      <c r="H770" s="123"/>
      <c r="I770" s="123"/>
      <c r="J770" s="5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</row>
    <row r="771" spans="1:21" ht="15.75" customHeight="1" x14ac:dyDescent="0.3">
      <c r="A771" s="2"/>
      <c r="B771" s="2"/>
      <c r="C771" s="2"/>
      <c r="D771" s="2"/>
      <c r="E771" s="2"/>
      <c r="F771" s="2"/>
      <c r="G771" s="2"/>
      <c r="H771" s="123"/>
      <c r="I771" s="123"/>
      <c r="J771" s="5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</row>
    <row r="772" spans="1:21" ht="15.75" customHeight="1" x14ac:dyDescent="0.3">
      <c r="A772" s="2"/>
      <c r="B772" s="2"/>
      <c r="C772" s="2"/>
      <c r="D772" s="2"/>
      <c r="E772" s="2"/>
      <c r="F772" s="2"/>
      <c r="G772" s="2"/>
      <c r="H772" s="123"/>
      <c r="I772" s="123"/>
      <c r="J772" s="5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</row>
    <row r="773" spans="1:21" ht="15.75" customHeight="1" x14ac:dyDescent="0.3">
      <c r="A773" s="2"/>
      <c r="B773" s="2"/>
      <c r="C773" s="2"/>
      <c r="D773" s="2"/>
      <c r="E773" s="2"/>
      <c r="F773" s="2"/>
      <c r="G773" s="2"/>
      <c r="H773" s="123"/>
      <c r="I773" s="123"/>
      <c r="J773" s="5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</row>
    <row r="774" spans="1:21" ht="15.75" customHeight="1" x14ac:dyDescent="0.3">
      <c r="A774" s="2"/>
      <c r="B774" s="2"/>
      <c r="C774" s="2"/>
      <c r="D774" s="2"/>
      <c r="E774" s="2"/>
      <c r="F774" s="2"/>
      <c r="G774" s="2"/>
      <c r="H774" s="123"/>
      <c r="I774" s="123"/>
      <c r="J774" s="5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</row>
    <row r="775" spans="1:21" ht="15.75" customHeight="1" x14ac:dyDescent="0.3">
      <c r="A775" s="2"/>
      <c r="B775" s="2"/>
      <c r="C775" s="2"/>
      <c r="D775" s="2"/>
      <c r="E775" s="2"/>
      <c r="F775" s="2"/>
      <c r="G775" s="2"/>
      <c r="H775" s="123"/>
      <c r="I775" s="123"/>
      <c r="J775" s="5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</row>
    <row r="776" spans="1:21" ht="15.75" customHeight="1" x14ac:dyDescent="0.3">
      <c r="A776" s="2"/>
      <c r="B776" s="2"/>
      <c r="C776" s="2"/>
      <c r="D776" s="2"/>
      <c r="E776" s="2"/>
      <c r="F776" s="2"/>
      <c r="G776" s="2"/>
      <c r="H776" s="123"/>
      <c r="I776" s="123"/>
      <c r="J776" s="5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</row>
    <row r="777" spans="1:21" ht="15.75" customHeight="1" x14ac:dyDescent="0.3">
      <c r="A777" s="2"/>
      <c r="B777" s="2"/>
      <c r="C777" s="2"/>
      <c r="D777" s="2"/>
      <c r="E777" s="2"/>
      <c r="F777" s="2"/>
      <c r="G777" s="2"/>
      <c r="H777" s="123"/>
      <c r="I777" s="123"/>
      <c r="J777" s="5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</row>
    <row r="778" spans="1:21" ht="15.75" customHeight="1" x14ac:dyDescent="0.3">
      <c r="A778" s="2"/>
      <c r="B778" s="2"/>
      <c r="C778" s="2"/>
      <c r="D778" s="2"/>
      <c r="E778" s="2"/>
      <c r="F778" s="2"/>
      <c r="G778" s="2"/>
      <c r="H778" s="123"/>
      <c r="I778" s="123"/>
      <c r="J778" s="5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</row>
    <row r="779" spans="1:21" ht="15.75" customHeight="1" x14ac:dyDescent="0.3">
      <c r="A779" s="2"/>
      <c r="B779" s="2"/>
      <c r="C779" s="2"/>
      <c r="D779" s="2"/>
      <c r="E779" s="2"/>
      <c r="F779" s="2"/>
      <c r="G779" s="2"/>
      <c r="H779" s="123"/>
      <c r="I779" s="123"/>
      <c r="J779" s="5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</row>
    <row r="780" spans="1:21" ht="15.75" customHeight="1" x14ac:dyDescent="0.3">
      <c r="A780" s="2"/>
      <c r="B780" s="2"/>
      <c r="C780" s="2"/>
      <c r="D780" s="2"/>
      <c r="E780" s="2"/>
      <c r="F780" s="2"/>
      <c r="G780" s="2"/>
      <c r="H780" s="123"/>
      <c r="I780" s="123"/>
      <c r="J780" s="5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</row>
    <row r="781" spans="1:21" ht="15.75" customHeight="1" x14ac:dyDescent="0.3">
      <c r="A781" s="2"/>
      <c r="B781" s="2"/>
      <c r="C781" s="2"/>
      <c r="D781" s="2"/>
      <c r="E781" s="2"/>
      <c r="F781" s="2"/>
      <c r="G781" s="2"/>
      <c r="H781" s="123"/>
      <c r="I781" s="123"/>
      <c r="J781" s="5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</row>
    <row r="782" spans="1:21" ht="15.75" customHeight="1" x14ac:dyDescent="0.3">
      <c r="A782" s="2"/>
      <c r="B782" s="2"/>
      <c r="C782" s="2"/>
      <c r="D782" s="2"/>
      <c r="E782" s="2"/>
      <c r="F782" s="2"/>
      <c r="G782" s="2"/>
      <c r="H782" s="123"/>
      <c r="I782" s="123"/>
      <c r="J782" s="5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</row>
    <row r="783" spans="1:21" ht="15.75" customHeight="1" x14ac:dyDescent="0.3">
      <c r="A783" s="2"/>
      <c r="B783" s="2"/>
      <c r="C783" s="2"/>
      <c r="D783" s="2"/>
      <c r="E783" s="2"/>
      <c r="F783" s="2"/>
      <c r="G783" s="2"/>
      <c r="H783" s="123"/>
      <c r="I783" s="123"/>
      <c r="J783" s="5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</row>
    <row r="784" spans="1:21" ht="15.75" customHeight="1" x14ac:dyDescent="0.3">
      <c r="A784" s="2"/>
      <c r="B784" s="2"/>
      <c r="C784" s="2"/>
      <c r="D784" s="2"/>
      <c r="E784" s="2"/>
      <c r="F784" s="2"/>
      <c r="G784" s="2"/>
      <c r="H784" s="123"/>
      <c r="I784" s="123"/>
      <c r="J784" s="5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</row>
    <row r="785" spans="1:21" ht="15.75" customHeight="1" x14ac:dyDescent="0.3">
      <c r="A785" s="2"/>
      <c r="B785" s="2"/>
      <c r="C785" s="2"/>
      <c r="D785" s="2"/>
      <c r="E785" s="2"/>
      <c r="F785" s="2"/>
      <c r="G785" s="2"/>
      <c r="H785" s="123"/>
      <c r="I785" s="123"/>
      <c r="J785" s="5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</row>
    <row r="786" spans="1:21" ht="15.75" customHeight="1" x14ac:dyDescent="0.3">
      <c r="A786" s="2"/>
      <c r="B786" s="2"/>
      <c r="C786" s="2"/>
      <c r="D786" s="2"/>
      <c r="E786" s="2"/>
      <c r="F786" s="2"/>
      <c r="G786" s="2"/>
      <c r="H786" s="123"/>
      <c r="I786" s="123"/>
      <c r="J786" s="5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</row>
    <row r="787" spans="1:21" ht="15.75" customHeight="1" x14ac:dyDescent="0.3">
      <c r="A787" s="2"/>
      <c r="B787" s="2"/>
      <c r="C787" s="2"/>
      <c r="D787" s="2"/>
      <c r="E787" s="2"/>
      <c r="F787" s="2"/>
      <c r="G787" s="2"/>
      <c r="H787" s="123"/>
      <c r="I787" s="123"/>
      <c r="J787" s="5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</row>
    <row r="788" spans="1:21" ht="15.75" customHeight="1" x14ac:dyDescent="0.3">
      <c r="A788" s="2"/>
      <c r="B788" s="2"/>
      <c r="C788" s="2"/>
      <c r="D788" s="2"/>
      <c r="E788" s="2"/>
      <c r="F788" s="2"/>
      <c r="G788" s="2"/>
      <c r="H788" s="123"/>
      <c r="I788" s="123"/>
      <c r="J788" s="5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</row>
    <row r="789" spans="1:21" ht="15.75" customHeight="1" x14ac:dyDescent="0.3">
      <c r="A789" s="2"/>
      <c r="B789" s="2"/>
      <c r="C789" s="2"/>
      <c r="D789" s="2"/>
      <c r="E789" s="2"/>
      <c r="F789" s="2"/>
      <c r="G789" s="2"/>
      <c r="H789" s="123"/>
      <c r="I789" s="123"/>
      <c r="J789" s="5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</row>
    <row r="790" spans="1:21" ht="15.75" customHeight="1" x14ac:dyDescent="0.3">
      <c r="A790" s="2"/>
      <c r="B790" s="2"/>
      <c r="C790" s="2"/>
      <c r="D790" s="2"/>
      <c r="E790" s="2"/>
      <c r="F790" s="2"/>
      <c r="G790" s="2"/>
      <c r="H790" s="123"/>
      <c r="I790" s="123"/>
      <c r="J790" s="5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</row>
    <row r="791" spans="1:21" ht="15.75" customHeight="1" x14ac:dyDescent="0.3">
      <c r="A791" s="2"/>
      <c r="B791" s="2"/>
      <c r="C791" s="2"/>
      <c r="D791" s="2"/>
      <c r="E791" s="2"/>
      <c r="F791" s="2"/>
      <c r="G791" s="2"/>
      <c r="H791" s="123"/>
      <c r="I791" s="123"/>
      <c r="J791" s="5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</row>
    <row r="792" spans="1:21" ht="15.75" customHeight="1" x14ac:dyDescent="0.3">
      <c r="A792" s="2"/>
      <c r="B792" s="2"/>
      <c r="C792" s="2"/>
      <c r="D792" s="2"/>
      <c r="E792" s="2"/>
      <c r="F792" s="2"/>
      <c r="G792" s="2"/>
      <c r="H792" s="123"/>
      <c r="I792" s="123"/>
      <c r="J792" s="5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</row>
    <row r="793" spans="1:21" ht="15.75" customHeight="1" x14ac:dyDescent="0.3">
      <c r="A793" s="2"/>
      <c r="B793" s="2"/>
      <c r="C793" s="2"/>
      <c r="D793" s="2"/>
      <c r="E793" s="2"/>
      <c r="F793" s="2"/>
      <c r="G793" s="2"/>
      <c r="H793" s="123"/>
      <c r="I793" s="123"/>
      <c r="J793" s="5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</row>
    <row r="794" spans="1:21" ht="15.75" customHeight="1" x14ac:dyDescent="0.3">
      <c r="A794" s="2"/>
      <c r="B794" s="2"/>
      <c r="C794" s="2"/>
      <c r="D794" s="2"/>
      <c r="E794" s="2"/>
      <c r="F794" s="2"/>
      <c r="G794" s="2"/>
      <c r="H794" s="123"/>
      <c r="I794" s="123"/>
      <c r="J794" s="5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</row>
    <row r="795" spans="1:21" ht="15.75" customHeight="1" x14ac:dyDescent="0.3">
      <c r="A795" s="2"/>
      <c r="B795" s="2"/>
      <c r="C795" s="2"/>
      <c r="D795" s="2"/>
      <c r="E795" s="2"/>
      <c r="F795" s="2"/>
      <c r="G795" s="2"/>
      <c r="H795" s="123"/>
      <c r="I795" s="123"/>
      <c r="J795" s="5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</row>
    <row r="796" spans="1:21" ht="15.75" customHeight="1" x14ac:dyDescent="0.3">
      <c r="A796" s="2"/>
      <c r="B796" s="2"/>
      <c r="C796" s="2"/>
      <c r="D796" s="2"/>
      <c r="E796" s="2"/>
      <c r="F796" s="2"/>
      <c r="G796" s="2"/>
      <c r="H796" s="123"/>
      <c r="I796" s="123"/>
      <c r="J796" s="5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</row>
    <row r="797" spans="1:21" ht="15.75" customHeight="1" x14ac:dyDescent="0.3">
      <c r="A797" s="2"/>
      <c r="B797" s="2"/>
      <c r="C797" s="2"/>
      <c r="D797" s="2"/>
      <c r="E797" s="2"/>
      <c r="F797" s="2"/>
      <c r="G797" s="2"/>
      <c r="H797" s="123"/>
      <c r="I797" s="123"/>
      <c r="J797" s="5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</row>
    <row r="798" spans="1:21" ht="15.75" customHeight="1" x14ac:dyDescent="0.3">
      <c r="A798" s="2"/>
      <c r="B798" s="2"/>
      <c r="C798" s="2"/>
      <c r="D798" s="2"/>
      <c r="E798" s="2"/>
      <c r="F798" s="2"/>
      <c r="G798" s="2"/>
      <c r="H798" s="123"/>
      <c r="I798" s="123"/>
      <c r="J798" s="5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</row>
    <row r="799" spans="1:21" ht="15.75" customHeight="1" x14ac:dyDescent="0.3">
      <c r="A799" s="2"/>
      <c r="B799" s="2"/>
      <c r="C799" s="2"/>
      <c r="D799" s="2"/>
      <c r="E799" s="2"/>
      <c r="F799" s="2"/>
      <c r="G799" s="2"/>
      <c r="H799" s="123"/>
      <c r="I799" s="123"/>
      <c r="J799" s="5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</row>
    <row r="800" spans="1:21" ht="15.75" customHeight="1" x14ac:dyDescent="0.3">
      <c r="A800" s="2"/>
      <c r="B800" s="2"/>
      <c r="C800" s="2"/>
      <c r="D800" s="2"/>
      <c r="E800" s="2"/>
      <c r="F800" s="2"/>
      <c r="G800" s="2"/>
      <c r="H800" s="123"/>
      <c r="I800" s="123"/>
      <c r="J800" s="5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</row>
    <row r="801" spans="1:21" ht="15.75" customHeight="1" x14ac:dyDescent="0.3">
      <c r="A801" s="2"/>
      <c r="B801" s="2"/>
      <c r="C801" s="2"/>
      <c r="D801" s="2"/>
      <c r="E801" s="2"/>
      <c r="F801" s="2"/>
      <c r="G801" s="2"/>
      <c r="H801" s="123"/>
      <c r="I801" s="123"/>
      <c r="J801" s="5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</row>
    <row r="802" spans="1:21" ht="15.75" customHeight="1" x14ac:dyDescent="0.3">
      <c r="A802" s="2"/>
      <c r="B802" s="2"/>
      <c r="C802" s="2"/>
      <c r="D802" s="2"/>
      <c r="E802" s="2"/>
      <c r="F802" s="2"/>
      <c r="G802" s="2"/>
      <c r="H802" s="123"/>
      <c r="I802" s="123"/>
      <c r="J802" s="5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</row>
    <row r="803" spans="1:21" ht="15.75" customHeight="1" x14ac:dyDescent="0.3">
      <c r="A803" s="2"/>
      <c r="B803" s="2"/>
      <c r="C803" s="2"/>
      <c r="D803" s="2"/>
      <c r="E803" s="2"/>
      <c r="F803" s="2"/>
      <c r="G803" s="2"/>
      <c r="H803" s="123"/>
      <c r="I803" s="123"/>
      <c r="J803" s="5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</row>
    <row r="804" spans="1:21" ht="15.75" customHeight="1" x14ac:dyDescent="0.3">
      <c r="A804" s="2"/>
      <c r="B804" s="2"/>
      <c r="C804" s="2"/>
      <c r="D804" s="2"/>
      <c r="E804" s="2"/>
      <c r="F804" s="2"/>
      <c r="G804" s="2"/>
      <c r="H804" s="123"/>
      <c r="I804" s="123"/>
      <c r="J804" s="5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</row>
    <row r="805" spans="1:21" ht="15.75" customHeight="1" x14ac:dyDescent="0.3">
      <c r="A805" s="2"/>
      <c r="B805" s="2"/>
      <c r="C805" s="2"/>
      <c r="D805" s="2"/>
      <c r="E805" s="2"/>
      <c r="F805" s="2"/>
      <c r="G805" s="2"/>
      <c r="H805" s="123"/>
      <c r="I805" s="123"/>
      <c r="J805" s="5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</row>
    <row r="806" spans="1:21" ht="15.75" customHeight="1" x14ac:dyDescent="0.3">
      <c r="A806" s="2"/>
      <c r="B806" s="2"/>
      <c r="C806" s="2"/>
      <c r="D806" s="2"/>
      <c r="E806" s="2"/>
      <c r="F806" s="2"/>
      <c r="G806" s="2"/>
      <c r="H806" s="123"/>
      <c r="I806" s="123"/>
      <c r="J806" s="5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</row>
    <row r="807" spans="1:21" ht="15.75" customHeight="1" x14ac:dyDescent="0.3">
      <c r="A807" s="2"/>
      <c r="B807" s="2"/>
      <c r="C807" s="2"/>
      <c r="D807" s="2"/>
      <c r="E807" s="2"/>
      <c r="F807" s="2"/>
      <c r="G807" s="2"/>
      <c r="H807" s="123"/>
      <c r="I807" s="123"/>
      <c r="J807" s="5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</row>
    <row r="808" spans="1:21" ht="15.75" customHeight="1" x14ac:dyDescent="0.3">
      <c r="A808" s="2"/>
      <c r="B808" s="2"/>
      <c r="C808" s="2"/>
      <c r="D808" s="2"/>
      <c r="E808" s="2"/>
      <c r="F808" s="2"/>
      <c r="G808" s="2"/>
      <c r="H808" s="123"/>
      <c r="I808" s="123"/>
      <c r="J808" s="5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</row>
    <row r="809" spans="1:21" ht="15.75" customHeight="1" x14ac:dyDescent="0.3">
      <c r="A809" s="2"/>
      <c r="B809" s="2"/>
      <c r="C809" s="2"/>
      <c r="D809" s="2"/>
      <c r="E809" s="2"/>
      <c r="F809" s="2"/>
      <c r="G809" s="2"/>
      <c r="H809" s="123"/>
      <c r="I809" s="123"/>
      <c r="J809" s="5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</row>
    <row r="810" spans="1:21" ht="15.75" customHeight="1" x14ac:dyDescent="0.3">
      <c r="A810" s="2"/>
      <c r="B810" s="2"/>
      <c r="C810" s="2"/>
      <c r="D810" s="2"/>
      <c r="E810" s="2"/>
      <c r="F810" s="2"/>
      <c r="G810" s="2"/>
      <c r="H810" s="123"/>
      <c r="I810" s="123"/>
      <c r="J810" s="5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</row>
    <row r="811" spans="1:21" ht="15.75" customHeight="1" x14ac:dyDescent="0.3">
      <c r="A811" s="2"/>
      <c r="B811" s="2"/>
      <c r="C811" s="2"/>
      <c r="D811" s="2"/>
      <c r="E811" s="2"/>
      <c r="F811" s="2"/>
      <c r="G811" s="2"/>
      <c r="H811" s="123"/>
      <c r="I811" s="123"/>
      <c r="J811" s="5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</row>
    <row r="812" spans="1:21" ht="15.75" customHeight="1" x14ac:dyDescent="0.3">
      <c r="A812" s="2"/>
      <c r="B812" s="2"/>
      <c r="C812" s="2"/>
      <c r="D812" s="2"/>
      <c r="E812" s="2"/>
      <c r="F812" s="2"/>
      <c r="G812" s="2"/>
      <c r="H812" s="123"/>
      <c r="I812" s="123"/>
      <c r="J812" s="5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</row>
    <row r="813" spans="1:21" ht="15.75" customHeight="1" x14ac:dyDescent="0.3">
      <c r="A813" s="2"/>
      <c r="B813" s="2"/>
      <c r="C813" s="2"/>
      <c r="D813" s="2"/>
      <c r="E813" s="2"/>
      <c r="F813" s="2"/>
      <c r="G813" s="2"/>
      <c r="H813" s="123"/>
      <c r="I813" s="123"/>
      <c r="J813" s="5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</row>
    <row r="814" spans="1:21" ht="15.75" customHeight="1" x14ac:dyDescent="0.3">
      <c r="A814" s="2"/>
      <c r="B814" s="2"/>
      <c r="C814" s="2"/>
      <c r="D814" s="2"/>
      <c r="E814" s="2"/>
      <c r="F814" s="2"/>
      <c r="G814" s="2"/>
      <c r="H814" s="123"/>
      <c r="I814" s="123"/>
      <c r="J814" s="5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</row>
    <row r="815" spans="1:21" ht="15.75" customHeight="1" x14ac:dyDescent="0.3">
      <c r="A815" s="2"/>
      <c r="B815" s="2"/>
      <c r="C815" s="2"/>
      <c r="D815" s="2"/>
      <c r="E815" s="2"/>
      <c r="F815" s="2"/>
      <c r="G815" s="2"/>
      <c r="H815" s="123"/>
      <c r="I815" s="123"/>
      <c r="J815" s="5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</row>
    <row r="816" spans="1:21" ht="15.75" customHeight="1" x14ac:dyDescent="0.3">
      <c r="A816" s="2"/>
      <c r="B816" s="2"/>
      <c r="C816" s="2"/>
      <c r="D816" s="2"/>
      <c r="E816" s="2"/>
      <c r="F816" s="2"/>
      <c r="G816" s="2"/>
      <c r="H816" s="123"/>
      <c r="I816" s="123"/>
      <c r="J816" s="5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</row>
    <row r="817" spans="1:21" ht="15.75" customHeight="1" x14ac:dyDescent="0.3">
      <c r="A817" s="2"/>
      <c r="B817" s="2"/>
      <c r="C817" s="2"/>
      <c r="D817" s="2"/>
      <c r="E817" s="2"/>
      <c r="F817" s="2"/>
      <c r="G817" s="2"/>
      <c r="H817" s="123"/>
      <c r="I817" s="123"/>
      <c r="J817" s="5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</row>
    <row r="818" spans="1:21" ht="15.75" customHeight="1" x14ac:dyDescent="0.3">
      <c r="A818" s="2"/>
      <c r="B818" s="2"/>
      <c r="C818" s="2"/>
      <c r="D818" s="2"/>
      <c r="E818" s="2"/>
      <c r="F818" s="2"/>
      <c r="G818" s="2"/>
      <c r="H818" s="123"/>
      <c r="I818" s="123"/>
      <c r="J818" s="5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</row>
    <row r="819" spans="1:21" ht="15.75" customHeight="1" x14ac:dyDescent="0.3">
      <c r="A819" s="2"/>
      <c r="B819" s="2"/>
      <c r="C819" s="2"/>
      <c r="D819" s="2"/>
      <c r="E819" s="2"/>
      <c r="F819" s="2"/>
      <c r="G819" s="2"/>
      <c r="H819" s="123"/>
      <c r="I819" s="123"/>
      <c r="J819" s="5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</row>
    <row r="820" spans="1:21" ht="15.75" customHeight="1" x14ac:dyDescent="0.3">
      <c r="A820" s="2"/>
      <c r="B820" s="2"/>
      <c r="C820" s="2"/>
      <c r="D820" s="2"/>
      <c r="E820" s="2"/>
      <c r="F820" s="2"/>
      <c r="G820" s="2"/>
      <c r="H820" s="123"/>
      <c r="I820" s="123"/>
      <c r="J820" s="5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</row>
    <row r="821" spans="1:21" ht="15.75" customHeight="1" x14ac:dyDescent="0.3">
      <c r="A821" s="2"/>
      <c r="B821" s="2"/>
      <c r="C821" s="2"/>
      <c r="D821" s="2"/>
      <c r="E821" s="2"/>
      <c r="F821" s="2"/>
      <c r="G821" s="2"/>
      <c r="H821" s="123"/>
      <c r="I821" s="123"/>
      <c r="J821" s="5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</row>
    <row r="822" spans="1:21" ht="15.75" customHeight="1" x14ac:dyDescent="0.3">
      <c r="A822" s="2"/>
      <c r="B822" s="2"/>
      <c r="C822" s="2"/>
      <c r="D822" s="2"/>
      <c r="E822" s="2"/>
      <c r="F822" s="2"/>
      <c r="G822" s="2"/>
      <c r="H822" s="123"/>
      <c r="I822" s="123"/>
      <c r="J822" s="5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</row>
    <row r="823" spans="1:21" ht="15.75" customHeight="1" x14ac:dyDescent="0.3">
      <c r="A823" s="2"/>
      <c r="B823" s="2"/>
      <c r="C823" s="2"/>
      <c r="D823" s="2"/>
      <c r="E823" s="2"/>
      <c r="F823" s="2"/>
      <c r="G823" s="2"/>
      <c r="H823" s="123"/>
      <c r="I823" s="123"/>
      <c r="J823" s="5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</row>
    <row r="824" spans="1:21" ht="15.75" customHeight="1" x14ac:dyDescent="0.3">
      <c r="A824" s="2"/>
      <c r="B824" s="2"/>
      <c r="C824" s="2"/>
      <c r="D824" s="2"/>
      <c r="E824" s="2"/>
      <c r="F824" s="2"/>
      <c r="G824" s="2"/>
      <c r="H824" s="123"/>
      <c r="I824" s="123"/>
      <c r="J824" s="5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</row>
    <row r="825" spans="1:21" ht="15.75" customHeight="1" x14ac:dyDescent="0.3">
      <c r="A825" s="2"/>
      <c r="B825" s="2"/>
      <c r="C825" s="2"/>
      <c r="D825" s="2"/>
      <c r="E825" s="2"/>
      <c r="F825" s="2"/>
      <c r="G825" s="2"/>
      <c r="H825" s="123"/>
      <c r="I825" s="123"/>
      <c r="J825" s="5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</row>
    <row r="826" spans="1:21" ht="15.75" customHeight="1" x14ac:dyDescent="0.3">
      <c r="A826" s="2"/>
      <c r="B826" s="2"/>
      <c r="C826" s="2"/>
      <c r="D826" s="2"/>
      <c r="E826" s="2"/>
      <c r="F826" s="2"/>
      <c r="G826" s="2"/>
      <c r="H826" s="123"/>
      <c r="I826" s="123"/>
      <c r="J826" s="5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</row>
    <row r="827" spans="1:21" ht="15.75" customHeight="1" x14ac:dyDescent="0.3">
      <c r="A827" s="2"/>
      <c r="B827" s="2"/>
      <c r="C827" s="2"/>
      <c r="D827" s="2"/>
      <c r="E827" s="2"/>
      <c r="F827" s="2"/>
      <c r="G827" s="2"/>
      <c r="H827" s="123"/>
      <c r="I827" s="123"/>
      <c r="J827" s="5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</row>
    <row r="828" spans="1:21" ht="15.75" customHeight="1" x14ac:dyDescent="0.3">
      <c r="A828" s="2"/>
      <c r="B828" s="2"/>
      <c r="C828" s="2"/>
      <c r="D828" s="2"/>
      <c r="E828" s="2"/>
      <c r="F828" s="2"/>
      <c r="G828" s="2"/>
      <c r="H828" s="123"/>
      <c r="I828" s="123"/>
      <c r="J828" s="5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</row>
    <row r="829" spans="1:21" ht="15.75" customHeight="1" x14ac:dyDescent="0.3">
      <c r="A829" s="2"/>
      <c r="B829" s="2"/>
      <c r="C829" s="2"/>
      <c r="D829" s="2"/>
      <c r="E829" s="2"/>
      <c r="F829" s="2"/>
      <c r="G829" s="2"/>
      <c r="H829" s="123"/>
      <c r="I829" s="123"/>
      <c r="J829" s="5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</row>
    <row r="830" spans="1:21" ht="15.75" customHeight="1" x14ac:dyDescent="0.3">
      <c r="A830" s="2"/>
      <c r="B830" s="2"/>
      <c r="C830" s="2"/>
      <c r="D830" s="2"/>
      <c r="E830" s="2"/>
      <c r="F830" s="2"/>
      <c r="G830" s="2"/>
      <c r="H830" s="123"/>
      <c r="I830" s="123"/>
      <c r="J830" s="5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</row>
    <row r="831" spans="1:21" ht="15.75" customHeight="1" x14ac:dyDescent="0.3">
      <c r="A831" s="2"/>
      <c r="B831" s="2"/>
      <c r="C831" s="2"/>
      <c r="D831" s="2"/>
      <c r="E831" s="2"/>
      <c r="F831" s="2"/>
      <c r="G831" s="2"/>
      <c r="H831" s="123"/>
      <c r="I831" s="123"/>
      <c r="J831" s="5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</row>
    <row r="832" spans="1:21" ht="15.75" customHeight="1" x14ac:dyDescent="0.3">
      <c r="A832" s="2"/>
      <c r="B832" s="2"/>
      <c r="C832" s="2"/>
      <c r="D832" s="2"/>
      <c r="E832" s="2"/>
      <c r="F832" s="2"/>
      <c r="G832" s="2"/>
      <c r="H832" s="123"/>
      <c r="I832" s="123"/>
      <c r="J832" s="5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</row>
    <row r="833" spans="1:21" ht="15.75" customHeight="1" x14ac:dyDescent="0.3">
      <c r="A833" s="2"/>
      <c r="B833" s="2"/>
      <c r="C833" s="2"/>
      <c r="D833" s="2"/>
      <c r="E833" s="2"/>
      <c r="F833" s="2"/>
      <c r="G833" s="2"/>
      <c r="H833" s="123"/>
      <c r="I833" s="123"/>
      <c r="J833" s="5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</row>
    <row r="834" spans="1:21" ht="15.75" customHeight="1" x14ac:dyDescent="0.3">
      <c r="A834" s="2"/>
      <c r="B834" s="2"/>
      <c r="C834" s="2"/>
      <c r="D834" s="2"/>
      <c r="E834" s="2"/>
      <c r="F834" s="2"/>
      <c r="G834" s="2"/>
      <c r="H834" s="123"/>
      <c r="I834" s="123"/>
      <c r="J834" s="5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</row>
    <row r="835" spans="1:21" ht="15.75" customHeight="1" x14ac:dyDescent="0.3">
      <c r="A835" s="2"/>
      <c r="B835" s="2"/>
      <c r="C835" s="2"/>
      <c r="D835" s="2"/>
      <c r="E835" s="2"/>
      <c r="F835" s="2"/>
      <c r="G835" s="2"/>
      <c r="H835" s="123"/>
      <c r="I835" s="123"/>
      <c r="J835" s="5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</row>
    <row r="836" spans="1:21" ht="15.75" customHeight="1" x14ac:dyDescent="0.3">
      <c r="A836" s="2"/>
      <c r="B836" s="2"/>
      <c r="C836" s="2"/>
      <c r="D836" s="2"/>
      <c r="E836" s="2"/>
      <c r="F836" s="2"/>
      <c r="G836" s="2"/>
      <c r="H836" s="123"/>
      <c r="I836" s="123"/>
      <c r="J836" s="5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</row>
    <row r="837" spans="1:21" ht="15.75" customHeight="1" x14ac:dyDescent="0.3">
      <c r="A837" s="2"/>
      <c r="B837" s="2"/>
      <c r="C837" s="2"/>
      <c r="D837" s="2"/>
      <c r="E837" s="2"/>
      <c r="F837" s="2"/>
      <c r="G837" s="2"/>
      <c r="H837" s="123"/>
      <c r="I837" s="123"/>
      <c r="J837" s="5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</row>
    <row r="838" spans="1:21" ht="15.75" customHeight="1" x14ac:dyDescent="0.3">
      <c r="A838" s="2"/>
      <c r="B838" s="2"/>
      <c r="C838" s="2"/>
      <c r="D838" s="2"/>
      <c r="E838" s="2"/>
      <c r="F838" s="2"/>
      <c r="G838" s="2"/>
      <c r="H838" s="123"/>
      <c r="I838" s="123"/>
      <c r="J838" s="5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</row>
    <row r="839" spans="1:21" ht="15.75" customHeight="1" x14ac:dyDescent="0.3">
      <c r="A839" s="2"/>
      <c r="B839" s="2"/>
      <c r="C839" s="2"/>
      <c r="D839" s="2"/>
      <c r="E839" s="2"/>
      <c r="F839" s="2"/>
      <c r="G839" s="2"/>
      <c r="H839" s="123"/>
      <c r="I839" s="123"/>
      <c r="J839" s="5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</row>
    <row r="840" spans="1:21" ht="15.75" customHeight="1" x14ac:dyDescent="0.3">
      <c r="A840" s="2"/>
      <c r="B840" s="2"/>
      <c r="C840" s="2"/>
      <c r="D840" s="2"/>
      <c r="E840" s="2"/>
      <c r="F840" s="2"/>
      <c r="G840" s="2"/>
      <c r="H840" s="123"/>
      <c r="I840" s="123"/>
      <c r="J840" s="5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</row>
    <row r="841" spans="1:21" ht="15.75" customHeight="1" x14ac:dyDescent="0.3">
      <c r="A841" s="2"/>
      <c r="B841" s="2"/>
      <c r="C841" s="2"/>
      <c r="D841" s="2"/>
      <c r="E841" s="2"/>
      <c r="F841" s="2"/>
      <c r="G841" s="2"/>
      <c r="H841" s="123"/>
      <c r="I841" s="123"/>
      <c r="J841" s="5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</row>
    <row r="842" spans="1:21" ht="15.75" customHeight="1" x14ac:dyDescent="0.3">
      <c r="A842" s="2"/>
      <c r="B842" s="2"/>
      <c r="C842" s="2"/>
      <c r="D842" s="2"/>
      <c r="E842" s="2"/>
      <c r="F842" s="2"/>
      <c r="G842" s="2"/>
      <c r="H842" s="123"/>
      <c r="I842" s="123"/>
      <c r="J842" s="5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</row>
    <row r="843" spans="1:21" ht="15.75" customHeight="1" x14ac:dyDescent="0.3">
      <c r="A843" s="2"/>
      <c r="B843" s="2"/>
      <c r="C843" s="2"/>
      <c r="D843" s="2"/>
      <c r="E843" s="2"/>
      <c r="F843" s="2"/>
      <c r="G843" s="2"/>
      <c r="H843" s="123"/>
      <c r="I843" s="123"/>
      <c r="J843" s="5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</row>
    <row r="844" spans="1:21" ht="15.75" customHeight="1" x14ac:dyDescent="0.3">
      <c r="A844" s="2"/>
      <c r="B844" s="2"/>
      <c r="C844" s="2"/>
      <c r="D844" s="2"/>
      <c r="E844" s="2"/>
      <c r="F844" s="2"/>
      <c r="G844" s="2"/>
      <c r="H844" s="123"/>
      <c r="I844" s="123"/>
      <c r="J844" s="5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</row>
    <row r="845" spans="1:21" ht="15.75" customHeight="1" x14ac:dyDescent="0.3">
      <c r="A845" s="2"/>
      <c r="B845" s="2"/>
      <c r="C845" s="2"/>
      <c r="D845" s="2"/>
      <c r="E845" s="2"/>
      <c r="F845" s="2"/>
      <c r="G845" s="2"/>
      <c r="H845" s="123"/>
      <c r="I845" s="123"/>
      <c r="J845" s="5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</row>
    <row r="846" spans="1:21" ht="15.75" customHeight="1" x14ac:dyDescent="0.3">
      <c r="A846" s="2"/>
      <c r="B846" s="2"/>
      <c r="C846" s="2"/>
      <c r="D846" s="2"/>
      <c r="E846" s="2"/>
      <c r="F846" s="2"/>
      <c r="G846" s="2"/>
      <c r="H846" s="123"/>
      <c r="I846" s="123"/>
      <c r="J846" s="5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</row>
    <row r="847" spans="1:21" ht="15.75" customHeight="1" x14ac:dyDescent="0.3">
      <c r="A847" s="2"/>
      <c r="B847" s="2"/>
      <c r="C847" s="2"/>
      <c r="D847" s="2"/>
      <c r="E847" s="2"/>
      <c r="F847" s="2"/>
      <c r="G847" s="2"/>
      <c r="H847" s="123"/>
      <c r="I847" s="123"/>
      <c r="J847" s="5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</row>
    <row r="848" spans="1:21" ht="15.75" customHeight="1" x14ac:dyDescent="0.3">
      <c r="A848" s="2"/>
      <c r="B848" s="2"/>
      <c r="C848" s="2"/>
      <c r="D848" s="2"/>
      <c r="E848" s="2"/>
      <c r="F848" s="2"/>
      <c r="G848" s="2"/>
      <c r="H848" s="123"/>
      <c r="I848" s="123"/>
      <c r="J848" s="5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</row>
    <row r="849" spans="1:21" ht="15.75" customHeight="1" x14ac:dyDescent="0.3">
      <c r="A849" s="2"/>
      <c r="B849" s="2"/>
      <c r="C849" s="2"/>
      <c r="D849" s="2"/>
      <c r="E849" s="2"/>
      <c r="F849" s="2"/>
      <c r="G849" s="2"/>
      <c r="H849" s="123"/>
      <c r="I849" s="123"/>
      <c r="J849" s="5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</row>
    <row r="850" spans="1:21" ht="15.75" customHeight="1" x14ac:dyDescent="0.3">
      <c r="A850" s="2"/>
      <c r="B850" s="2"/>
      <c r="C850" s="2"/>
      <c r="D850" s="2"/>
      <c r="E850" s="2"/>
      <c r="F850" s="2"/>
      <c r="G850" s="2"/>
      <c r="H850" s="123"/>
      <c r="I850" s="123"/>
      <c r="J850" s="5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</row>
    <row r="851" spans="1:21" ht="15.75" customHeight="1" x14ac:dyDescent="0.3">
      <c r="A851" s="2"/>
      <c r="B851" s="2"/>
      <c r="C851" s="2"/>
      <c r="D851" s="2"/>
      <c r="E851" s="2"/>
      <c r="F851" s="2"/>
      <c r="G851" s="2"/>
      <c r="H851" s="123"/>
      <c r="I851" s="123"/>
      <c r="J851" s="5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</row>
    <row r="852" spans="1:21" ht="15.75" customHeight="1" x14ac:dyDescent="0.3">
      <c r="A852" s="2"/>
      <c r="B852" s="2"/>
      <c r="C852" s="2"/>
      <c r="D852" s="2"/>
      <c r="E852" s="2"/>
      <c r="F852" s="2"/>
      <c r="G852" s="2"/>
      <c r="H852" s="123"/>
      <c r="I852" s="123"/>
      <c r="J852" s="5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</row>
    <row r="853" spans="1:21" ht="15.75" customHeight="1" x14ac:dyDescent="0.3">
      <c r="A853" s="2"/>
      <c r="B853" s="2"/>
      <c r="C853" s="2"/>
      <c r="D853" s="2"/>
      <c r="E853" s="2"/>
      <c r="F853" s="2"/>
      <c r="G853" s="2"/>
      <c r="H853" s="123"/>
      <c r="I853" s="123"/>
      <c r="J853" s="5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</row>
    <row r="854" spans="1:21" ht="15.75" customHeight="1" x14ac:dyDescent="0.3">
      <c r="A854" s="2"/>
      <c r="B854" s="2"/>
      <c r="C854" s="2"/>
      <c r="D854" s="2"/>
      <c r="E854" s="2"/>
      <c r="F854" s="2"/>
      <c r="G854" s="2"/>
      <c r="H854" s="123"/>
      <c r="I854" s="123"/>
      <c r="J854" s="5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</row>
    <row r="855" spans="1:21" ht="15.75" customHeight="1" x14ac:dyDescent="0.3">
      <c r="A855" s="2"/>
      <c r="B855" s="2"/>
      <c r="C855" s="2"/>
      <c r="D855" s="2"/>
      <c r="E855" s="2"/>
      <c r="F855" s="2"/>
      <c r="G855" s="2"/>
      <c r="H855" s="123"/>
      <c r="I855" s="123"/>
      <c r="J855" s="5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</row>
    <row r="856" spans="1:21" ht="15.75" customHeight="1" x14ac:dyDescent="0.3">
      <c r="A856" s="2"/>
      <c r="B856" s="2"/>
      <c r="C856" s="2"/>
      <c r="D856" s="2"/>
      <c r="E856" s="2"/>
      <c r="F856" s="2"/>
      <c r="G856" s="2"/>
      <c r="H856" s="123"/>
      <c r="I856" s="123"/>
      <c r="J856" s="5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</row>
    <row r="857" spans="1:21" ht="15.75" customHeight="1" x14ac:dyDescent="0.3">
      <c r="A857" s="2"/>
      <c r="B857" s="2"/>
      <c r="C857" s="2"/>
      <c r="D857" s="2"/>
      <c r="E857" s="2"/>
      <c r="F857" s="2"/>
      <c r="G857" s="2"/>
      <c r="H857" s="123"/>
      <c r="I857" s="123"/>
      <c r="J857" s="5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</row>
    <row r="858" spans="1:21" ht="15.75" customHeight="1" x14ac:dyDescent="0.3">
      <c r="A858" s="2"/>
      <c r="B858" s="2"/>
      <c r="C858" s="2"/>
      <c r="D858" s="2"/>
      <c r="E858" s="2"/>
      <c r="F858" s="2"/>
      <c r="G858" s="2"/>
      <c r="H858" s="123"/>
      <c r="I858" s="123"/>
      <c r="J858" s="5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</row>
    <row r="859" spans="1:21" ht="15.75" customHeight="1" x14ac:dyDescent="0.3">
      <c r="A859" s="2"/>
      <c r="B859" s="2"/>
      <c r="C859" s="2"/>
      <c r="D859" s="2"/>
      <c r="E859" s="2"/>
      <c r="F859" s="2"/>
      <c r="G859" s="2"/>
      <c r="H859" s="123"/>
      <c r="I859" s="123"/>
      <c r="J859" s="5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</row>
    <row r="860" spans="1:21" ht="15.75" customHeight="1" x14ac:dyDescent="0.3">
      <c r="A860" s="2"/>
      <c r="B860" s="2"/>
      <c r="C860" s="2"/>
      <c r="D860" s="2"/>
      <c r="E860" s="2"/>
      <c r="F860" s="2"/>
      <c r="G860" s="2"/>
      <c r="H860" s="123"/>
      <c r="I860" s="123"/>
      <c r="J860" s="5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</row>
    <row r="861" spans="1:21" ht="15.75" customHeight="1" x14ac:dyDescent="0.3">
      <c r="A861" s="2"/>
      <c r="B861" s="2"/>
      <c r="C861" s="2"/>
      <c r="D861" s="2"/>
      <c r="E861" s="2"/>
      <c r="F861" s="2"/>
      <c r="G861" s="2"/>
      <c r="H861" s="123"/>
      <c r="I861" s="123"/>
      <c r="J861" s="5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</row>
    <row r="862" spans="1:21" ht="15.75" customHeight="1" x14ac:dyDescent="0.3">
      <c r="A862" s="2"/>
      <c r="B862" s="2"/>
      <c r="C862" s="2"/>
      <c r="D862" s="2"/>
      <c r="E862" s="2"/>
      <c r="F862" s="2"/>
      <c r="G862" s="2"/>
      <c r="H862" s="123"/>
      <c r="I862" s="123"/>
      <c r="J862" s="5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</row>
    <row r="863" spans="1:21" ht="15.75" customHeight="1" x14ac:dyDescent="0.3">
      <c r="A863" s="2"/>
      <c r="B863" s="2"/>
      <c r="C863" s="2"/>
      <c r="D863" s="2"/>
      <c r="E863" s="2"/>
      <c r="F863" s="2"/>
      <c r="G863" s="2"/>
      <c r="H863" s="123"/>
      <c r="I863" s="123"/>
      <c r="J863" s="5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</row>
    <row r="864" spans="1:21" ht="15.75" customHeight="1" x14ac:dyDescent="0.3">
      <c r="A864" s="2"/>
      <c r="B864" s="2"/>
      <c r="C864" s="2"/>
      <c r="D864" s="2"/>
      <c r="E864" s="2"/>
      <c r="F864" s="2"/>
      <c r="G864" s="2"/>
      <c r="H864" s="123"/>
      <c r="I864" s="123"/>
      <c r="J864" s="5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</row>
    <row r="865" spans="1:21" ht="15.75" customHeight="1" x14ac:dyDescent="0.3">
      <c r="A865" s="2"/>
      <c r="B865" s="2"/>
      <c r="C865" s="2"/>
      <c r="D865" s="2"/>
      <c r="E865" s="2"/>
      <c r="F865" s="2"/>
      <c r="G865" s="2"/>
      <c r="H865" s="123"/>
      <c r="I865" s="123"/>
      <c r="J865" s="5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</row>
    <row r="866" spans="1:21" ht="15.75" customHeight="1" x14ac:dyDescent="0.3">
      <c r="A866" s="2"/>
      <c r="B866" s="2"/>
      <c r="C866" s="2"/>
      <c r="D866" s="2"/>
      <c r="E866" s="2"/>
      <c r="F866" s="2"/>
      <c r="G866" s="2"/>
      <c r="H866" s="123"/>
      <c r="I866" s="123"/>
      <c r="J866" s="5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</row>
    <row r="867" spans="1:21" ht="15.75" customHeight="1" x14ac:dyDescent="0.3">
      <c r="A867" s="2"/>
      <c r="B867" s="2"/>
      <c r="C867" s="2"/>
      <c r="D867" s="2"/>
      <c r="E867" s="2"/>
      <c r="F867" s="2"/>
      <c r="G867" s="2"/>
      <c r="H867" s="123"/>
      <c r="I867" s="123"/>
      <c r="J867" s="5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</row>
    <row r="868" spans="1:21" ht="15.75" customHeight="1" x14ac:dyDescent="0.3">
      <c r="A868" s="2"/>
      <c r="B868" s="2"/>
      <c r="C868" s="2"/>
      <c r="D868" s="2"/>
      <c r="E868" s="2"/>
      <c r="F868" s="2"/>
      <c r="G868" s="2"/>
      <c r="H868" s="123"/>
      <c r="I868" s="123"/>
      <c r="J868" s="5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</row>
    <row r="869" spans="1:21" ht="15.75" customHeight="1" x14ac:dyDescent="0.3">
      <c r="A869" s="2"/>
      <c r="B869" s="2"/>
      <c r="C869" s="2"/>
      <c r="D869" s="2"/>
      <c r="E869" s="2"/>
      <c r="F869" s="2"/>
      <c r="G869" s="2"/>
      <c r="H869" s="123"/>
      <c r="I869" s="123"/>
      <c r="J869" s="5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</row>
    <row r="870" spans="1:21" ht="15.75" customHeight="1" x14ac:dyDescent="0.3">
      <c r="A870" s="2"/>
      <c r="B870" s="2"/>
      <c r="C870" s="2"/>
      <c r="D870" s="2"/>
      <c r="E870" s="2"/>
      <c r="F870" s="2"/>
      <c r="G870" s="2"/>
      <c r="H870" s="123"/>
      <c r="I870" s="123"/>
      <c r="J870" s="5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</row>
    <row r="871" spans="1:21" ht="15.75" customHeight="1" x14ac:dyDescent="0.3">
      <c r="A871" s="2"/>
      <c r="B871" s="2"/>
      <c r="C871" s="2"/>
      <c r="D871" s="2"/>
      <c r="E871" s="2"/>
      <c r="F871" s="2"/>
      <c r="G871" s="2"/>
      <c r="H871" s="123"/>
      <c r="I871" s="123"/>
      <c r="J871" s="5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</row>
    <row r="872" spans="1:21" ht="15.75" customHeight="1" x14ac:dyDescent="0.3">
      <c r="A872" s="2"/>
      <c r="B872" s="2"/>
      <c r="C872" s="2"/>
      <c r="D872" s="2"/>
      <c r="E872" s="2"/>
      <c r="F872" s="2"/>
      <c r="G872" s="2"/>
      <c r="H872" s="123"/>
      <c r="I872" s="123"/>
      <c r="J872" s="5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</row>
    <row r="873" spans="1:21" ht="15.75" customHeight="1" x14ac:dyDescent="0.3">
      <c r="A873" s="2"/>
      <c r="B873" s="2"/>
      <c r="C873" s="2"/>
      <c r="D873" s="2"/>
      <c r="E873" s="2"/>
      <c r="F873" s="2"/>
      <c r="G873" s="2"/>
      <c r="H873" s="123"/>
      <c r="I873" s="123"/>
      <c r="J873" s="5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</row>
    <row r="874" spans="1:21" ht="15.75" customHeight="1" x14ac:dyDescent="0.3">
      <c r="A874" s="2"/>
      <c r="B874" s="2"/>
      <c r="C874" s="2"/>
      <c r="D874" s="2"/>
      <c r="E874" s="2"/>
      <c r="F874" s="2"/>
      <c r="G874" s="2"/>
      <c r="H874" s="123"/>
      <c r="I874" s="123"/>
      <c r="J874" s="5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</row>
    <row r="875" spans="1:21" ht="15.75" customHeight="1" x14ac:dyDescent="0.3">
      <c r="A875" s="2"/>
      <c r="B875" s="2"/>
      <c r="C875" s="2"/>
      <c r="D875" s="2"/>
      <c r="E875" s="2"/>
      <c r="F875" s="2"/>
      <c r="G875" s="2"/>
      <c r="H875" s="123"/>
      <c r="I875" s="123"/>
      <c r="J875" s="5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</row>
    <row r="876" spans="1:21" ht="15.75" customHeight="1" x14ac:dyDescent="0.3">
      <c r="A876" s="2"/>
      <c r="B876" s="2"/>
      <c r="C876" s="2"/>
      <c r="D876" s="2"/>
      <c r="E876" s="2"/>
      <c r="F876" s="2"/>
      <c r="G876" s="2"/>
      <c r="H876" s="123"/>
      <c r="I876" s="123"/>
      <c r="J876" s="5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</row>
    <row r="877" spans="1:21" ht="15.75" customHeight="1" x14ac:dyDescent="0.3">
      <c r="A877" s="2"/>
      <c r="B877" s="2"/>
      <c r="C877" s="2"/>
      <c r="D877" s="2"/>
      <c r="E877" s="2"/>
      <c r="F877" s="2"/>
      <c r="G877" s="2"/>
      <c r="H877" s="123"/>
      <c r="I877" s="123"/>
      <c r="J877" s="5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</row>
    <row r="878" spans="1:21" ht="15.75" customHeight="1" x14ac:dyDescent="0.3">
      <c r="A878" s="2"/>
      <c r="B878" s="2"/>
      <c r="C878" s="2"/>
      <c r="D878" s="2"/>
      <c r="E878" s="2"/>
      <c r="F878" s="2"/>
      <c r="G878" s="2"/>
      <c r="H878" s="123"/>
      <c r="I878" s="123"/>
      <c r="J878" s="5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</row>
    <row r="879" spans="1:21" ht="15.75" customHeight="1" x14ac:dyDescent="0.3">
      <c r="A879" s="2"/>
      <c r="B879" s="2"/>
      <c r="C879" s="2"/>
      <c r="D879" s="2"/>
      <c r="E879" s="2"/>
      <c r="F879" s="2"/>
      <c r="G879" s="2"/>
      <c r="H879" s="123"/>
      <c r="I879" s="123"/>
      <c r="J879" s="5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</row>
    <row r="880" spans="1:21" ht="15.75" customHeight="1" x14ac:dyDescent="0.3">
      <c r="A880" s="2"/>
      <c r="B880" s="2"/>
      <c r="C880" s="2"/>
      <c r="D880" s="2"/>
      <c r="E880" s="2"/>
      <c r="F880" s="2"/>
      <c r="G880" s="2"/>
      <c r="H880" s="123"/>
      <c r="I880" s="123"/>
      <c r="J880" s="5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</row>
    <row r="881" spans="1:21" ht="15.75" customHeight="1" x14ac:dyDescent="0.3">
      <c r="A881" s="2"/>
      <c r="B881" s="2"/>
      <c r="C881" s="2"/>
      <c r="D881" s="2"/>
      <c r="E881" s="2"/>
      <c r="F881" s="2"/>
      <c r="G881" s="2"/>
      <c r="H881" s="123"/>
      <c r="I881" s="123"/>
      <c r="J881" s="5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</row>
    <row r="882" spans="1:21" ht="15.75" customHeight="1" x14ac:dyDescent="0.3">
      <c r="A882" s="2"/>
      <c r="B882" s="2"/>
      <c r="C882" s="2"/>
      <c r="D882" s="2"/>
      <c r="E882" s="2"/>
      <c r="F882" s="2"/>
      <c r="G882" s="2"/>
      <c r="H882" s="123"/>
      <c r="I882" s="123"/>
      <c r="J882" s="5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</row>
    <row r="883" spans="1:21" ht="15.75" customHeight="1" x14ac:dyDescent="0.3">
      <c r="A883" s="2"/>
      <c r="B883" s="2"/>
      <c r="C883" s="2"/>
      <c r="D883" s="2"/>
      <c r="E883" s="2"/>
      <c r="F883" s="2"/>
      <c r="G883" s="2"/>
      <c r="H883" s="123"/>
      <c r="I883" s="123"/>
      <c r="J883" s="5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</row>
    <row r="884" spans="1:21" ht="15.75" customHeight="1" x14ac:dyDescent="0.3">
      <c r="A884" s="2"/>
      <c r="B884" s="2"/>
      <c r="C884" s="2"/>
      <c r="D884" s="2"/>
      <c r="E884" s="2"/>
      <c r="F884" s="2"/>
      <c r="G884" s="2"/>
      <c r="H884" s="123"/>
      <c r="I884" s="123"/>
      <c r="J884" s="5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</row>
    <row r="885" spans="1:21" ht="15.75" customHeight="1" x14ac:dyDescent="0.3">
      <c r="A885" s="2"/>
      <c r="B885" s="2"/>
      <c r="C885" s="2"/>
      <c r="D885" s="2"/>
      <c r="E885" s="2"/>
      <c r="F885" s="2"/>
      <c r="G885" s="2"/>
      <c r="H885" s="123"/>
      <c r="I885" s="123"/>
      <c r="J885" s="5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</row>
    <row r="886" spans="1:21" ht="15.75" customHeight="1" x14ac:dyDescent="0.3">
      <c r="A886" s="2"/>
      <c r="B886" s="2"/>
      <c r="C886" s="2"/>
      <c r="D886" s="2"/>
      <c r="E886" s="2"/>
      <c r="F886" s="2"/>
      <c r="G886" s="2"/>
      <c r="H886" s="123"/>
      <c r="I886" s="123"/>
      <c r="J886" s="5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</row>
    <row r="887" spans="1:21" ht="15.75" customHeight="1" x14ac:dyDescent="0.3">
      <c r="A887" s="2"/>
      <c r="B887" s="2"/>
      <c r="C887" s="2"/>
      <c r="D887" s="2"/>
      <c r="E887" s="2"/>
      <c r="F887" s="2"/>
      <c r="G887" s="2"/>
      <c r="H887" s="123"/>
      <c r="I887" s="123"/>
      <c r="J887" s="5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</row>
    <row r="888" spans="1:21" ht="15.75" customHeight="1" x14ac:dyDescent="0.3">
      <c r="A888" s="2"/>
      <c r="B888" s="2"/>
      <c r="C888" s="2"/>
      <c r="D888" s="2"/>
      <c r="E888" s="2"/>
      <c r="F888" s="2"/>
      <c r="G888" s="2"/>
      <c r="H888" s="123"/>
      <c r="I888" s="123"/>
      <c r="J888" s="5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</row>
    <row r="889" spans="1:21" ht="15.75" customHeight="1" x14ac:dyDescent="0.3">
      <c r="A889" s="2"/>
      <c r="B889" s="2"/>
      <c r="C889" s="2"/>
      <c r="D889" s="2"/>
      <c r="E889" s="2"/>
      <c r="F889" s="2"/>
      <c r="G889" s="2"/>
      <c r="H889" s="123"/>
      <c r="I889" s="123"/>
      <c r="J889" s="5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</row>
    <row r="890" spans="1:21" ht="15.75" customHeight="1" x14ac:dyDescent="0.3">
      <c r="A890" s="2"/>
      <c r="B890" s="2"/>
      <c r="C890" s="2"/>
      <c r="D890" s="2"/>
      <c r="E890" s="2"/>
      <c r="F890" s="2"/>
      <c r="G890" s="2"/>
      <c r="H890" s="123"/>
      <c r="I890" s="123"/>
      <c r="J890" s="5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</row>
    <row r="891" spans="1:21" ht="15.75" customHeight="1" x14ac:dyDescent="0.3">
      <c r="A891" s="2"/>
      <c r="B891" s="2"/>
      <c r="C891" s="2"/>
      <c r="D891" s="2"/>
      <c r="E891" s="2"/>
      <c r="F891" s="2"/>
      <c r="G891" s="2"/>
      <c r="H891" s="123"/>
      <c r="I891" s="123"/>
      <c r="J891" s="5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</row>
    <row r="892" spans="1:21" ht="15.75" customHeight="1" x14ac:dyDescent="0.3">
      <c r="A892" s="2"/>
      <c r="B892" s="2"/>
      <c r="C892" s="2"/>
      <c r="D892" s="2"/>
      <c r="E892" s="2"/>
      <c r="F892" s="2"/>
      <c r="G892" s="2"/>
      <c r="H892" s="123"/>
      <c r="I892" s="123"/>
      <c r="J892" s="5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</row>
    <row r="893" spans="1:21" ht="15.75" customHeight="1" x14ac:dyDescent="0.3">
      <c r="A893" s="2"/>
      <c r="B893" s="2"/>
      <c r="C893" s="2"/>
      <c r="D893" s="2"/>
      <c r="E893" s="2"/>
      <c r="F893" s="2"/>
      <c r="G893" s="2"/>
      <c r="H893" s="123"/>
      <c r="I893" s="123"/>
      <c r="J893" s="5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</row>
    <row r="894" spans="1:21" ht="15.75" customHeight="1" x14ac:dyDescent="0.3">
      <c r="A894" s="2"/>
      <c r="B894" s="2"/>
      <c r="C894" s="2"/>
      <c r="D894" s="2"/>
      <c r="E894" s="2"/>
      <c r="F894" s="2"/>
      <c r="G894" s="2"/>
      <c r="H894" s="123"/>
      <c r="I894" s="123"/>
      <c r="J894" s="5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</row>
    <row r="895" spans="1:21" ht="15.75" customHeight="1" x14ac:dyDescent="0.3">
      <c r="A895" s="2"/>
      <c r="B895" s="2"/>
      <c r="C895" s="2"/>
      <c r="D895" s="2"/>
      <c r="E895" s="2"/>
      <c r="F895" s="2"/>
      <c r="G895" s="2"/>
      <c r="H895" s="123"/>
      <c r="I895" s="123"/>
      <c r="J895" s="5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</row>
    <row r="896" spans="1:21" ht="15.75" customHeight="1" x14ac:dyDescent="0.3">
      <c r="A896" s="2"/>
      <c r="B896" s="2"/>
      <c r="C896" s="2"/>
      <c r="D896" s="2"/>
      <c r="E896" s="2"/>
      <c r="F896" s="2"/>
      <c r="G896" s="2"/>
      <c r="H896" s="123"/>
      <c r="I896" s="123"/>
      <c r="J896" s="5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</row>
    <row r="897" spans="1:21" ht="15.75" customHeight="1" x14ac:dyDescent="0.3">
      <c r="A897" s="2"/>
      <c r="B897" s="2"/>
      <c r="C897" s="2"/>
      <c r="D897" s="2"/>
      <c r="E897" s="2"/>
      <c r="F897" s="2"/>
      <c r="G897" s="2"/>
      <c r="H897" s="123"/>
      <c r="I897" s="123"/>
      <c r="J897" s="5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</row>
    <row r="898" spans="1:21" ht="15.75" customHeight="1" x14ac:dyDescent="0.3">
      <c r="A898" s="2"/>
      <c r="B898" s="2"/>
      <c r="C898" s="2"/>
      <c r="D898" s="2"/>
      <c r="E898" s="2"/>
      <c r="F898" s="2"/>
      <c r="G898" s="2"/>
      <c r="H898" s="123"/>
      <c r="I898" s="123"/>
      <c r="J898" s="5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</row>
    <row r="899" spans="1:21" ht="15.75" customHeight="1" x14ac:dyDescent="0.3">
      <c r="A899" s="2"/>
      <c r="B899" s="2"/>
      <c r="C899" s="2"/>
      <c r="D899" s="2"/>
      <c r="E899" s="2"/>
      <c r="F899" s="2"/>
      <c r="G899" s="2"/>
      <c r="H899" s="123"/>
      <c r="I899" s="123"/>
      <c r="J899" s="5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</row>
    <row r="900" spans="1:21" ht="15.75" customHeight="1" x14ac:dyDescent="0.3">
      <c r="A900" s="2"/>
      <c r="B900" s="2"/>
      <c r="C900" s="2"/>
      <c r="D900" s="2"/>
      <c r="E900" s="2"/>
      <c r="F900" s="2"/>
      <c r="G900" s="2"/>
      <c r="H900" s="123"/>
      <c r="I900" s="123"/>
      <c r="J900" s="5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</row>
    <row r="901" spans="1:21" ht="15.75" customHeight="1" x14ac:dyDescent="0.3">
      <c r="A901" s="2"/>
      <c r="B901" s="2"/>
      <c r="C901" s="2"/>
      <c r="D901" s="2"/>
      <c r="E901" s="2"/>
      <c r="F901" s="2"/>
      <c r="G901" s="2"/>
      <c r="H901" s="123"/>
      <c r="I901" s="123"/>
      <c r="J901" s="5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</row>
    <row r="902" spans="1:21" ht="15.75" customHeight="1" x14ac:dyDescent="0.3">
      <c r="A902" s="2"/>
      <c r="B902" s="2"/>
      <c r="C902" s="2"/>
      <c r="D902" s="2"/>
      <c r="E902" s="2"/>
      <c r="F902" s="2"/>
      <c r="G902" s="2"/>
      <c r="H902" s="123"/>
      <c r="I902" s="123"/>
      <c r="J902" s="5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</row>
  </sheetData>
  <autoFilter ref="A9:K9"/>
  <mergeCells count="158">
    <mergeCell ref="A5:O7"/>
    <mergeCell ref="A1:O1"/>
    <mergeCell ref="N41:N42"/>
    <mergeCell ref="L43:L44"/>
    <mergeCell ref="M37:M38"/>
    <mergeCell ref="N37:N38"/>
    <mergeCell ref="L33:L34"/>
    <mergeCell ref="M33:M34"/>
    <mergeCell ref="N33:N34"/>
    <mergeCell ref="L35:L36"/>
    <mergeCell ref="M35:M36"/>
    <mergeCell ref="N35:N36"/>
    <mergeCell ref="L37:L38"/>
    <mergeCell ref="A27:A28"/>
    <mergeCell ref="B27:B28"/>
    <mergeCell ref="C27:C28"/>
    <mergeCell ref="D27:D28"/>
    <mergeCell ref="K10:K11"/>
    <mergeCell ref="K12:K13"/>
    <mergeCell ref="K20:K21"/>
    <mergeCell ref="K27:K28"/>
    <mergeCell ref="B20:B21"/>
    <mergeCell ref="F24:F26"/>
    <mergeCell ref="H24:H26"/>
    <mergeCell ref="I24:I26"/>
    <mergeCell ref="J24:J26"/>
    <mergeCell ref="B10:B11"/>
    <mergeCell ref="B12:B13"/>
    <mergeCell ref="B14:B15"/>
    <mergeCell ref="B16:B17"/>
    <mergeCell ref="B18:B19"/>
    <mergeCell ref="O10:O11"/>
    <mergeCell ref="O12:O13"/>
    <mergeCell ref="O14:O15"/>
    <mergeCell ref="O16:O17"/>
    <mergeCell ref="K18:K19"/>
    <mergeCell ref="O18:O19"/>
    <mergeCell ref="L10:L11"/>
    <mergeCell ref="K14:K15"/>
    <mergeCell ref="K16:K17"/>
    <mergeCell ref="M10:M11"/>
    <mergeCell ref="N10:N11"/>
    <mergeCell ref="M16:M17"/>
    <mergeCell ref="N16:N17"/>
    <mergeCell ref="L16:L17"/>
    <mergeCell ref="L18:L19"/>
    <mergeCell ref="M18:M19"/>
    <mergeCell ref="N18:N19"/>
    <mergeCell ref="L12:L13"/>
    <mergeCell ref="M12:M13"/>
    <mergeCell ref="N12:N13"/>
    <mergeCell ref="L14:L15"/>
    <mergeCell ref="M14:M15"/>
    <mergeCell ref="N14:N15"/>
    <mergeCell ref="O27:O28"/>
    <mergeCell ref="K29:K30"/>
    <mergeCell ref="O29:O30"/>
    <mergeCell ref="K31:K32"/>
    <mergeCell ref="O31:O32"/>
    <mergeCell ref="O20:O21"/>
    <mergeCell ref="K24:K26"/>
    <mergeCell ref="L24:L26"/>
    <mergeCell ref="M24:M26"/>
    <mergeCell ref="N24:N26"/>
    <mergeCell ref="O24:O26"/>
    <mergeCell ref="L20:L21"/>
    <mergeCell ref="M20:M21"/>
    <mergeCell ref="N20:N21"/>
    <mergeCell ref="M31:M32"/>
    <mergeCell ref="N31:N32"/>
    <mergeCell ref="L29:L30"/>
    <mergeCell ref="M29:M30"/>
    <mergeCell ref="N29:N30"/>
    <mergeCell ref="L31:L32"/>
    <mergeCell ref="L27:L28"/>
    <mergeCell ref="M27:M28"/>
    <mergeCell ref="N27:N28"/>
    <mergeCell ref="K43:K44"/>
    <mergeCell ref="O43:O44"/>
    <mergeCell ref="K45:K46"/>
    <mergeCell ref="O45:O46"/>
    <mergeCell ref="K39:K40"/>
    <mergeCell ref="O39:O40"/>
    <mergeCell ref="K41:K42"/>
    <mergeCell ref="O41:O42"/>
    <mergeCell ref="K33:K34"/>
    <mergeCell ref="O33:O34"/>
    <mergeCell ref="K35:K36"/>
    <mergeCell ref="O35:O36"/>
    <mergeCell ref="K37:K38"/>
    <mergeCell ref="O37:O38"/>
    <mergeCell ref="L45:L46"/>
    <mergeCell ref="M45:M46"/>
    <mergeCell ref="N45:N46"/>
    <mergeCell ref="M43:M44"/>
    <mergeCell ref="N43:N44"/>
    <mergeCell ref="L39:L40"/>
    <mergeCell ref="M39:M40"/>
    <mergeCell ref="N39:N40"/>
    <mergeCell ref="L41:L42"/>
    <mergeCell ref="M41:M42"/>
    <mergeCell ref="K50:K51"/>
    <mergeCell ref="O50:O51"/>
    <mergeCell ref="K52:K53"/>
    <mergeCell ref="O52:O53"/>
    <mergeCell ref="L55:L56"/>
    <mergeCell ref="M55:M56"/>
    <mergeCell ref="N55:N56"/>
    <mergeCell ref="O55:O56"/>
    <mergeCell ref="K48:K49"/>
    <mergeCell ref="L48:L49"/>
    <mergeCell ref="M48:M49"/>
    <mergeCell ref="N48:N49"/>
    <mergeCell ref="O48:O49"/>
    <mergeCell ref="L52:L53"/>
    <mergeCell ref="M52:M53"/>
    <mergeCell ref="N52:N53"/>
    <mergeCell ref="M50:M51"/>
    <mergeCell ref="N50:N51"/>
    <mergeCell ref="L50:L51"/>
    <mergeCell ref="K61:K62"/>
    <mergeCell ref="L61:L62"/>
    <mergeCell ref="M61:M62"/>
    <mergeCell ref="N61:N62"/>
    <mergeCell ref="O61:O62"/>
    <mergeCell ref="O57:O58"/>
    <mergeCell ref="K59:K60"/>
    <mergeCell ref="L59:L60"/>
    <mergeCell ref="M59:M60"/>
    <mergeCell ref="N59:N60"/>
    <mergeCell ref="O59:O60"/>
    <mergeCell ref="L57:L58"/>
    <mergeCell ref="M57:M58"/>
    <mergeCell ref="N57:N58"/>
    <mergeCell ref="K65:K66"/>
    <mergeCell ref="L65:L66"/>
    <mergeCell ref="M65:M66"/>
    <mergeCell ref="N65:N66"/>
    <mergeCell ref="O65:O66"/>
    <mergeCell ref="K63:K64"/>
    <mergeCell ref="L63:L64"/>
    <mergeCell ref="M63:M64"/>
    <mergeCell ref="N63:N64"/>
    <mergeCell ref="O63:O64"/>
    <mergeCell ref="O69:O70"/>
    <mergeCell ref="K71:K72"/>
    <mergeCell ref="L71:L72"/>
    <mergeCell ref="M71:M72"/>
    <mergeCell ref="N71:N72"/>
    <mergeCell ref="O71:O72"/>
    <mergeCell ref="K67:K68"/>
    <mergeCell ref="L67:L68"/>
    <mergeCell ref="M67:M68"/>
    <mergeCell ref="N67:N68"/>
    <mergeCell ref="O67:O68"/>
    <mergeCell ref="L69:L70"/>
    <mergeCell ref="M69:M70"/>
    <mergeCell ref="N69:N70"/>
  </mergeCells>
  <pageMargins left="0.7" right="0.7" top="0.75" bottom="0.75" header="0" footer="0"/>
  <pageSetup paperSize="9" scale="4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91"/>
  <sheetViews>
    <sheetView view="pageBreakPreview" zoomScale="80" zoomScaleNormal="100" zoomScaleSheetLayoutView="80" workbookViewId="0">
      <selection activeCell="E39" sqref="E39"/>
    </sheetView>
  </sheetViews>
  <sheetFormatPr baseColWidth="10" defaultColWidth="12.59765625" defaultRowHeight="15" customHeight="1" x14ac:dyDescent="0.25"/>
  <cols>
    <col min="1" max="1" width="25.5" customWidth="1"/>
    <col min="2" max="2" width="27.3984375" customWidth="1"/>
    <col min="3" max="3" width="22.69921875" customWidth="1"/>
    <col min="4" max="4" width="22.5" customWidth="1"/>
    <col min="5" max="5" width="11.8984375" customWidth="1"/>
    <col min="6" max="6" width="11.796875" customWidth="1"/>
    <col min="7" max="16" width="10" customWidth="1"/>
    <col min="17" max="26" width="9.3984375" customWidth="1"/>
  </cols>
  <sheetData>
    <row r="1" spans="1:26" ht="25.8" x14ac:dyDescent="0.4">
      <c r="A1" s="891" t="s">
        <v>1396</v>
      </c>
      <c r="B1" s="891"/>
      <c r="C1" s="891"/>
      <c r="D1" s="891"/>
      <c r="E1" s="891"/>
      <c r="F1" s="891"/>
      <c r="G1" s="891"/>
      <c r="H1" s="891"/>
      <c r="I1" s="489"/>
      <c r="J1" s="489"/>
      <c r="K1" s="489"/>
      <c r="L1" s="489"/>
      <c r="M1" s="489"/>
      <c r="N1" s="489"/>
      <c r="O1" s="489"/>
      <c r="P1" s="489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5.2" customHeight="1" x14ac:dyDescent="0.3">
      <c r="A4" s="893" t="s">
        <v>1397</v>
      </c>
      <c r="B4" s="893"/>
      <c r="C4" s="590">
        <f>'EPSM '!Q152+'Hôpital du LUDE '!N42+MONTVAL!P180+'EHPAD L.PASTEUR'!L23+'CH St Calais '!M115+'PHGNS Beaumont'!N31+'PHGNS Sillé le Guillaume'!N33+'PHGNS Bonnétable '!M36+' PSSL '!P141+'CH de la F.BERNARD '!O64</f>
        <v>0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5.2" customHeight="1" x14ac:dyDescent="0.3">
      <c r="A5" s="893" t="s">
        <v>1398</v>
      </c>
      <c r="B5" s="893"/>
      <c r="C5" s="590">
        <f>'EPSM '!R152+'Hôpital du LUDE '!O42+MONTVAL!Q180+'EHPAD L.PASTEUR'!M23+'CH St Calais '!N115+'PHGNS Sillé le Guillaume'!O33+'PHGNS Bonnétable '!N36+' PSSL '!Q141+'CH de la F.BERNARD '!P64</f>
        <v>0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4" customHeight="1" x14ac:dyDescent="0.3">
      <c r="A7" s="901" t="s">
        <v>1399</v>
      </c>
      <c r="B7" s="902"/>
      <c r="C7" s="902"/>
      <c r="D7" s="902"/>
      <c r="E7" s="902"/>
      <c r="F7" s="90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4" x14ac:dyDescent="0.3">
      <c r="A8" s="903"/>
      <c r="B8" s="904"/>
      <c r="C8" s="904"/>
      <c r="D8" s="904"/>
      <c r="E8" s="904"/>
      <c r="F8" s="904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4" customHeight="1" x14ac:dyDescent="0.3">
      <c r="A9" s="896"/>
      <c r="B9" s="897"/>
      <c r="C9" s="898" t="s">
        <v>1400</v>
      </c>
      <c r="D9" s="899" t="s">
        <v>1401</v>
      </c>
      <c r="E9" s="899" t="s">
        <v>1402</v>
      </c>
      <c r="F9" s="899" t="s">
        <v>1403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" customHeight="1" x14ac:dyDescent="0.3">
      <c r="A10" s="897"/>
      <c r="B10" s="897"/>
      <c r="C10" s="895"/>
      <c r="D10" s="900"/>
      <c r="E10" s="900"/>
      <c r="F10" s="900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30" customHeight="1" x14ac:dyDescent="0.3">
      <c r="A11" s="894" t="s">
        <v>1404</v>
      </c>
      <c r="B11" s="895"/>
      <c r="C11" s="491"/>
      <c r="D11" s="490"/>
      <c r="E11" s="55">
        <v>155</v>
      </c>
      <c r="F11" s="490">
        <f>E11*C11</f>
        <v>0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0" customHeight="1" x14ac:dyDescent="0.3">
      <c r="A12" s="894" t="s">
        <v>1405</v>
      </c>
      <c r="B12" s="895"/>
      <c r="C12" s="491"/>
      <c r="D12" s="490"/>
      <c r="E12" s="55">
        <v>8</v>
      </c>
      <c r="F12" s="490">
        <f t="shared" ref="F12:F14" si="0">E12*C12</f>
        <v>0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30" customHeight="1" x14ac:dyDescent="0.3">
      <c r="A13" s="894" t="s">
        <v>1406</v>
      </c>
      <c r="B13" s="895"/>
      <c r="C13" s="491"/>
      <c r="D13" s="490"/>
      <c r="E13" s="55">
        <v>2</v>
      </c>
      <c r="F13" s="490">
        <f t="shared" si="0"/>
        <v>0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30" customHeight="1" x14ac:dyDescent="0.3">
      <c r="A14" s="894" t="s">
        <v>1407</v>
      </c>
      <c r="B14" s="895"/>
      <c r="C14" s="363"/>
      <c r="D14" s="490"/>
      <c r="E14" s="158">
        <v>2</v>
      </c>
      <c r="F14" s="490">
        <f t="shared" si="0"/>
        <v>0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5.95" customHeight="1" x14ac:dyDescent="0.3">
      <c r="A15" s="2"/>
      <c r="B15" s="2"/>
      <c r="C15" s="2"/>
      <c r="D15" s="2"/>
      <c r="E15" s="159" t="s">
        <v>169</v>
      </c>
      <c r="F15" s="591">
        <f>SUM(F11:F14)</f>
        <v>0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30.6" customHeight="1" x14ac:dyDescent="0.3">
      <c r="A17" s="496" t="s">
        <v>1408</v>
      </c>
      <c r="B17" s="495" t="s">
        <v>1409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3">
      <c r="A19" s="892" t="s">
        <v>1410</v>
      </c>
      <c r="B19" s="892"/>
      <c r="C19" s="892"/>
      <c r="D19" s="892"/>
      <c r="E19" s="892"/>
      <c r="F19" s="892"/>
      <c r="G19" s="2"/>
      <c r="H19" s="2"/>
      <c r="I19" s="2"/>
      <c r="J19" s="2"/>
      <c r="K19" s="2"/>
      <c r="L19" s="69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3">
      <c r="A20" s="890" t="s">
        <v>1473</v>
      </c>
      <c r="B20" s="890"/>
      <c r="C20" s="890"/>
      <c r="D20" s="890"/>
      <c r="E20" s="890"/>
      <c r="F20" s="890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30.6" customHeight="1" x14ac:dyDescent="0.3">
      <c r="A21" s="160" t="s">
        <v>1411</v>
      </c>
      <c r="B21" s="160" t="s">
        <v>8</v>
      </c>
      <c r="C21" s="160" t="s">
        <v>1412</v>
      </c>
      <c r="D21" s="492" t="s">
        <v>1413</v>
      </c>
      <c r="E21" s="160" t="s">
        <v>1414</v>
      </c>
      <c r="F21" s="160" t="s">
        <v>1415</v>
      </c>
      <c r="G21" s="2"/>
      <c r="H21" s="2"/>
      <c r="I21" s="2"/>
      <c r="J21" s="2"/>
      <c r="K21" s="2"/>
      <c r="L21" s="69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4.4" x14ac:dyDescent="0.3">
      <c r="A22" s="597" t="s">
        <v>1461</v>
      </c>
      <c r="B22" s="597" t="s">
        <v>1462</v>
      </c>
      <c r="C22" s="597" t="s">
        <v>933</v>
      </c>
      <c r="D22" s="162" t="s">
        <v>1409</v>
      </c>
      <c r="E22" s="163"/>
      <c r="F22" s="163"/>
      <c r="G22" s="2"/>
      <c r="H22" s="2"/>
      <c r="I22" s="2"/>
      <c r="J22" s="2"/>
      <c r="K22" s="2"/>
      <c r="L22" s="69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7.6" x14ac:dyDescent="0.3">
      <c r="A23" s="597" t="s">
        <v>1461</v>
      </c>
      <c r="B23" s="597" t="s">
        <v>1462</v>
      </c>
      <c r="C23" s="456" t="s">
        <v>1459</v>
      </c>
      <c r="D23" s="162" t="s">
        <v>1409</v>
      </c>
      <c r="E23" s="163"/>
      <c r="F23" s="163"/>
      <c r="G23" s="2"/>
      <c r="H23" s="2"/>
      <c r="I23" s="2"/>
      <c r="J23" s="2"/>
      <c r="K23" s="2"/>
      <c r="L23" s="69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4.4" x14ac:dyDescent="0.3">
      <c r="A24" s="597" t="s">
        <v>1461</v>
      </c>
      <c r="B24" s="597" t="s">
        <v>1462</v>
      </c>
      <c r="C24" s="597" t="s">
        <v>1460</v>
      </c>
      <c r="D24" s="162" t="s">
        <v>1409</v>
      </c>
      <c r="E24" s="163"/>
      <c r="F24" s="163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4.4" x14ac:dyDescent="0.3">
      <c r="A25" s="597" t="s">
        <v>1461</v>
      </c>
      <c r="B25" s="597" t="s">
        <v>1463</v>
      </c>
      <c r="C25" s="597" t="s">
        <v>933</v>
      </c>
      <c r="D25" s="162" t="s">
        <v>1409</v>
      </c>
      <c r="E25" s="163"/>
      <c r="F25" s="163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7.6" x14ac:dyDescent="0.3">
      <c r="A26" s="597" t="s">
        <v>1461</v>
      </c>
      <c r="B26" s="597" t="s">
        <v>1463</v>
      </c>
      <c r="C26" s="456" t="s">
        <v>1459</v>
      </c>
      <c r="D26" s="162" t="s">
        <v>1409</v>
      </c>
      <c r="E26" s="163"/>
      <c r="F26" s="163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4.4" x14ac:dyDescent="0.3">
      <c r="A27" s="597" t="s">
        <v>1461</v>
      </c>
      <c r="B27" s="597" t="s">
        <v>1463</v>
      </c>
      <c r="C27" s="597" t="s">
        <v>1460</v>
      </c>
      <c r="D27" s="162" t="s">
        <v>1409</v>
      </c>
      <c r="E27" s="163"/>
      <c r="F27" s="163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4.4" x14ac:dyDescent="0.3">
      <c r="A28" s="597" t="s">
        <v>1461</v>
      </c>
      <c r="B28" s="597" t="s">
        <v>1464</v>
      </c>
      <c r="C28" s="597" t="s">
        <v>933</v>
      </c>
      <c r="D28" s="162" t="s">
        <v>1409</v>
      </c>
      <c r="E28" s="163"/>
      <c r="F28" s="163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7.6" x14ac:dyDescent="0.3">
      <c r="A29" s="597" t="s">
        <v>1461</v>
      </c>
      <c r="B29" s="597" t="s">
        <v>1464</v>
      </c>
      <c r="C29" s="456" t="s">
        <v>1459</v>
      </c>
      <c r="D29" s="162" t="s">
        <v>1409</v>
      </c>
      <c r="E29" s="163"/>
      <c r="F29" s="163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4.4" x14ac:dyDescent="0.3">
      <c r="A30" s="597" t="s">
        <v>1461</v>
      </c>
      <c r="B30" s="597" t="s">
        <v>1464</v>
      </c>
      <c r="C30" s="597" t="s">
        <v>1460</v>
      </c>
      <c r="D30" s="162" t="s">
        <v>1409</v>
      </c>
      <c r="E30" s="163"/>
      <c r="F30" s="163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">
      <c r="A31" s="161" t="s">
        <v>1465</v>
      </c>
      <c r="B31" s="161" t="s">
        <v>1466</v>
      </c>
      <c r="C31" s="161" t="s">
        <v>1467</v>
      </c>
      <c r="D31" s="162" t="s">
        <v>1409</v>
      </c>
      <c r="E31" s="163"/>
      <c r="F31" s="163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4.4" x14ac:dyDescent="0.3">
      <c r="A32" s="597" t="s">
        <v>1461</v>
      </c>
      <c r="B32" s="597" t="s">
        <v>1468</v>
      </c>
      <c r="C32" s="597" t="s">
        <v>933</v>
      </c>
      <c r="D32" s="162" t="s">
        <v>1409</v>
      </c>
      <c r="E32" s="163"/>
      <c r="F32" s="163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7.6" x14ac:dyDescent="0.3">
      <c r="A33" s="597" t="s">
        <v>1461</v>
      </c>
      <c r="B33" s="597" t="s">
        <v>1468</v>
      </c>
      <c r="C33" s="456" t="s">
        <v>1459</v>
      </c>
      <c r="D33" s="162" t="s">
        <v>1409</v>
      </c>
      <c r="E33" s="163"/>
      <c r="F33" s="163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4.4" x14ac:dyDescent="0.3">
      <c r="A34" s="597" t="s">
        <v>1461</v>
      </c>
      <c r="B34" s="597" t="s">
        <v>1468</v>
      </c>
      <c r="C34" s="597" t="s">
        <v>1460</v>
      </c>
      <c r="D34" s="162" t="s">
        <v>1409</v>
      </c>
      <c r="E34" s="163"/>
      <c r="F34" s="163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">
      <c r="A35" s="161" t="s">
        <v>1469</v>
      </c>
      <c r="B35" s="161" t="s">
        <v>1470</v>
      </c>
      <c r="C35" s="161" t="s">
        <v>1471</v>
      </c>
      <c r="D35" s="162" t="s">
        <v>1409</v>
      </c>
      <c r="E35" s="163"/>
      <c r="F35" s="163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4.4" x14ac:dyDescent="0.3">
      <c r="A36" s="597" t="s">
        <v>1461</v>
      </c>
      <c r="B36" s="597" t="s">
        <v>1472</v>
      </c>
      <c r="C36" s="597" t="s">
        <v>933</v>
      </c>
      <c r="D36" s="162"/>
      <c r="E36" s="163"/>
      <c r="F36" s="163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7.6" x14ac:dyDescent="0.3">
      <c r="A37" s="597" t="s">
        <v>1461</v>
      </c>
      <c r="B37" s="597" t="s">
        <v>1472</v>
      </c>
      <c r="C37" s="456" t="s">
        <v>1459</v>
      </c>
      <c r="D37" s="162"/>
      <c r="E37" s="163"/>
      <c r="F37" s="163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4.4" x14ac:dyDescent="0.3">
      <c r="A38" s="597" t="s">
        <v>1461</v>
      </c>
      <c r="B38" s="597" t="s">
        <v>1472</v>
      </c>
      <c r="C38" s="597" t="s">
        <v>1460</v>
      </c>
      <c r="D38" s="162" t="s">
        <v>1409</v>
      </c>
      <c r="E38" s="163"/>
      <c r="F38" s="163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3">
      <c r="D39" s="160" t="s">
        <v>1416</v>
      </c>
      <c r="E39" s="164">
        <f>SUM(E22:E38)</f>
        <v>0</v>
      </c>
      <c r="F39" s="164">
        <f>SUM(F22:F38)</f>
        <v>0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69.599999999999994" customHeight="1" x14ac:dyDescent="0.3">
      <c r="A42" s="496" t="s">
        <v>1417</v>
      </c>
      <c r="B42" s="495" t="s">
        <v>1409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3">
      <c r="A43" t="s">
        <v>1418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</sheetData>
  <mergeCells count="15">
    <mergeCell ref="A20:F20"/>
    <mergeCell ref="A1:H1"/>
    <mergeCell ref="A19:F19"/>
    <mergeCell ref="A4:B4"/>
    <mergeCell ref="A5:B5"/>
    <mergeCell ref="A12:B12"/>
    <mergeCell ref="A13:B13"/>
    <mergeCell ref="A14:B14"/>
    <mergeCell ref="A9:B10"/>
    <mergeCell ref="C9:C10"/>
    <mergeCell ref="A11:B11"/>
    <mergeCell ref="D9:D10"/>
    <mergeCell ref="E9:E10"/>
    <mergeCell ref="F9:F10"/>
    <mergeCell ref="A7:F8"/>
  </mergeCells>
  <pageMargins left="0.70866141732283472" right="0.70866141732283472" top="0.74803149606299213" bottom="0.74803149606299213" header="0" footer="0"/>
  <pageSetup paperSize="9" scale="7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0"/>
  <sheetViews>
    <sheetView workbookViewId="0"/>
  </sheetViews>
  <sheetFormatPr baseColWidth="10" defaultColWidth="12.59765625" defaultRowHeight="15" customHeight="1" x14ac:dyDescent="0.25"/>
  <cols>
    <col min="1" max="1" width="19.5" customWidth="1"/>
    <col min="2" max="2" width="27.09765625" customWidth="1"/>
    <col min="3" max="3" width="35.19921875" customWidth="1"/>
    <col min="4" max="4" width="26.5" customWidth="1"/>
    <col min="5" max="5" width="25.09765625" customWidth="1"/>
    <col min="6" max="26" width="9.3984375" customWidth="1"/>
  </cols>
  <sheetData>
    <row r="1" spans="1:6" ht="14.4" x14ac:dyDescent="0.25">
      <c r="A1" s="5"/>
      <c r="B1" s="5"/>
      <c r="C1" s="5"/>
      <c r="D1" s="5"/>
      <c r="E1" s="5"/>
      <c r="F1" s="5"/>
    </row>
    <row r="2" spans="1:6" ht="14.4" x14ac:dyDescent="0.25">
      <c r="A2" s="5"/>
      <c r="B2" s="5"/>
      <c r="C2" s="5"/>
      <c r="D2" s="5"/>
      <c r="E2" s="5"/>
      <c r="F2" s="5"/>
    </row>
    <row r="3" spans="1:6" ht="14.4" x14ac:dyDescent="0.25">
      <c r="A3" s="70" t="s">
        <v>1419</v>
      </c>
      <c r="B3" s="70" t="s">
        <v>1420</v>
      </c>
      <c r="C3" s="70" t="s">
        <v>6</v>
      </c>
      <c r="D3" s="70" t="s">
        <v>1421</v>
      </c>
      <c r="E3" s="70" t="s">
        <v>1422</v>
      </c>
      <c r="F3" s="5"/>
    </row>
    <row r="4" spans="1:6" ht="14.4" x14ac:dyDescent="0.25">
      <c r="A4" s="5">
        <v>1</v>
      </c>
      <c r="B4" s="5">
        <v>1</v>
      </c>
      <c r="C4" s="5" t="s">
        <v>1423</v>
      </c>
      <c r="D4" s="5" t="s">
        <v>1424</v>
      </c>
      <c r="E4" s="5" t="s">
        <v>1425</v>
      </c>
      <c r="F4" s="5"/>
    </row>
    <row r="5" spans="1:6" ht="14.4" x14ac:dyDescent="0.25">
      <c r="A5" s="5">
        <v>2</v>
      </c>
      <c r="B5" s="5">
        <v>2</v>
      </c>
      <c r="C5" s="5" t="s">
        <v>1426</v>
      </c>
      <c r="D5" s="5" t="s">
        <v>1427</v>
      </c>
      <c r="E5" s="5" t="s">
        <v>1428</v>
      </c>
      <c r="F5" s="5"/>
    </row>
    <row r="6" spans="1:6" ht="14.4" x14ac:dyDescent="0.25">
      <c r="A6" s="5">
        <v>3</v>
      </c>
      <c r="B6" s="5">
        <v>3</v>
      </c>
      <c r="C6" s="5" t="s">
        <v>1046</v>
      </c>
      <c r="D6" s="5"/>
      <c r="E6" s="5"/>
      <c r="F6" s="5"/>
    </row>
    <row r="7" spans="1:6" ht="14.4" x14ac:dyDescent="0.25">
      <c r="A7" s="5">
        <v>4</v>
      </c>
      <c r="B7" s="5">
        <v>4</v>
      </c>
      <c r="C7" s="5" t="s">
        <v>1429</v>
      </c>
      <c r="D7" s="5"/>
      <c r="E7" s="5"/>
      <c r="F7" s="5"/>
    </row>
    <row r="8" spans="1:6" ht="14.4" x14ac:dyDescent="0.25">
      <c r="A8" s="5">
        <v>5</v>
      </c>
      <c r="B8" s="5">
        <v>5</v>
      </c>
      <c r="C8" s="5" t="s">
        <v>1430</v>
      </c>
      <c r="D8" s="5"/>
      <c r="E8" s="5"/>
      <c r="F8" s="5"/>
    </row>
    <row r="9" spans="1:6" ht="14.4" x14ac:dyDescent="0.25">
      <c r="A9" s="5"/>
      <c r="B9" s="5">
        <v>6</v>
      </c>
      <c r="C9" s="5" t="s">
        <v>1431</v>
      </c>
      <c r="D9" s="5"/>
      <c r="E9" s="5"/>
      <c r="F9" s="5"/>
    </row>
    <row r="10" spans="1:6" ht="14.4" x14ac:dyDescent="0.25">
      <c r="A10" s="5"/>
      <c r="B10" s="5">
        <v>7</v>
      </c>
      <c r="C10" s="5" t="s">
        <v>74</v>
      </c>
      <c r="D10" s="5"/>
      <c r="E10" s="5"/>
      <c r="F10" s="5"/>
    </row>
    <row r="11" spans="1:6" ht="14.4" x14ac:dyDescent="0.25">
      <c r="A11" s="5"/>
      <c r="B11" s="5">
        <v>8</v>
      </c>
      <c r="C11" s="5" t="s">
        <v>1432</v>
      </c>
      <c r="D11" s="5"/>
      <c r="E11" s="5"/>
      <c r="F11" s="5"/>
    </row>
    <row r="12" spans="1:6" ht="14.4" x14ac:dyDescent="0.25">
      <c r="A12" s="5"/>
      <c r="B12" s="5">
        <v>9</v>
      </c>
      <c r="C12" s="5" t="s">
        <v>1433</v>
      </c>
      <c r="D12" s="5"/>
      <c r="E12" s="5"/>
      <c r="F12" s="5"/>
    </row>
    <row r="13" spans="1:6" ht="14.4" x14ac:dyDescent="0.25">
      <c r="A13" s="5"/>
      <c r="B13" s="5">
        <v>10</v>
      </c>
      <c r="C13" s="5" t="s">
        <v>1434</v>
      </c>
      <c r="D13" s="5"/>
      <c r="E13" s="5"/>
      <c r="F13" s="5"/>
    </row>
    <row r="14" spans="1:6" ht="14.4" x14ac:dyDescent="0.25">
      <c r="A14" s="5"/>
      <c r="B14" s="5">
        <v>11</v>
      </c>
      <c r="C14" s="5" t="s">
        <v>23</v>
      </c>
      <c r="D14" s="5"/>
      <c r="E14" s="5"/>
      <c r="F14" s="5"/>
    </row>
    <row r="15" spans="1:6" ht="14.4" x14ac:dyDescent="0.25">
      <c r="A15" s="5"/>
      <c r="B15" s="5">
        <v>12</v>
      </c>
      <c r="C15" s="5" t="s">
        <v>1435</v>
      </c>
      <c r="D15" s="5"/>
      <c r="E15" s="5"/>
      <c r="F15" s="5"/>
    </row>
    <row r="16" spans="1:6" ht="14.4" x14ac:dyDescent="0.25">
      <c r="A16" s="5"/>
      <c r="B16" s="5">
        <v>13</v>
      </c>
      <c r="C16" s="5" t="s">
        <v>1436</v>
      </c>
      <c r="D16" s="5"/>
      <c r="E16" s="5"/>
      <c r="F16" s="5"/>
    </row>
    <row r="17" spans="1:6" ht="14.4" x14ac:dyDescent="0.25">
      <c r="A17" s="5"/>
      <c r="B17" s="5">
        <v>14</v>
      </c>
      <c r="C17" s="5" t="s">
        <v>1437</v>
      </c>
      <c r="D17" s="5"/>
      <c r="E17" s="5"/>
      <c r="F17" s="5"/>
    </row>
    <row r="18" spans="1:6" ht="14.4" x14ac:dyDescent="0.25">
      <c r="A18" s="5"/>
      <c r="B18" s="5">
        <v>15</v>
      </c>
      <c r="C18" s="5" t="s">
        <v>1438</v>
      </c>
      <c r="D18" s="5"/>
      <c r="E18" s="5"/>
      <c r="F18" s="5"/>
    </row>
    <row r="19" spans="1:6" ht="14.4" x14ac:dyDescent="0.25">
      <c r="A19" s="5"/>
      <c r="B19" s="5">
        <v>16</v>
      </c>
      <c r="C19" s="5" t="s">
        <v>1439</v>
      </c>
      <c r="D19" s="5"/>
      <c r="E19" s="5"/>
      <c r="F19" s="5"/>
    </row>
    <row r="20" spans="1:6" ht="14.4" x14ac:dyDescent="0.25">
      <c r="A20" s="5"/>
      <c r="B20" s="5">
        <v>17</v>
      </c>
      <c r="C20" s="5" t="s">
        <v>1440</v>
      </c>
      <c r="D20" s="5"/>
      <c r="E20" s="5"/>
      <c r="F20" s="5"/>
    </row>
    <row r="21" spans="1:6" ht="15.75" customHeight="1" x14ac:dyDescent="0.25">
      <c r="A21" s="5"/>
      <c r="B21" s="5">
        <v>18</v>
      </c>
      <c r="C21" s="5" t="s">
        <v>1441</v>
      </c>
      <c r="D21" s="5"/>
      <c r="E21" s="5"/>
      <c r="F21" s="5"/>
    </row>
    <row r="22" spans="1:6" ht="15.75" customHeight="1" x14ac:dyDescent="0.25">
      <c r="A22" s="5"/>
      <c r="B22" s="5">
        <v>19</v>
      </c>
      <c r="C22" s="5" t="s">
        <v>1442</v>
      </c>
      <c r="D22" s="5"/>
      <c r="E22" s="5"/>
      <c r="F22" s="5"/>
    </row>
    <row r="23" spans="1:6" ht="15.75" customHeight="1" x14ac:dyDescent="0.25">
      <c r="B23" s="5">
        <v>20</v>
      </c>
      <c r="C23" s="5" t="s">
        <v>1443</v>
      </c>
    </row>
    <row r="24" spans="1:6" ht="15.75" customHeight="1" x14ac:dyDescent="0.25">
      <c r="B24" s="5">
        <v>21</v>
      </c>
      <c r="C24" s="5" t="s">
        <v>1444</v>
      </c>
    </row>
    <row r="25" spans="1:6" ht="15.75" customHeight="1" x14ac:dyDescent="0.25">
      <c r="B25" s="5">
        <v>22</v>
      </c>
      <c r="C25" s="5" t="s">
        <v>1445</v>
      </c>
    </row>
    <row r="26" spans="1:6" ht="15.75" customHeight="1" x14ac:dyDescent="0.25">
      <c r="C26" s="5" t="s">
        <v>1446</v>
      </c>
    </row>
    <row r="27" spans="1:6" ht="15.75" customHeight="1" x14ac:dyDescent="0.25">
      <c r="C27" s="5" t="s">
        <v>1447</v>
      </c>
    </row>
    <row r="28" spans="1:6" ht="15.75" customHeight="1" x14ac:dyDescent="0.25">
      <c r="C28" s="5" t="s">
        <v>1448</v>
      </c>
    </row>
    <row r="29" spans="1:6" ht="15.75" customHeight="1" x14ac:dyDescent="0.25">
      <c r="C29" s="5" t="s">
        <v>1449</v>
      </c>
    </row>
    <row r="30" spans="1:6" ht="15.75" customHeight="1" x14ac:dyDescent="0.25">
      <c r="C30" s="5" t="s">
        <v>1450</v>
      </c>
    </row>
    <row r="31" spans="1:6" ht="15.75" customHeight="1" x14ac:dyDescent="0.25">
      <c r="C31" s="5" t="s">
        <v>911</v>
      </c>
    </row>
    <row r="32" spans="1:6" ht="15.75" customHeight="1" x14ac:dyDescent="0.25">
      <c r="C32" s="5" t="s">
        <v>1451</v>
      </c>
    </row>
    <row r="33" spans="3:3" ht="15.75" customHeight="1" x14ac:dyDescent="0.25">
      <c r="C33" s="5" t="s">
        <v>1452</v>
      </c>
    </row>
    <row r="34" spans="3:3" ht="15.75" customHeight="1" x14ac:dyDescent="0.25">
      <c r="C34" s="5" t="s">
        <v>1453</v>
      </c>
    </row>
    <row r="35" spans="3:3" ht="15.75" customHeight="1" x14ac:dyDescent="0.25">
      <c r="C35" s="5" t="s">
        <v>1454</v>
      </c>
    </row>
    <row r="36" spans="3:3" ht="15.75" customHeight="1" x14ac:dyDescent="0.25">
      <c r="C36" s="5" t="s">
        <v>1455</v>
      </c>
    </row>
    <row r="37" spans="3:3" ht="15.75" customHeight="1" x14ac:dyDescent="0.25">
      <c r="C37" s="5" t="s">
        <v>1456</v>
      </c>
    </row>
    <row r="38" spans="3:3" ht="15.75" customHeight="1" x14ac:dyDescent="0.25">
      <c r="C38" s="5" t="s">
        <v>1457</v>
      </c>
    </row>
    <row r="39" spans="3:3" ht="15.75" customHeight="1" x14ac:dyDescent="0.25">
      <c r="C39" s="5" t="s">
        <v>1458</v>
      </c>
    </row>
    <row r="40" spans="3:3" ht="15.75" customHeight="1" x14ac:dyDescent="0.25"/>
    <row r="41" spans="3:3" ht="15.75" customHeight="1" x14ac:dyDescent="0.25"/>
    <row r="42" spans="3:3" ht="15.75" customHeight="1" x14ac:dyDescent="0.25"/>
    <row r="43" spans="3:3" ht="15.75" customHeight="1" x14ac:dyDescent="0.25"/>
    <row r="44" spans="3:3" ht="15.75" customHeight="1" x14ac:dyDescent="0.25"/>
    <row r="45" spans="3:3" ht="15.75" customHeight="1" x14ac:dyDescent="0.25"/>
    <row r="46" spans="3:3" ht="15.75" customHeight="1" x14ac:dyDescent="0.25"/>
    <row r="47" spans="3:3" ht="15.75" customHeight="1" x14ac:dyDescent="0.25"/>
    <row r="48" spans="3:3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c55faf6ddb4427ebc52233f5b894aa6 xmlns="70f6830d-6c19-4cf0-a510-a134fba504a4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Technique et Maintenance</TermName>
          <TermId xmlns="http://schemas.microsoft.com/office/infopath/2007/PartnerControls">f44a6dc2-ea5a-4b1f-b828-6725983e5e56</TermId>
        </TermInfo>
      </Terms>
    </bc55faf6ddb4427ebc52233f5b894aa6>
    <TaxCatchAll xmlns="70f6830d-6c19-4cf0-a510-a134fba504a4">
      <Value>18</Value>
    </TaxCatchAl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A9DD07183A744A84DA7EEFCE3E6F42" ma:contentTypeVersion="5" ma:contentTypeDescription="Crée un document." ma:contentTypeScope="" ma:versionID="00d243a505a23312a8a3174e979dc3b0">
  <xsd:schema xmlns:xsd="http://www.w3.org/2001/XMLSchema" xmlns:xs="http://www.w3.org/2001/XMLSchema" xmlns:p="http://schemas.microsoft.com/office/2006/metadata/properties" xmlns:ns2="70f6830d-6c19-4cf0-a510-a134fba504a4" targetNamespace="http://schemas.microsoft.com/office/2006/metadata/properties" ma:root="true" ma:fieldsID="617973d86ba58dc1ea8efec91564acfd" ns2:_="">
    <xsd:import namespace="70f6830d-6c19-4cf0-a510-a134fba504a4"/>
    <xsd:element name="properties">
      <xsd:complexType>
        <xsd:sequence>
          <xsd:element name="documentManagement">
            <xsd:complexType>
              <xsd:all>
                <xsd:element ref="ns2:bc55faf6ddb4427ebc52233f5b894aa6" minOccurs="0"/>
                <xsd:element ref="ns2:TaxCatchAll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f6830d-6c19-4cf0-a510-a134fba504a4" elementFormDefault="qualified">
    <xsd:import namespace="http://schemas.microsoft.com/office/2006/documentManagement/types"/>
    <xsd:import namespace="http://schemas.microsoft.com/office/infopath/2007/PartnerControls"/>
    <xsd:element name="bc55faf6ddb4427ebc52233f5b894aa6" ma:index="9" ma:taxonomy="true" ma:internalName="bc55faf6ddb4427ebc52233f5b894aa6" ma:taxonomyFieldName="Filiere" ma:displayName="Filiere" ma:default="" ma:fieldId="{bc55faf6-ddb4-427e-bc52-233f5b894aa6}" ma:sspId="8c52e564-1cd7-4bd9-9a8f-99446c618ce0" ma:termSetId="2119887f-14ea-48da-af72-a2775c7100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f7031545-43b7-46c5-b65e-a030f7f253e1}" ma:internalName="TaxCatchAll" ma:showField="CatchAllData" ma:web="70f6830d-6c19-4cf0-a510-a134fba504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683A2F-B079-4008-B6FE-DF03205DE4EF}">
  <ds:schemaRefs>
    <ds:schemaRef ds:uri="http://schemas.microsoft.com/office/2006/documentManagement/types"/>
    <ds:schemaRef ds:uri="http://schemas.microsoft.com/office/2006/metadata/properties"/>
    <ds:schemaRef ds:uri="70f6830d-6c19-4cf0-a510-a134fba504a4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terms/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9EA94F6-9DEA-4543-BE44-15A8E1A2A3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4DD2DF-1708-46B5-AA53-A946791911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f6830d-6c19-4cf0-a510-a134fba504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10</vt:i4>
      </vt:variant>
    </vt:vector>
  </HeadingPairs>
  <TitlesOfParts>
    <vt:vector size="22" baseType="lpstr">
      <vt:lpstr>EPSM </vt:lpstr>
      <vt:lpstr>CH de la F.BERNARD </vt:lpstr>
      <vt:lpstr>Hôpital du LUDE </vt:lpstr>
      <vt:lpstr>EHPAD L.PASTEUR</vt:lpstr>
      <vt:lpstr>MONTVAL</vt:lpstr>
      <vt:lpstr>PHGNS Bonnétable </vt:lpstr>
      <vt:lpstr>PHGNS Sillé le Guillaume</vt:lpstr>
      <vt:lpstr>PHGNS Beaumont</vt:lpstr>
      <vt:lpstr> PSSL </vt:lpstr>
      <vt:lpstr>CH St Calais </vt:lpstr>
      <vt:lpstr>total et BPU CURATIF</vt:lpstr>
      <vt:lpstr>Libellé</vt:lpstr>
      <vt:lpstr>' PSSL '!Zone_d_impression</vt:lpstr>
      <vt:lpstr>'CH de la F.BERNARD '!Zone_d_impression</vt:lpstr>
      <vt:lpstr>'CH St Calais '!Zone_d_impression</vt:lpstr>
      <vt:lpstr>'EHPAD L.PASTEUR'!Zone_d_impression</vt:lpstr>
      <vt:lpstr>'Hôpital du LUDE '!Zone_d_impression</vt:lpstr>
      <vt:lpstr>MONTVAL!Zone_d_impression</vt:lpstr>
      <vt:lpstr>'PHGNS Beaumont'!Zone_d_impression</vt:lpstr>
      <vt:lpstr>'PHGNS Bonnétable '!Zone_d_impression</vt:lpstr>
      <vt:lpstr>'PHGNS Sillé le Guillaume'!Zone_d_impression</vt:lpstr>
      <vt:lpstr>'total et BPU CURATIF'!Zone_d_impression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GOURLAY Sylvain</dc:creator>
  <cp:keywords/>
  <dc:description/>
  <cp:lastModifiedBy>GARREAU Carine</cp:lastModifiedBy>
  <cp:revision/>
  <dcterms:created xsi:type="dcterms:W3CDTF">2019-01-08T15:44:19Z</dcterms:created>
  <dcterms:modified xsi:type="dcterms:W3CDTF">2025-09-29T11:29:51Z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0x010100B7A9DD07183A744A84DA7EEFCE3E6F42</vt:lpwstr>
  </property>
  <property fmtid="{D5CDD505-2E9C-101B-9397-08002B2CF9AE}" pid="3" name="Filiere">
    <vt:lpwstr>18;#Technique et Maintenance|f44a6dc2-ea5a-4b1f-b828-6725983e5e56</vt:lpwstr>
  </property>
</Properties>
</file>